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0" yWindow="0" windowWidth="24680" windowHeight="15540" tabRatio="670" activeTab="3"/>
  </bookViews>
  <sheets>
    <sheet name="Entrar Dades" sheetId="1" r:id="rId1"/>
    <sheet name="Imprimir Resultats" sheetId="5" r:id="rId2"/>
    <sheet name="Gràfics" sheetId="6" r:id="rId3"/>
    <sheet name="Imprimir Respostes" sheetId="7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9" i="5" l="1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5" i="5"/>
  <c r="M5" i="5"/>
  <c r="B3" i="7"/>
  <c r="B2" i="7"/>
  <c r="G5" i="1"/>
  <c r="G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1" i="1"/>
  <c r="G42" i="1"/>
  <c r="BE5" i="1"/>
  <c r="V5" i="1"/>
  <c r="E5" i="1"/>
  <c r="X5" i="1"/>
  <c r="E4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41" i="1"/>
  <c r="E42" i="1"/>
  <c r="BC5" i="1"/>
  <c r="Y5" i="1"/>
  <c r="BE6" i="1"/>
  <c r="V6" i="1"/>
  <c r="X6" i="1"/>
  <c r="BC6" i="1"/>
  <c r="Y6" i="1"/>
  <c r="BE7" i="1"/>
  <c r="V7" i="1"/>
  <c r="X7" i="1"/>
  <c r="BC7" i="1"/>
  <c r="Y7" i="1"/>
  <c r="BE8" i="1"/>
  <c r="V8" i="1"/>
  <c r="X8" i="1"/>
  <c r="BC8" i="1"/>
  <c r="Y8" i="1"/>
  <c r="BE9" i="1"/>
  <c r="V9" i="1"/>
  <c r="X9" i="1"/>
  <c r="BC9" i="1"/>
  <c r="Y9" i="1"/>
  <c r="BE10" i="1"/>
  <c r="V10" i="1"/>
  <c r="X10" i="1"/>
  <c r="BC10" i="1"/>
  <c r="Y10" i="1"/>
  <c r="BE11" i="1"/>
  <c r="V11" i="1"/>
  <c r="X11" i="1"/>
  <c r="BC11" i="1"/>
  <c r="Y11" i="1"/>
  <c r="BE12" i="1"/>
  <c r="V12" i="1"/>
  <c r="X12" i="1"/>
  <c r="BC12" i="1"/>
  <c r="Y12" i="1"/>
  <c r="BE13" i="1"/>
  <c r="V13" i="1"/>
  <c r="X13" i="1"/>
  <c r="BC13" i="1"/>
  <c r="Y13" i="1"/>
  <c r="BE14" i="1"/>
  <c r="V14" i="1"/>
  <c r="X14" i="1"/>
  <c r="BC14" i="1"/>
  <c r="Y14" i="1"/>
  <c r="BE15" i="1"/>
  <c r="V15" i="1"/>
  <c r="X15" i="1"/>
  <c r="BC15" i="1"/>
  <c r="Y15" i="1"/>
  <c r="BE16" i="1"/>
  <c r="V16" i="1"/>
  <c r="X16" i="1"/>
  <c r="BC16" i="1"/>
  <c r="Y16" i="1"/>
  <c r="BE17" i="1"/>
  <c r="V17" i="1"/>
  <c r="X17" i="1"/>
  <c r="BC17" i="1"/>
  <c r="Y17" i="1"/>
  <c r="BE18" i="1"/>
  <c r="V18" i="1"/>
  <c r="X18" i="1"/>
  <c r="BC18" i="1"/>
  <c r="Y18" i="1"/>
  <c r="BE19" i="1"/>
  <c r="V19" i="1"/>
  <c r="X19" i="1"/>
  <c r="BC19" i="1"/>
  <c r="Y19" i="1"/>
  <c r="BE20" i="1"/>
  <c r="V20" i="1"/>
  <c r="X20" i="1"/>
  <c r="BC20" i="1"/>
  <c r="Y20" i="1"/>
  <c r="BE21" i="1"/>
  <c r="V21" i="1"/>
  <c r="X21" i="1"/>
  <c r="BC21" i="1"/>
  <c r="Y21" i="1"/>
  <c r="BE22" i="1"/>
  <c r="V22" i="1"/>
  <c r="X22" i="1"/>
  <c r="BC22" i="1"/>
  <c r="Y22" i="1"/>
  <c r="BE23" i="1"/>
  <c r="V23" i="1"/>
  <c r="X23" i="1"/>
  <c r="BC23" i="1"/>
  <c r="Y23" i="1"/>
  <c r="BE24" i="1"/>
  <c r="V24" i="1"/>
  <c r="X24" i="1"/>
  <c r="BC24" i="1"/>
  <c r="Y24" i="1"/>
  <c r="BE25" i="1"/>
  <c r="V25" i="1"/>
  <c r="X25" i="1"/>
  <c r="BC25" i="1"/>
  <c r="Y25" i="1"/>
  <c r="BE26" i="1"/>
  <c r="V26" i="1"/>
  <c r="X26" i="1"/>
  <c r="BC26" i="1"/>
  <c r="Y26" i="1"/>
  <c r="BE27" i="1"/>
  <c r="V27" i="1"/>
  <c r="X27" i="1"/>
  <c r="BC27" i="1"/>
  <c r="Y27" i="1"/>
  <c r="BE28" i="1"/>
  <c r="V28" i="1"/>
  <c r="X28" i="1"/>
  <c r="BC28" i="1"/>
  <c r="Y28" i="1"/>
  <c r="BE29" i="1"/>
  <c r="V29" i="1"/>
  <c r="X29" i="1"/>
  <c r="BC29" i="1"/>
  <c r="Y29" i="1"/>
  <c r="BE30" i="1"/>
  <c r="V30" i="1"/>
  <c r="X30" i="1"/>
  <c r="BC30" i="1"/>
  <c r="Y30" i="1"/>
  <c r="BE31" i="1"/>
  <c r="V31" i="1"/>
  <c r="X31" i="1"/>
  <c r="BC31" i="1"/>
  <c r="Y31" i="1"/>
  <c r="BE32" i="1"/>
  <c r="V32" i="1"/>
  <c r="X32" i="1"/>
  <c r="BC32" i="1"/>
  <c r="Y32" i="1"/>
  <c r="BE33" i="1"/>
  <c r="V33" i="1"/>
  <c r="X33" i="1"/>
  <c r="BC33" i="1"/>
  <c r="Y33" i="1"/>
  <c r="BE34" i="1"/>
  <c r="V34" i="1"/>
  <c r="X34" i="1"/>
  <c r="BC34" i="1"/>
  <c r="Y34" i="1"/>
  <c r="BE35" i="1"/>
  <c r="V35" i="1"/>
  <c r="X35" i="1"/>
  <c r="BC35" i="1"/>
  <c r="Y35" i="1"/>
  <c r="BE36" i="1"/>
  <c r="V36" i="1"/>
  <c r="X36" i="1"/>
  <c r="BC36" i="1"/>
  <c r="Y36" i="1"/>
  <c r="BE37" i="1"/>
  <c r="V37" i="1"/>
  <c r="X37" i="1"/>
  <c r="BC37" i="1"/>
  <c r="Y37" i="1"/>
  <c r="BE38" i="1"/>
  <c r="V38" i="1"/>
  <c r="X38" i="1"/>
  <c r="BC38" i="1"/>
  <c r="Y38" i="1"/>
  <c r="BE4" i="1"/>
  <c r="V4" i="1"/>
  <c r="BC4" i="1"/>
  <c r="Y4" i="1"/>
  <c r="F38" i="1"/>
  <c r="H38" i="1"/>
  <c r="BL38" i="1"/>
  <c r="F5" i="1"/>
  <c r="H5" i="1"/>
  <c r="BL5" i="1"/>
  <c r="F6" i="1"/>
  <c r="H6" i="1"/>
  <c r="BL6" i="1"/>
  <c r="F7" i="1"/>
  <c r="H7" i="1"/>
  <c r="BL7" i="1"/>
  <c r="F8" i="1"/>
  <c r="H8" i="1"/>
  <c r="BL8" i="1"/>
  <c r="F9" i="1"/>
  <c r="H9" i="1"/>
  <c r="BL9" i="1"/>
  <c r="F10" i="1"/>
  <c r="H10" i="1"/>
  <c r="BL10" i="1"/>
  <c r="F11" i="1"/>
  <c r="H11" i="1"/>
  <c r="BL11" i="1"/>
  <c r="F12" i="1"/>
  <c r="H12" i="1"/>
  <c r="BL12" i="1"/>
  <c r="F13" i="1"/>
  <c r="H13" i="1"/>
  <c r="BL13" i="1"/>
  <c r="F14" i="1"/>
  <c r="H14" i="1"/>
  <c r="BL14" i="1"/>
  <c r="F15" i="1"/>
  <c r="H15" i="1"/>
  <c r="BL15" i="1"/>
  <c r="F16" i="1"/>
  <c r="H16" i="1"/>
  <c r="BL16" i="1"/>
  <c r="F17" i="1"/>
  <c r="H17" i="1"/>
  <c r="BL17" i="1"/>
  <c r="F18" i="1"/>
  <c r="H18" i="1"/>
  <c r="BL18" i="1"/>
  <c r="F19" i="1"/>
  <c r="H19" i="1"/>
  <c r="BL19" i="1"/>
  <c r="F20" i="1"/>
  <c r="H20" i="1"/>
  <c r="BL20" i="1"/>
  <c r="F21" i="1"/>
  <c r="H21" i="1"/>
  <c r="BL21" i="1"/>
  <c r="F22" i="1"/>
  <c r="H22" i="1"/>
  <c r="BL22" i="1"/>
  <c r="F23" i="1"/>
  <c r="H23" i="1"/>
  <c r="BL23" i="1"/>
  <c r="F24" i="1"/>
  <c r="H24" i="1"/>
  <c r="BL24" i="1"/>
  <c r="F25" i="1"/>
  <c r="H25" i="1"/>
  <c r="BL25" i="1"/>
  <c r="F26" i="1"/>
  <c r="H26" i="1"/>
  <c r="BL26" i="1"/>
  <c r="F27" i="1"/>
  <c r="H27" i="1"/>
  <c r="BL27" i="1"/>
  <c r="F28" i="1"/>
  <c r="H28" i="1"/>
  <c r="BL28" i="1"/>
  <c r="F29" i="1"/>
  <c r="H29" i="1"/>
  <c r="BL29" i="1"/>
  <c r="F30" i="1"/>
  <c r="H30" i="1"/>
  <c r="BL30" i="1"/>
  <c r="F31" i="1"/>
  <c r="H31" i="1"/>
  <c r="BL31" i="1"/>
  <c r="F32" i="1"/>
  <c r="H32" i="1"/>
  <c r="BL32" i="1"/>
  <c r="F33" i="1"/>
  <c r="H33" i="1"/>
  <c r="BL33" i="1"/>
  <c r="F34" i="1"/>
  <c r="H34" i="1"/>
  <c r="BL34" i="1"/>
  <c r="F35" i="1"/>
  <c r="H35" i="1"/>
  <c r="BL35" i="1"/>
  <c r="F36" i="1"/>
  <c r="H36" i="1"/>
  <c r="BL36" i="1"/>
  <c r="F37" i="1"/>
  <c r="H37" i="1"/>
  <c r="BL37" i="1"/>
  <c r="F4" i="1"/>
  <c r="F41" i="1"/>
  <c r="F42" i="1"/>
  <c r="BD38" i="1"/>
  <c r="BD37" i="1"/>
  <c r="BD36" i="1"/>
  <c r="BD35" i="1"/>
  <c r="BD34" i="1"/>
  <c r="BD33" i="1"/>
  <c r="BD32" i="1"/>
  <c r="BD31" i="1"/>
  <c r="BD30" i="1"/>
  <c r="BD29" i="1"/>
  <c r="BD28" i="1"/>
  <c r="BD27" i="1"/>
  <c r="BD26" i="1"/>
  <c r="BD25" i="1"/>
  <c r="BD24" i="1"/>
  <c r="BD23" i="1"/>
  <c r="BD22" i="1"/>
  <c r="BD21" i="1"/>
  <c r="BD20" i="1"/>
  <c r="BD19" i="1"/>
  <c r="BD18" i="1"/>
  <c r="BD17" i="1"/>
  <c r="BD16" i="1"/>
  <c r="BD15" i="1"/>
  <c r="BD14" i="1"/>
  <c r="BD13" i="1"/>
  <c r="BD12" i="1"/>
  <c r="BD11" i="1"/>
  <c r="BD10" i="1"/>
  <c r="BD9" i="1"/>
  <c r="BD8" i="1"/>
  <c r="BD7" i="1"/>
  <c r="BD6" i="1"/>
  <c r="BD5" i="1"/>
  <c r="D5" i="1"/>
  <c r="D4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41" i="1"/>
  <c r="D42" i="1"/>
  <c r="BB5" i="1"/>
  <c r="BB38" i="1"/>
  <c r="BB37" i="1"/>
  <c r="BB36" i="1"/>
  <c r="BB35" i="1"/>
  <c r="BB34" i="1"/>
  <c r="BB33" i="1"/>
  <c r="BB32" i="1"/>
  <c r="BB31" i="1"/>
  <c r="BB30" i="1"/>
  <c r="BB29" i="1"/>
  <c r="BB28" i="1"/>
  <c r="BB27" i="1"/>
  <c r="BB26" i="1"/>
  <c r="BB25" i="1"/>
  <c r="BB24" i="1"/>
  <c r="BB23" i="1"/>
  <c r="BB22" i="1"/>
  <c r="BB21" i="1"/>
  <c r="BB20" i="1"/>
  <c r="BB19" i="1"/>
  <c r="BB18" i="1"/>
  <c r="BB17" i="1"/>
  <c r="BB16" i="1"/>
  <c r="BB15" i="1"/>
  <c r="BB14" i="1"/>
  <c r="BB13" i="1"/>
  <c r="BB12" i="1"/>
  <c r="BB11" i="1"/>
  <c r="BB10" i="1"/>
  <c r="BB9" i="1"/>
  <c r="BB8" i="1"/>
  <c r="BB7" i="1"/>
  <c r="BB6" i="1"/>
  <c r="C38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41" i="1"/>
  <c r="C42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6" i="1"/>
  <c r="BA25" i="1"/>
  <c r="BA24" i="1"/>
  <c r="BA23" i="1"/>
  <c r="BA22" i="1"/>
  <c r="BA21" i="1"/>
  <c r="BA20" i="1"/>
  <c r="BA19" i="1"/>
  <c r="BA18" i="1"/>
  <c r="BA17" i="1"/>
  <c r="BA16" i="1"/>
  <c r="BA15" i="1"/>
  <c r="BA14" i="1"/>
  <c r="BA13" i="1"/>
  <c r="BA12" i="1"/>
  <c r="BA11" i="1"/>
  <c r="BA10" i="1"/>
  <c r="BA9" i="1"/>
  <c r="BA8" i="1"/>
  <c r="BA7" i="1"/>
  <c r="BA6" i="1"/>
  <c r="BA5" i="1"/>
  <c r="AU5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T7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6" i="1"/>
  <c r="AT5" i="1"/>
  <c r="AV5" i="1"/>
  <c r="AW5" i="1"/>
  <c r="AV6" i="1"/>
  <c r="AW6" i="1"/>
  <c r="AV7" i="1"/>
  <c r="AW7" i="1"/>
  <c r="AV8" i="1"/>
  <c r="AW8" i="1"/>
  <c r="AV9" i="1"/>
  <c r="AW9" i="1"/>
  <c r="AV10" i="1"/>
  <c r="AW10" i="1"/>
  <c r="AV11" i="1"/>
  <c r="AW11" i="1"/>
  <c r="AV12" i="1"/>
  <c r="AW12" i="1"/>
  <c r="AV13" i="1"/>
  <c r="AW13" i="1"/>
  <c r="AV14" i="1"/>
  <c r="AW14" i="1"/>
  <c r="AV15" i="1"/>
  <c r="AW15" i="1"/>
  <c r="AV16" i="1"/>
  <c r="AW16" i="1"/>
  <c r="AV17" i="1"/>
  <c r="AW17" i="1"/>
  <c r="AV18" i="1"/>
  <c r="AW18" i="1"/>
  <c r="AV19" i="1"/>
  <c r="AW19" i="1"/>
  <c r="AV20" i="1"/>
  <c r="AW20" i="1"/>
  <c r="AV21" i="1"/>
  <c r="AW21" i="1"/>
  <c r="AV22" i="1"/>
  <c r="AW22" i="1"/>
  <c r="AV23" i="1"/>
  <c r="AW23" i="1"/>
  <c r="AV24" i="1"/>
  <c r="AW24" i="1"/>
  <c r="AV25" i="1"/>
  <c r="AW25" i="1"/>
  <c r="AV26" i="1"/>
  <c r="AW26" i="1"/>
  <c r="AV27" i="1"/>
  <c r="AW27" i="1"/>
  <c r="AV28" i="1"/>
  <c r="AW28" i="1"/>
  <c r="AV29" i="1"/>
  <c r="AW29" i="1"/>
  <c r="AV30" i="1"/>
  <c r="AW30" i="1"/>
  <c r="AV31" i="1"/>
  <c r="AW31" i="1"/>
  <c r="AV32" i="1"/>
  <c r="AW32" i="1"/>
  <c r="AV33" i="1"/>
  <c r="AW33" i="1"/>
  <c r="AV34" i="1"/>
  <c r="AW34" i="1"/>
  <c r="AV35" i="1"/>
  <c r="AW35" i="1"/>
  <c r="AV36" i="1"/>
  <c r="AW36" i="1"/>
  <c r="AV37" i="1"/>
  <c r="AW37" i="1"/>
  <c r="AV38" i="1"/>
  <c r="AW38" i="1"/>
  <c r="AW4" i="1"/>
  <c r="AW41" i="1"/>
  <c r="AW42" i="1"/>
  <c r="AY5" i="1"/>
  <c r="BR5" i="1"/>
  <c r="BS5" i="1"/>
  <c r="BT5" i="1"/>
  <c r="BU5" i="1"/>
  <c r="AL5" i="1"/>
  <c r="BV5" i="1"/>
  <c r="BX5" i="1"/>
  <c r="BW5" i="1"/>
  <c r="BY5" i="1"/>
  <c r="AM5" i="1"/>
  <c r="AV4" i="1"/>
  <c r="AV41" i="1"/>
  <c r="AV42" i="1"/>
  <c r="AX5" i="1"/>
  <c r="BZ5" i="1"/>
  <c r="CA5" i="1"/>
  <c r="CB5" i="1"/>
  <c r="CC5" i="1"/>
  <c r="AN5" i="1"/>
  <c r="CD5" i="1"/>
  <c r="CF5" i="1"/>
  <c r="CE5" i="1"/>
  <c r="CG5" i="1"/>
  <c r="AO5" i="1"/>
  <c r="CH5" i="1"/>
  <c r="CI5" i="1"/>
  <c r="CJ5" i="1"/>
  <c r="CK5" i="1"/>
  <c r="CL5" i="1"/>
  <c r="AP5" i="1"/>
  <c r="AQ5" i="1"/>
  <c r="AR5" i="1"/>
  <c r="AY6" i="1"/>
  <c r="BR6" i="1"/>
  <c r="BS6" i="1"/>
  <c r="BT6" i="1"/>
  <c r="BU6" i="1"/>
  <c r="AL6" i="1"/>
  <c r="BV6" i="1"/>
  <c r="BX6" i="1"/>
  <c r="BW6" i="1"/>
  <c r="BY6" i="1"/>
  <c r="AM6" i="1"/>
  <c r="AX6" i="1"/>
  <c r="BZ6" i="1"/>
  <c r="CA6" i="1"/>
  <c r="CB6" i="1"/>
  <c r="CC6" i="1"/>
  <c r="AN6" i="1"/>
  <c r="CD6" i="1"/>
  <c r="CF6" i="1"/>
  <c r="CE6" i="1"/>
  <c r="CG6" i="1"/>
  <c r="AO6" i="1"/>
  <c r="CH6" i="1"/>
  <c r="CI6" i="1"/>
  <c r="CJ6" i="1"/>
  <c r="CK6" i="1"/>
  <c r="CL6" i="1"/>
  <c r="AP6" i="1"/>
  <c r="AQ6" i="1"/>
  <c r="AR6" i="1"/>
  <c r="AY7" i="1"/>
  <c r="BR7" i="1"/>
  <c r="BS7" i="1"/>
  <c r="BT7" i="1"/>
  <c r="BU7" i="1"/>
  <c r="AL7" i="1"/>
  <c r="BV7" i="1"/>
  <c r="BX7" i="1"/>
  <c r="BW7" i="1"/>
  <c r="BY7" i="1"/>
  <c r="AM7" i="1"/>
  <c r="AX7" i="1"/>
  <c r="BZ7" i="1"/>
  <c r="CA7" i="1"/>
  <c r="CB7" i="1"/>
  <c r="CC7" i="1"/>
  <c r="AN7" i="1"/>
  <c r="CD7" i="1"/>
  <c r="CF7" i="1"/>
  <c r="CE7" i="1"/>
  <c r="CG7" i="1"/>
  <c r="AO7" i="1"/>
  <c r="CH7" i="1"/>
  <c r="CI7" i="1"/>
  <c r="CJ7" i="1"/>
  <c r="CK7" i="1"/>
  <c r="CL7" i="1"/>
  <c r="AP7" i="1"/>
  <c r="AQ7" i="1"/>
  <c r="AR7" i="1"/>
  <c r="AY8" i="1"/>
  <c r="BR8" i="1"/>
  <c r="BS8" i="1"/>
  <c r="BT8" i="1"/>
  <c r="BU8" i="1"/>
  <c r="AL8" i="1"/>
  <c r="BV8" i="1"/>
  <c r="BX8" i="1"/>
  <c r="BW8" i="1"/>
  <c r="BY8" i="1"/>
  <c r="AM8" i="1"/>
  <c r="AX8" i="1"/>
  <c r="BZ8" i="1"/>
  <c r="CA8" i="1"/>
  <c r="CB8" i="1"/>
  <c r="CC8" i="1"/>
  <c r="AN8" i="1"/>
  <c r="CD8" i="1"/>
  <c r="CF8" i="1"/>
  <c r="CE8" i="1"/>
  <c r="CG8" i="1"/>
  <c r="AO8" i="1"/>
  <c r="CH8" i="1"/>
  <c r="CI8" i="1"/>
  <c r="CJ8" i="1"/>
  <c r="CK8" i="1"/>
  <c r="CL8" i="1"/>
  <c r="AP8" i="1"/>
  <c r="AQ8" i="1"/>
  <c r="AR8" i="1"/>
  <c r="AY9" i="1"/>
  <c r="BR9" i="1"/>
  <c r="BS9" i="1"/>
  <c r="BT9" i="1"/>
  <c r="BU9" i="1"/>
  <c r="AL9" i="1"/>
  <c r="BV9" i="1"/>
  <c r="BX9" i="1"/>
  <c r="BW9" i="1"/>
  <c r="BY9" i="1"/>
  <c r="AM9" i="1"/>
  <c r="AX9" i="1"/>
  <c r="BZ9" i="1"/>
  <c r="CA9" i="1"/>
  <c r="CB9" i="1"/>
  <c r="CC9" i="1"/>
  <c r="AN9" i="1"/>
  <c r="CD9" i="1"/>
  <c r="CF9" i="1"/>
  <c r="CE9" i="1"/>
  <c r="CG9" i="1"/>
  <c r="AO9" i="1"/>
  <c r="CH9" i="1"/>
  <c r="CI9" i="1"/>
  <c r="CJ9" i="1"/>
  <c r="CK9" i="1"/>
  <c r="CL9" i="1"/>
  <c r="AP9" i="1"/>
  <c r="AQ9" i="1"/>
  <c r="AR9" i="1"/>
  <c r="AY10" i="1"/>
  <c r="BR10" i="1"/>
  <c r="BS10" i="1"/>
  <c r="BT10" i="1"/>
  <c r="BU10" i="1"/>
  <c r="AL10" i="1"/>
  <c r="BV10" i="1"/>
  <c r="BX10" i="1"/>
  <c r="BW10" i="1"/>
  <c r="BY10" i="1"/>
  <c r="AM10" i="1"/>
  <c r="AX10" i="1"/>
  <c r="BZ10" i="1"/>
  <c r="CA10" i="1"/>
  <c r="CB10" i="1"/>
  <c r="CC10" i="1"/>
  <c r="AN10" i="1"/>
  <c r="CD10" i="1"/>
  <c r="CF10" i="1"/>
  <c r="CE10" i="1"/>
  <c r="CG10" i="1"/>
  <c r="AO10" i="1"/>
  <c r="CH10" i="1"/>
  <c r="CI10" i="1"/>
  <c r="CJ10" i="1"/>
  <c r="CK10" i="1"/>
  <c r="CL10" i="1"/>
  <c r="AP10" i="1"/>
  <c r="AQ10" i="1"/>
  <c r="AR10" i="1"/>
  <c r="AY11" i="1"/>
  <c r="BR11" i="1"/>
  <c r="BS11" i="1"/>
  <c r="BT11" i="1"/>
  <c r="BU11" i="1"/>
  <c r="AL11" i="1"/>
  <c r="BV11" i="1"/>
  <c r="BX11" i="1"/>
  <c r="BW11" i="1"/>
  <c r="BY11" i="1"/>
  <c r="AM11" i="1"/>
  <c r="AX11" i="1"/>
  <c r="BZ11" i="1"/>
  <c r="CA11" i="1"/>
  <c r="CB11" i="1"/>
  <c r="CC11" i="1"/>
  <c r="AN11" i="1"/>
  <c r="CD11" i="1"/>
  <c r="CF11" i="1"/>
  <c r="CE11" i="1"/>
  <c r="CG11" i="1"/>
  <c r="AO11" i="1"/>
  <c r="CH11" i="1"/>
  <c r="CI11" i="1"/>
  <c r="CJ11" i="1"/>
  <c r="CK11" i="1"/>
  <c r="CL11" i="1"/>
  <c r="AP11" i="1"/>
  <c r="AQ11" i="1"/>
  <c r="AR11" i="1"/>
  <c r="AY12" i="1"/>
  <c r="BR12" i="1"/>
  <c r="BS12" i="1"/>
  <c r="BT12" i="1"/>
  <c r="BU12" i="1"/>
  <c r="AL12" i="1"/>
  <c r="BV12" i="1"/>
  <c r="BX12" i="1"/>
  <c r="BW12" i="1"/>
  <c r="BY12" i="1"/>
  <c r="AM12" i="1"/>
  <c r="AX12" i="1"/>
  <c r="BZ12" i="1"/>
  <c r="CA12" i="1"/>
  <c r="CB12" i="1"/>
  <c r="CC12" i="1"/>
  <c r="AN12" i="1"/>
  <c r="CD12" i="1"/>
  <c r="CF12" i="1"/>
  <c r="CE12" i="1"/>
  <c r="CG12" i="1"/>
  <c r="AO12" i="1"/>
  <c r="CH12" i="1"/>
  <c r="CI12" i="1"/>
  <c r="CJ12" i="1"/>
  <c r="CK12" i="1"/>
  <c r="CL12" i="1"/>
  <c r="AP12" i="1"/>
  <c r="AQ12" i="1"/>
  <c r="AR12" i="1"/>
  <c r="AY13" i="1"/>
  <c r="BR13" i="1"/>
  <c r="BS13" i="1"/>
  <c r="BT13" i="1"/>
  <c r="BU13" i="1"/>
  <c r="AL13" i="1"/>
  <c r="BV13" i="1"/>
  <c r="BX13" i="1"/>
  <c r="BW13" i="1"/>
  <c r="BY13" i="1"/>
  <c r="AM13" i="1"/>
  <c r="AX13" i="1"/>
  <c r="BZ13" i="1"/>
  <c r="CA13" i="1"/>
  <c r="CB13" i="1"/>
  <c r="CC13" i="1"/>
  <c r="AN13" i="1"/>
  <c r="CD13" i="1"/>
  <c r="CF13" i="1"/>
  <c r="CE13" i="1"/>
  <c r="CG13" i="1"/>
  <c r="AO13" i="1"/>
  <c r="CH13" i="1"/>
  <c r="CI13" i="1"/>
  <c r="CJ13" i="1"/>
  <c r="CK13" i="1"/>
  <c r="CL13" i="1"/>
  <c r="AP13" i="1"/>
  <c r="AQ13" i="1"/>
  <c r="AR13" i="1"/>
  <c r="AY14" i="1"/>
  <c r="BR14" i="1"/>
  <c r="BS14" i="1"/>
  <c r="BT14" i="1"/>
  <c r="BU14" i="1"/>
  <c r="AL14" i="1"/>
  <c r="BV14" i="1"/>
  <c r="BX14" i="1"/>
  <c r="BW14" i="1"/>
  <c r="BY14" i="1"/>
  <c r="AM14" i="1"/>
  <c r="AX14" i="1"/>
  <c r="BZ14" i="1"/>
  <c r="CA14" i="1"/>
  <c r="CB14" i="1"/>
  <c r="CC14" i="1"/>
  <c r="AN14" i="1"/>
  <c r="CD14" i="1"/>
  <c r="CF14" i="1"/>
  <c r="CE14" i="1"/>
  <c r="CG14" i="1"/>
  <c r="AO14" i="1"/>
  <c r="CH14" i="1"/>
  <c r="CI14" i="1"/>
  <c r="CJ14" i="1"/>
  <c r="CK14" i="1"/>
  <c r="CL14" i="1"/>
  <c r="AP14" i="1"/>
  <c r="AQ14" i="1"/>
  <c r="AR14" i="1"/>
  <c r="AY15" i="1"/>
  <c r="BR15" i="1"/>
  <c r="BS15" i="1"/>
  <c r="BT15" i="1"/>
  <c r="BU15" i="1"/>
  <c r="AL15" i="1"/>
  <c r="BV15" i="1"/>
  <c r="BX15" i="1"/>
  <c r="BW15" i="1"/>
  <c r="BY15" i="1"/>
  <c r="AM15" i="1"/>
  <c r="AX15" i="1"/>
  <c r="BZ15" i="1"/>
  <c r="CA15" i="1"/>
  <c r="CB15" i="1"/>
  <c r="CC15" i="1"/>
  <c r="AN15" i="1"/>
  <c r="CD15" i="1"/>
  <c r="CF15" i="1"/>
  <c r="CE15" i="1"/>
  <c r="CG15" i="1"/>
  <c r="AO15" i="1"/>
  <c r="CH15" i="1"/>
  <c r="CI15" i="1"/>
  <c r="CJ15" i="1"/>
  <c r="CK15" i="1"/>
  <c r="CL15" i="1"/>
  <c r="AP15" i="1"/>
  <c r="AQ15" i="1"/>
  <c r="AR15" i="1"/>
  <c r="AY16" i="1"/>
  <c r="BR16" i="1"/>
  <c r="BS16" i="1"/>
  <c r="BT16" i="1"/>
  <c r="BU16" i="1"/>
  <c r="AL16" i="1"/>
  <c r="BV16" i="1"/>
  <c r="BX16" i="1"/>
  <c r="BW16" i="1"/>
  <c r="BY16" i="1"/>
  <c r="AM16" i="1"/>
  <c r="AX16" i="1"/>
  <c r="BZ16" i="1"/>
  <c r="CA16" i="1"/>
  <c r="CB16" i="1"/>
  <c r="CC16" i="1"/>
  <c r="AN16" i="1"/>
  <c r="CD16" i="1"/>
  <c r="CF16" i="1"/>
  <c r="CE16" i="1"/>
  <c r="CG16" i="1"/>
  <c r="AO16" i="1"/>
  <c r="CH16" i="1"/>
  <c r="CI16" i="1"/>
  <c r="CJ16" i="1"/>
  <c r="CK16" i="1"/>
  <c r="CL16" i="1"/>
  <c r="AP16" i="1"/>
  <c r="AQ16" i="1"/>
  <c r="AR16" i="1"/>
  <c r="AY17" i="1"/>
  <c r="BR17" i="1"/>
  <c r="BS17" i="1"/>
  <c r="BT17" i="1"/>
  <c r="BU17" i="1"/>
  <c r="AL17" i="1"/>
  <c r="BV17" i="1"/>
  <c r="BX17" i="1"/>
  <c r="BW17" i="1"/>
  <c r="BY17" i="1"/>
  <c r="AM17" i="1"/>
  <c r="AX17" i="1"/>
  <c r="BZ17" i="1"/>
  <c r="CA17" i="1"/>
  <c r="CB17" i="1"/>
  <c r="CC17" i="1"/>
  <c r="AN17" i="1"/>
  <c r="CD17" i="1"/>
  <c r="CF17" i="1"/>
  <c r="CE17" i="1"/>
  <c r="CG17" i="1"/>
  <c r="AO17" i="1"/>
  <c r="CH17" i="1"/>
  <c r="CI17" i="1"/>
  <c r="CJ17" i="1"/>
  <c r="CK17" i="1"/>
  <c r="CL17" i="1"/>
  <c r="AP17" i="1"/>
  <c r="AQ17" i="1"/>
  <c r="AR17" i="1"/>
  <c r="AY18" i="1"/>
  <c r="BR18" i="1"/>
  <c r="BS18" i="1"/>
  <c r="BT18" i="1"/>
  <c r="BU18" i="1"/>
  <c r="AL18" i="1"/>
  <c r="BV18" i="1"/>
  <c r="BX18" i="1"/>
  <c r="BW18" i="1"/>
  <c r="BY18" i="1"/>
  <c r="AM18" i="1"/>
  <c r="AX18" i="1"/>
  <c r="BZ18" i="1"/>
  <c r="CA18" i="1"/>
  <c r="CB18" i="1"/>
  <c r="CC18" i="1"/>
  <c r="AN18" i="1"/>
  <c r="CD18" i="1"/>
  <c r="CF18" i="1"/>
  <c r="CE18" i="1"/>
  <c r="CG18" i="1"/>
  <c r="AO18" i="1"/>
  <c r="CH18" i="1"/>
  <c r="CI18" i="1"/>
  <c r="CJ18" i="1"/>
  <c r="CK18" i="1"/>
  <c r="CL18" i="1"/>
  <c r="AP18" i="1"/>
  <c r="AQ18" i="1"/>
  <c r="AR18" i="1"/>
  <c r="AY19" i="1"/>
  <c r="BR19" i="1"/>
  <c r="BS19" i="1"/>
  <c r="BT19" i="1"/>
  <c r="BU19" i="1"/>
  <c r="AL19" i="1"/>
  <c r="BV19" i="1"/>
  <c r="BX19" i="1"/>
  <c r="BW19" i="1"/>
  <c r="BY19" i="1"/>
  <c r="AM19" i="1"/>
  <c r="AX19" i="1"/>
  <c r="BZ19" i="1"/>
  <c r="CA19" i="1"/>
  <c r="CB19" i="1"/>
  <c r="CC19" i="1"/>
  <c r="AN19" i="1"/>
  <c r="CD19" i="1"/>
  <c r="CF19" i="1"/>
  <c r="CE19" i="1"/>
  <c r="CG19" i="1"/>
  <c r="AO19" i="1"/>
  <c r="CH19" i="1"/>
  <c r="CI19" i="1"/>
  <c r="CJ19" i="1"/>
  <c r="CK19" i="1"/>
  <c r="CL19" i="1"/>
  <c r="AP19" i="1"/>
  <c r="AQ19" i="1"/>
  <c r="AR19" i="1"/>
  <c r="AY20" i="1"/>
  <c r="BR20" i="1"/>
  <c r="BS20" i="1"/>
  <c r="BT20" i="1"/>
  <c r="BU20" i="1"/>
  <c r="AL20" i="1"/>
  <c r="BV20" i="1"/>
  <c r="BX20" i="1"/>
  <c r="BW20" i="1"/>
  <c r="BY20" i="1"/>
  <c r="AM20" i="1"/>
  <c r="AX20" i="1"/>
  <c r="BZ20" i="1"/>
  <c r="CA20" i="1"/>
  <c r="CB20" i="1"/>
  <c r="CC20" i="1"/>
  <c r="AN20" i="1"/>
  <c r="CD20" i="1"/>
  <c r="CF20" i="1"/>
  <c r="CE20" i="1"/>
  <c r="CG20" i="1"/>
  <c r="AO20" i="1"/>
  <c r="CH20" i="1"/>
  <c r="CI20" i="1"/>
  <c r="CJ20" i="1"/>
  <c r="CK20" i="1"/>
  <c r="CL20" i="1"/>
  <c r="AP20" i="1"/>
  <c r="AQ20" i="1"/>
  <c r="AR20" i="1"/>
  <c r="AY21" i="1"/>
  <c r="BR21" i="1"/>
  <c r="BS21" i="1"/>
  <c r="BT21" i="1"/>
  <c r="BU21" i="1"/>
  <c r="AL21" i="1"/>
  <c r="BV21" i="1"/>
  <c r="BX21" i="1"/>
  <c r="BW21" i="1"/>
  <c r="BY21" i="1"/>
  <c r="AM21" i="1"/>
  <c r="AX21" i="1"/>
  <c r="BZ21" i="1"/>
  <c r="CA21" i="1"/>
  <c r="CB21" i="1"/>
  <c r="CC21" i="1"/>
  <c r="AN21" i="1"/>
  <c r="CD21" i="1"/>
  <c r="CF21" i="1"/>
  <c r="CE21" i="1"/>
  <c r="CG21" i="1"/>
  <c r="AO21" i="1"/>
  <c r="CH21" i="1"/>
  <c r="CI21" i="1"/>
  <c r="CJ21" i="1"/>
  <c r="CK21" i="1"/>
  <c r="CL21" i="1"/>
  <c r="AP21" i="1"/>
  <c r="AQ21" i="1"/>
  <c r="AR21" i="1"/>
  <c r="AY22" i="1"/>
  <c r="BR22" i="1"/>
  <c r="BS22" i="1"/>
  <c r="BT22" i="1"/>
  <c r="BU22" i="1"/>
  <c r="AL22" i="1"/>
  <c r="BV22" i="1"/>
  <c r="BX22" i="1"/>
  <c r="BW22" i="1"/>
  <c r="BY22" i="1"/>
  <c r="AM22" i="1"/>
  <c r="AX22" i="1"/>
  <c r="BZ22" i="1"/>
  <c r="CA22" i="1"/>
  <c r="CB22" i="1"/>
  <c r="CC22" i="1"/>
  <c r="AN22" i="1"/>
  <c r="CD22" i="1"/>
  <c r="CF22" i="1"/>
  <c r="CE22" i="1"/>
  <c r="CG22" i="1"/>
  <c r="AO22" i="1"/>
  <c r="CH22" i="1"/>
  <c r="CI22" i="1"/>
  <c r="CJ22" i="1"/>
  <c r="CK22" i="1"/>
  <c r="CL22" i="1"/>
  <c r="AP22" i="1"/>
  <c r="AQ22" i="1"/>
  <c r="AR22" i="1"/>
  <c r="AY23" i="1"/>
  <c r="BR23" i="1"/>
  <c r="BS23" i="1"/>
  <c r="BT23" i="1"/>
  <c r="BU23" i="1"/>
  <c r="AL23" i="1"/>
  <c r="BV23" i="1"/>
  <c r="BX23" i="1"/>
  <c r="BW23" i="1"/>
  <c r="BY23" i="1"/>
  <c r="AM23" i="1"/>
  <c r="AX23" i="1"/>
  <c r="BZ23" i="1"/>
  <c r="CA23" i="1"/>
  <c r="CB23" i="1"/>
  <c r="CC23" i="1"/>
  <c r="AN23" i="1"/>
  <c r="CD23" i="1"/>
  <c r="CF23" i="1"/>
  <c r="CE23" i="1"/>
  <c r="CG23" i="1"/>
  <c r="AO23" i="1"/>
  <c r="CH23" i="1"/>
  <c r="CI23" i="1"/>
  <c r="CJ23" i="1"/>
  <c r="CK23" i="1"/>
  <c r="CL23" i="1"/>
  <c r="AP23" i="1"/>
  <c r="AQ23" i="1"/>
  <c r="AR23" i="1"/>
  <c r="AY24" i="1"/>
  <c r="BR24" i="1"/>
  <c r="BS24" i="1"/>
  <c r="BT24" i="1"/>
  <c r="BU24" i="1"/>
  <c r="AL24" i="1"/>
  <c r="BV24" i="1"/>
  <c r="BX24" i="1"/>
  <c r="BW24" i="1"/>
  <c r="BY24" i="1"/>
  <c r="AM24" i="1"/>
  <c r="AX24" i="1"/>
  <c r="BZ24" i="1"/>
  <c r="CA24" i="1"/>
  <c r="CB24" i="1"/>
  <c r="CC24" i="1"/>
  <c r="AN24" i="1"/>
  <c r="CD24" i="1"/>
  <c r="CF24" i="1"/>
  <c r="CE24" i="1"/>
  <c r="CG24" i="1"/>
  <c r="AO24" i="1"/>
  <c r="CH24" i="1"/>
  <c r="CI24" i="1"/>
  <c r="CJ24" i="1"/>
  <c r="CK24" i="1"/>
  <c r="CL24" i="1"/>
  <c r="AP24" i="1"/>
  <c r="AQ24" i="1"/>
  <c r="AR24" i="1"/>
  <c r="AY25" i="1"/>
  <c r="BR25" i="1"/>
  <c r="BS25" i="1"/>
  <c r="BT25" i="1"/>
  <c r="BU25" i="1"/>
  <c r="AL25" i="1"/>
  <c r="BV25" i="1"/>
  <c r="BX25" i="1"/>
  <c r="BW25" i="1"/>
  <c r="BY25" i="1"/>
  <c r="AM25" i="1"/>
  <c r="AX25" i="1"/>
  <c r="BZ25" i="1"/>
  <c r="CA25" i="1"/>
  <c r="CB25" i="1"/>
  <c r="CC25" i="1"/>
  <c r="AN25" i="1"/>
  <c r="CD25" i="1"/>
  <c r="CF25" i="1"/>
  <c r="CE25" i="1"/>
  <c r="CG25" i="1"/>
  <c r="AO25" i="1"/>
  <c r="CH25" i="1"/>
  <c r="CI25" i="1"/>
  <c r="CJ25" i="1"/>
  <c r="CK25" i="1"/>
  <c r="CL25" i="1"/>
  <c r="AP25" i="1"/>
  <c r="AQ25" i="1"/>
  <c r="AR25" i="1"/>
  <c r="AY26" i="1"/>
  <c r="BR26" i="1"/>
  <c r="BS26" i="1"/>
  <c r="BT26" i="1"/>
  <c r="BU26" i="1"/>
  <c r="AL26" i="1"/>
  <c r="BV26" i="1"/>
  <c r="BX26" i="1"/>
  <c r="BW26" i="1"/>
  <c r="BY26" i="1"/>
  <c r="AM26" i="1"/>
  <c r="AX26" i="1"/>
  <c r="BZ26" i="1"/>
  <c r="CA26" i="1"/>
  <c r="CB26" i="1"/>
  <c r="CC26" i="1"/>
  <c r="AN26" i="1"/>
  <c r="CD26" i="1"/>
  <c r="CF26" i="1"/>
  <c r="CE26" i="1"/>
  <c r="CG26" i="1"/>
  <c r="AO26" i="1"/>
  <c r="CH26" i="1"/>
  <c r="CI26" i="1"/>
  <c r="CJ26" i="1"/>
  <c r="CK26" i="1"/>
  <c r="CL26" i="1"/>
  <c r="AP26" i="1"/>
  <c r="AQ26" i="1"/>
  <c r="AR26" i="1"/>
  <c r="AY27" i="1"/>
  <c r="BR27" i="1"/>
  <c r="BS27" i="1"/>
  <c r="BT27" i="1"/>
  <c r="BU27" i="1"/>
  <c r="AL27" i="1"/>
  <c r="BV27" i="1"/>
  <c r="BX27" i="1"/>
  <c r="BW27" i="1"/>
  <c r="BY27" i="1"/>
  <c r="AM27" i="1"/>
  <c r="AX27" i="1"/>
  <c r="BZ27" i="1"/>
  <c r="CA27" i="1"/>
  <c r="CB27" i="1"/>
  <c r="CC27" i="1"/>
  <c r="AN27" i="1"/>
  <c r="CD27" i="1"/>
  <c r="CF27" i="1"/>
  <c r="CE27" i="1"/>
  <c r="CG27" i="1"/>
  <c r="AO27" i="1"/>
  <c r="CH27" i="1"/>
  <c r="CI27" i="1"/>
  <c r="CJ27" i="1"/>
  <c r="CK27" i="1"/>
  <c r="CL27" i="1"/>
  <c r="AP27" i="1"/>
  <c r="AQ27" i="1"/>
  <c r="AR27" i="1"/>
  <c r="AY28" i="1"/>
  <c r="BR28" i="1"/>
  <c r="BS28" i="1"/>
  <c r="BT28" i="1"/>
  <c r="BU28" i="1"/>
  <c r="AL28" i="1"/>
  <c r="BV28" i="1"/>
  <c r="BX28" i="1"/>
  <c r="BW28" i="1"/>
  <c r="BY28" i="1"/>
  <c r="AM28" i="1"/>
  <c r="AX28" i="1"/>
  <c r="BZ28" i="1"/>
  <c r="CA28" i="1"/>
  <c r="CB28" i="1"/>
  <c r="CC28" i="1"/>
  <c r="AN28" i="1"/>
  <c r="CD28" i="1"/>
  <c r="CF28" i="1"/>
  <c r="CE28" i="1"/>
  <c r="CG28" i="1"/>
  <c r="AO28" i="1"/>
  <c r="CH28" i="1"/>
  <c r="CI28" i="1"/>
  <c r="CJ28" i="1"/>
  <c r="CK28" i="1"/>
  <c r="CL28" i="1"/>
  <c r="AP28" i="1"/>
  <c r="AQ28" i="1"/>
  <c r="AR28" i="1"/>
  <c r="AY29" i="1"/>
  <c r="BR29" i="1"/>
  <c r="BS29" i="1"/>
  <c r="BT29" i="1"/>
  <c r="BU29" i="1"/>
  <c r="AL29" i="1"/>
  <c r="BV29" i="1"/>
  <c r="BX29" i="1"/>
  <c r="BW29" i="1"/>
  <c r="BY29" i="1"/>
  <c r="AM29" i="1"/>
  <c r="AX29" i="1"/>
  <c r="BZ29" i="1"/>
  <c r="CA29" i="1"/>
  <c r="CB29" i="1"/>
  <c r="CC29" i="1"/>
  <c r="AN29" i="1"/>
  <c r="CD29" i="1"/>
  <c r="CF29" i="1"/>
  <c r="CE29" i="1"/>
  <c r="CG29" i="1"/>
  <c r="AO29" i="1"/>
  <c r="CH29" i="1"/>
  <c r="CI29" i="1"/>
  <c r="CJ29" i="1"/>
  <c r="CK29" i="1"/>
  <c r="CL29" i="1"/>
  <c r="AP29" i="1"/>
  <c r="AQ29" i="1"/>
  <c r="AR29" i="1"/>
  <c r="AY30" i="1"/>
  <c r="BR30" i="1"/>
  <c r="BS30" i="1"/>
  <c r="BT30" i="1"/>
  <c r="BU30" i="1"/>
  <c r="AL30" i="1"/>
  <c r="BV30" i="1"/>
  <c r="BX30" i="1"/>
  <c r="BW30" i="1"/>
  <c r="BY30" i="1"/>
  <c r="AM30" i="1"/>
  <c r="AX30" i="1"/>
  <c r="BZ30" i="1"/>
  <c r="CA30" i="1"/>
  <c r="CB30" i="1"/>
  <c r="CC30" i="1"/>
  <c r="AN30" i="1"/>
  <c r="CD30" i="1"/>
  <c r="CF30" i="1"/>
  <c r="CE30" i="1"/>
  <c r="CG30" i="1"/>
  <c r="AO30" i="1"/>
  <c r="CH30" i="1"/>
  <c r="CI30" i="1"/>
  <c r="CJ30" i="1"/>
  <c r="CK30" i="1"/>
  <c r="CL30" i="1"/>
  <c r="AP30" i="1"/>
  <c r="AQ30" i="1"/>
  <c r="AR30" i="1"/>
  <c r="AY31" i="1"/>
  <c r="BR31" i="1"/>
  <c r="BS31" i="1"/>
  <c r="BT31" i="1"/>
  <c r="BU31" i="1"/>
  <c r="AL31" i="1"/>
  <c r="BV31" i="1"/>
  <c r="BX31" i="1"/>
  <c r="BW31" i="1"/>
  <c r="BY31" i="1"/>
  <c r="AM31" i="1"/>
  <c r="AX31" i="1"/>
  <c r="BZ31" i="1"/>
  <c r="CA31" i="1"/>
  <c r="CB31" i="1"/>
  <c r="CC31" i="1"/>
  <c r="AN31" i="1"/>
  <c r="CD31" i="1"/>
  <c r="CF31" i="1"/>
  <c r="CE31" i="1"/>
  <c r="CG31" i="1"/>
  <c r="AO31" i="1"/>
  <c r="CH31" i="1"/>
  <c r="CI31" i="1"/>
  <c r="CJ31" i="1"/>
  <c r="CK31" i="1"/>
  <c r="CL31" i="1"/>
  <c r="AP31" i="1"/>
  <c r="AQ31" i="1"/>
  <c r="AR31" i="1"/>
  <c r="AY32" i="1"/>
  <c r="BR32" i="1"/>
  <c r="BS32" i="1"/>
  <c r="BT32" i="1"/>
  <c r="BU32" i="1"/>
  <c r="AL32" i="1"/>
  <c r="BV32" i="1"/>
  <c r="BX32" i="1"/>
  <c r="BW32" i="1"/>
  <c r="BY32" i="1"/>
  <c r="AM32" i="1"/>
  <c r="AX32" i="1"/>
  <c r="BZ32" i="1"/>
  <c r="CA32" i="1"/>
  <c r="CB32" i="1"/>
  <c r="CC32" i="1"/>
  <c r="AN32" i="1"/>
  <c r="CD32" i="1"/>
  <c r="CF32" i="1"/>
  <c r="CE32" i="1"/>
  <c r="CG32" i="1"/>
  <c r="AO32" i="1"/>
  <c r="CH32" i="1"/>
  <c r="CI32" i="1"/>
  <c r="CJ32" i="1"/>
  <c r="CK32" i="1"/>
  <c r="CL32" i="1"/>
  <c r="AP32" i="1"/>
  <c r="AQ32" i="1"/>
  <c r="AR32" i="1"/>
  <c r="AY33" i="1"/>
  <c r="BR33" i="1"/>
  <c r="BS33" i="1"/>
  <c r="BT33" i="1"/>
  <c r="BU33" i="1"/>
  <c r="AL33" i="1"/>
  <c r="BV33" i="1"/>
  <c r="BX33" i="1"/>
  <c r="BW33" i="1"/>
  <c r="BY33" i="1"/>
  <c r="AM33" i="1"/>
  <c r="AX33" i="1"/>
  <c r="BZ33" i="1"/>
  <c r="CA33" i="1"/>
  <c r="CB33" i="1"/>
  <c r="CC33" i="1"/>
  <c r="AN33" i="1"/>
  <c r="CD33" i="1"/>
  <c r="CF33" i="1"/>
  <c r="CE33" i="1"/>
  <c r="CG33" i="1"/>
  <c r="AO33" i="1"/>
  <c r="CH33" i="1"/>
  <c r="CI33" i="1"/>
  <c r="CJ33" i="1"/>
  <c r="CK33" i="1"/>
  <c r="CL33" i="1"/>
  <c r="AP33" i="1"/>
  <c r="AQ33" i="1"/>
  <c r="AR33" i="1"/>
  <c r="AY34" i="1"/>
  <c r="BR34" i="1"/>
  <c r="BS34" i="1"/>
  <c r="BT34" i="1"/>
  <c r="BU34" i="1"/>
  <c r="AL34" i="1"/>
  <c r="BV34" i="1"/>
  <c r="BX34" i="1"/>
  <c r="BW34" i="1"/>
  <c r="BY34" i="1"/>
  <c r="AM34" i="1"/>
  <c r="AX34" i="1"/>
  <c r="BZ34" i="1"/>
  <c r="CA34" i="1"/>
  <c r="CB34" i="1"/>
  <c r="CC34" i="1"/>
  <c r="AN34" i="1"/>
  <c r="CD34" i="1"/>
  <c r="CF34" i="1"/>
  <c r="CE34" i="1"/>
  <c r="CG34" i="1"/>
  <c r="AO34" i="1"/>
  <c r="CH34" i="1"/>
  <c r="CI34" i="1"/>
  <c r="CJ34" i="1"/>
  <c r="CK34" i="1"/>
  <c r="CL34" i="1"/>
  <c r="AP34" i="1"/>
  <c r="AQ34" i="1"/>
  <c r="AR34" i="1"/>
  <c r="AY35" i="1"/>
  <c r="BR35" i="1"/>
  <c r="BS35" i="1"/>
  <c r="BT35" i="1"/>
  <c r="BU35" i="1"/>
  <c r="AL35" i="1"/>
  <c r="BV35" i="1"/>
  <c r="BX35" i="1"/>
  <c r="BW35" i="1"/>
  <c r="BY35" i="1"/>
  <c r="AM35" i="1"/>
  <c r="AX35" i="1"/>
  <c r="BZ35" i="1"/>
  <c r="CA35" i="1"/>
  <c r="CB35" i="1"/>
  <c r="CC35" i="1"/>
  <c r="AN35" i="1"/>
  <c r="CD35" i="1"/>
  <c r="CF35" i="1"/>
  <c r="CE35" i="1"/>
  <c r="CG35" i="1"/>
  <c r="AO35" i="1"/>
  <c r="CH35" i="1"/>
  <c r="CI35" i="1"/>
  <c r="CJ35" i="1"/>
  <c r="CK35" i="1"/>
  <c r="CL35" i="1"/>
  <c r="AP35" i="1"/>
  <c r="AQ35" i="1"/>
  <c r="AR35" i="1"/>
  <c r="AY36" i="1"/>
  <c r="BR36" i="1"/>
  <c r="BS36" i="1"/>
  <c r="BT36" i="1"/>
  <c r="BU36" i="1"/>
  <c r="AL36" i="1"/>
  <c r="BV36" i="1"/>
  <c r="BX36" i="1"/>
  <c r="BW36" i="1"/>
  <c r="BY36" i="1"/>
  <c r="AM36" i="1"/>
  <c r="AX36" i="1"/>
  <c r="BZ36" i="1"/>
  <c r="CA36" i="1"/>
  <c r="CB36" i="1"/>
  <c r="CC36" i="1"/>
  <c r="AN36" i="1"/>
  <c r="CD36" i="1"/>
  <c r="CF36" i="1"/>
  <c r="CE36" i="1"/>
  <c r="CG36" i="1"/>
  <c r="AO36" i="1"/>
  <c r="CH36" i="1"/>
  <c r="CI36" i="1"/>
  <c r="CJ36" i="1"/>
  <c r="CK36" i="1"/>
  <c r="CL36" i="1"/>
  <c r="AP36" i="1"/>
  <c r="AQ36" i="1"/>
  <c r="AR36" i="1"/>
  <c r="AY37" i="1"/>
  <c r="BR37" i="1"/>
  <c r="BS37" i="1"/>
  <c r="BT37" i="1"/>
  <c r="BU37" i="1"/>
  <c r="AL37" i="1"/>
  <c r="BV37" i="1"/>
  <c r="BX37" i="1"/>
  <c r="BW37" i="1"/>
  <c r="BY37" i="1"/>
  <c r="AM37" i="1"/>
  <c r="AX37" i="1"/>
  <c r="BZ37" i="1"/>
  <c r="CA37" i="1"/>
  <c r="CB37" i="1"/>
  <c r="CC37" i="1"/>
  <c r="AN37" i="1"/>
  <c r="CD37" i="1"/>
  <c r="CF37" i="1"/>
  <c r="CE37" i="1"/>
  <c r="CG37" i="1"/>
  <c r="AO37" i="1"/>
  <c r="CH37" i="1"/>
  <c r="CI37" i="1"/>
  <c r="CJ37" i="1"/>
  <c r="CK37" i="1"/>
  <c r="CL37" i="1"/>
  <c r="AP37" i="1"/>
  <c r="AQ37" i="1"/>
  <c r="AR37" i="1"/>
  <c r="AY38" i="1"/>
  <c r="BR38" i="1"/>
  <c r="BS38" i="1"/>
  <c r="BT38" i="1"/>
  <c r="BU38" i="1"/>
  <c r="AL38" i="1"/>
  <c r="BV38" i="1"/>
  <c r="BX38" i="1"/>
  <c r="BW38" i="1"/>
  <c r="BY38" i="1"/>
  <c r="AM38" i="1"/>
  <c r="AX38" i="1"/>
  <c r="BZ38" i="1"/>
  <c r="CA38" i="1"/>
  <c r="CB38" i="1"/>
  <c r="CC38" i="1"/>
  <c r="AN38" i="1"/>
  <c r="CD38" i="1"/>
  <c r="CF38" i="1"/>
  <c r="CE38" i="1"/>
  <c r="CG38" i="1"/>
  <c r="AO38" i="1"/>
  <c r="CH38" i="1"/>
  <c r="CI38" i="1"/>
  <c r="CJ38" i="1"/>
  <c r="CK38" i="1"/>
  <c r="CL38" i="1"/>
  <c r="AP38" i="1"/>
  <c r="AQ38" i="1"/>
  <c r="AR38" i="1"/>
  <c r="AR4" i="1"/>
  <c r="AQ4" i="1"/>
  <c r="K38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41" i="1"/>
  <c r="K42" i="1"/>
  <c r="BI38" i="1"/>
  <c r="AJ38" i="1"/>
  <c r="J38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41" i="1"/>
  <c r="J42" i="1"/>
  <c r="BH38" i="1"/>
  <c r="AI38" i="1"/>
  <c r="I3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41" i="1"/>
  <c r="I42" i="1"/>
  <c r="BG38" i="1"/>
  <c r="AH38" i="1"/>
  <c r="BO38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41" i="1"/>
  <c r="BO42" i="1"/>
  <c r="BP38" i="1"/>
  <c r="AG38" i="1"/>
  <c r="AF38" i="1"/>
  <c r="AE38" i="1"/>
  <c r="AD38" i="1"/>
  <c r="AC38" i="1"/>
  <c r="BI37" i="1"/>
  <c r="AJ37" i="1"/>
  <c r="BH37" i="1"/>
  <c r="AI37" i="1"/>
  <c r="BG37" i="1"/>
  <c r="AH37" i="1"/>
  <c r="BP37" i="1"/>
  <c r="AG37" i="1"/>
  <c r="AF37" i="1"/>
  <c r="AE37" i="1"/>
  <c r="AD37" i="1"/>
  <c r="AC37" i="1"/>
  <c r="BI36" i="1"/>
  <c r="AJ36" i="1"/>
  <c r="BH36" i="1"/>
  <c r="AI36" i="1"/>
  <c r="BG36" i="1"/>
  <c r="AH36" i="1"/>
  <c r="BP36" i="1"/>
  <c r="AG36" i="1"/>
  <c r="AF36" i="1"/>
  <c r="AE36" i="1"/>
  <c r="AD36" i="1"/>
  <c r="AC36" i="1"/>
  <c r="BI35" i="1"/>
  <c r="AJ35" i="1"/>
  <c r="BH35" i="1"/>
  <c r="AI35" i="1"/>
  <c r="BG35" i="1"/>
  <c r="AH35" i="1"/>
  <c r="BP35" i="1"/>
  <c r="AG35" i="1"/>
  <c r="AF35" i="1"/>
  <c r="AE35" i="1"/>
  <c r="AD35" i="1"/>
  <c r="AC35" i="1"/>
  <c r="BI34" i="1"/>
  <c r="AJ34" i="1"/>
  <c r="BH34" i="1"/>
  <c r="AI34" i="1"/>
  <c r="BG34" i="1"/>
  <c r="AH34" i="1"/>
  <c r="BP34" i="1"/>
  <c r="AG34" i="1"/>
  <c r="AF34" i="1"/>
  <c r="AE34" i="1"/>
  <c r="AD34" i="1"/>
  <c r="AC34" i="1"/>
  <c r="BI33" i="1"/>
  <c r="AJ33" i="1"/>
  <c r="BH33" i="1"/>
  <c r="AI33" i="1"/>
  <c r="BG33" i="1"/>
  <c r="AH33" i="1"/>
  <c r="BP33" i="1"/>
  <c r="AG33" i="1"/>
  <c r="AF33" i="1"/>
  <c r="AE33" i="1"/>
  <c r="AD33" i="1"/>
  <c r="AC33" i="1"/>
  <c r="BI32" i="1"/>
  <c r="AJ32" i="1"/>
  <c r="BH32" i="1"/>
  <c r="AI32" i="1"/>
  <c r="BG32" i="1"/>
  <c r="AH32" i="1"/>
  <c r="BP32" i="1"/>
  <c r="AG32" i="1"/>
  <c r="AF32" i="1"/>
  <c r="AE32" i="1"/>
  <c r="AD32" i="1"/>
  <c r="AC32" i="1"/>
  <c r="BI31" i="1"/>
  <c r="AJ31" i="1"/>
  <c r="BH31" i="1"/>
  <c r="AI31" i="1"/>
  <c r="BG31" i="1"/>
  <c r="AH31" i="1"/>
  <c r="BP31" i="1"/>
  <c r="AG31" i="1"/>
  <c r="AF31" i="1"/>
  <c r="AE31" i="1"/>
  <c r="AD31" i="1"/>
  <c r="AC31" i="1"/>
  <c r="BI30" i="1"/>
  <c r="AJ30" i="1"/>
  <c r="BH30" i="1"/>
  <c r="AI30" i="1"/>
  <c r="BG30" i="1"/>
  <c r="AH30" i="1"/>
  <c r="BP30" i="1"/>
  <c r="AG30" i="1"/>
  <c r="AF30" i="1"/>
  <c r="AE30" i="1"/>
  <c r="AD30" i="1"/>
  <c r="AC30" i="1"/>
  <c r="BI29" i="1"/>
  <c r="AJ29" i="1"/>
  <c r="BH29" i="1"/>
  <c r="AI29" i="1"/>
  <c r="BG29" i="1"/>
  <c r="AH29" i="1"/>
  <c r="BP29" i="1"/>
  <c r="AG29" i="1"/>
  <c r="AF29" i="1"/>
  <c r="AE29" i="1"/>
  <c r="AD29" i="1"/>
  <c r="AC29" i="1"/>
  <c r="BI28" i="1"/>
  <c r="AJ28" i="1"/>
  <c r="BH28" i="1"/>
  <c r="AI28" i="1"/>
  <c r="BG28" i="1"/>
  <c r="AH28" i="1"/>
  <c r="BP28" i="1"/>
  <c r="AG28" i="1"/>
  <c r="AF28" i="1"/>
  <c r="AE28" i="1"/>
  <c r="AD28" i="1"/>
  <c r="AC28" i="1"/>
  <c r="BI27" i="1"/>
  <c r="AJ27" i="1"/>
  <c r="BH27" i="1"/>
  <c r="AI27" i="1"/>
  <c r="BG27" i="1"/>
  <c r="AH27" i="1"/>
  <c r="BP27" i="1"/>
  <c r="AG27" i="1"/>
  <c r="AF27" i="1"/>
  <c r="AE27" i="1"/>
  <c r="AD27" i="1"/>
  <c r="AC27" i="1"/>
  <c r="BI26" i="1"/>
  <c r="AJ26" i="1"/>
  <c r="BH26" i="1"/>
  <c r="AI26" i="1"/>
  <c r="BG26" i="1"/>
  <c r="AH26" i="1"/>
  <c r="BP26" i="1"/>
  <c r="AG26" i="1"/>
  <c r="AF26" i="1"/>
  <c r="AE26" i="1"/>
  <c r="AD26" i="1"/>
  <c r="AC26" i="1"/>
  <c r="BI25" i="1"/>
  <c r="AJ25" i="1"/>
  <c r="BH25" i="1"/>
  <c r="AI25" i="1"/>
  <c r="BG25" i="1"/>
  <c r="AH25" i="1"/>
  <c r="BP25" i="1"/>
  <c r="AG25" i="1"/>
  <c r="AF25" i="1"/>
  <c r="AE25" i="1"/>
  <c r="AD25" i="1"/>
  <c r="AC25" i="1"/>
  <c r="BI24" i="1"/>
  <c r="AJ24" i="1"/>
  <c r="BH24" i="1"/>
  <c r="AI24" i="1"/>
  <c r="BG24" i="1"/>
  <c r="AH24" i="1"/>
  <c r="BP24" i="1"/>
  <c r="AG24" i="1"/>
  <c r="AF24" i="1"/>
  <c r="AE24" i="1"/>
  <c r="AD24" i="1"/>
  <c r="AC24" i="1"/>
  <c r="BI23" i="1"/>
  <c r="AJ23" i="1"/>
  <c r="BH23" i="1"/>
  <c r="AI23" i="1"/>
  <c r="BG23" i="1"/>
  <c r="AH23" i="1"/>
  <c r="BP23" i="1"/>
  <c r="AG23" i="1"/>
  <c r="AF23" i="1"/>
  <c r="AE23" i="1"/>
  <c r="AD23" i="1"/>
  <c r="AC23" i="1"/>
  <c r="BI22" i="1"/>
  <c r="AJ22" i="1"/>
  <c r="BH22" i="1"/>
  <c r="AI22" i="1"/>
  <c r="BG22" i="1"/>
  <c r="AH22" i="1"/>
  <c r="BP22" i="1"/>
  <c r="AG22" i="1"/>
  <c r="AF22" i="1"/>
  <c r="AE22" i="1"/>
  <c r="AD22" i="1"/>
  <c r="AC22" i="1"/>
  <c r="BI21" i="1"/>
  <c r="AJ21" i="1"/>
  <c r="BH21" i="1"/>
  <c r="AI21" i="1"/>
  <c r="BG21" i="1"/>
  <c r="AH21" i="1"/>
  <c r="BP21" i="1"/>
  <c r="AG21" i="1"/>
  <c r="AF21" i="1"/>
  <c r="AE21" i="1"/>
  <c r="AD21" i="1"/>
  <c r="AC21" i="1"/>
  <c r="BI20" i="1"/>
  <c r="AJ20" i="1"/>
  <c r="BH20" i="1"/>
  <c r="AI20" i="1"/>
  <c r="BG20" i="1"/>
  <c r="AH20" i="1"/>
  <c r="BP20" i="1"/>
  <c r="AG20" i="1"/>
  <c r="AF20" i="1"/>
  <c r="AE20" i="1"/>
  <c r="AD20" i="1"/>
  <c r="AC20" i="1"/>
  <c r="BI19" i="1"/>
  <c r="AJ19" i="1"/>
  <c r="BH19" i="1"/>
  <c r="AI19" i="1"/>
  <c r="BG19" i="1"/>
  <c r="AH19" i="1"/>
  <c r="BP19" i="1"/>
  <c r="AG19" i="1"/>
  <c r="AF19" i="1"/>
  <c r="AE19" i="1"/>
  <c r="AD19" i="1"/>
  <c r="AC19" i="1"/>
  <c r="BI18" i="1"/>
  <c r="AJ18" i="1"/>
  <c r="BH18" i="1"/>
  <c r="AI18" i="1"/>
  <c r="BG18" i="1"/>
  <c r="AH18" i="1"/>
  <c r="BP18" i="1"/>
  <c r="AG18" i="1"/>
  <c r="AF18" i="1"/>
  <c r="AE18" i="1"/>
  <c r="AD18" i="1"/>
  <c r="AC18" i="1"/>
  <c r="BI17" i="1"/>
  <c r="AJ17" i="1"/>
  <c r="BH17" i="1"/>
  <c r="AI17" i="1"/>
  <c r="BG17" i="1"/>
  <c r="AH17" i="1"/>
  <c r="BP17" i="1"/>
  <c r="AG17" i="1"/>
  <c r="AF17" i="1"/>
  <c r="AE17" i="1"/>
  <c r="AD17" i="1"/>
  <c r="AC17" i="1"/>
  <c r="BI16" i="1"/>
  <c r="AJ16" i="1"/>
  <c r="BH16" i="1"/>
  <c r="AI16" i="1"/>
  <c r="BG16" i="1"/>
  <c r="AH16" i="1"/>
  <c r="BP16" i="1"/>
  <c r="AG16" i="1"/>
  <c r="AF16" i="1"/>
  <c r="AE16" i="1"/>
  <c r="AD16" i="1"/>
  <c r="AC16" i="1"/>
  <c r="BI15" i="1"/>
  <c r="AJ15" i="1"/>
  <c r="BH15" i="1"/>
  <c r="AI15" i="1"/>
  <c r="BG15" i="1"/>
  <c r="AH15" i="1"/>
  <c r="BP15" i="1"/>
  <c r="AG15" i="1"/>
  <c r="AF15" i="1"/>
  <c r="AE15" i="1"/>
  <c r="AD15" i="1"/>
  <c r="AC15" i="1"/>
  <c r="BI14" i="1"/>
  <c r="AJ14" i="1"/>
  <c r="BH14" i="1"/>
  <c r="AI14" i="1"/>
  <c r="BG14" i="1"/>
  <c r="AH14" i="1"/>
  <c r="BP14" i="1"/>
  <c r="AG14" i="1"/>
  <c r="AF14" i="1"/>
  <c r="AE14" i="1"/>
  <c r="AD14" i="1"/>
  <c r="AC14" i="1"/>
  <c r="BI13" i="1"/>
  <c r="AJ13" i="1"/>
  <c r="BH13" i="1"/>
  <c r="AI13" i="1"/>
  <c r="BG13" i="1"/>
  <c r="AH13" i="1"/>
  <c r="BP13" i="1"/>
  <c r="AG13" i="1"/>
  <c r="AF13" i="1"/>
  <c r="AE13" i="1"/>
  <c r="AD13" i="1"/>
  <c r="AC13" i="1"/>
  <c r="BI12" i="1"/>
  <c r="AJ12" i="1"/>
  <c r="BH12" i="1"/>
  <c r="AI12" i="1"/>
  <c r="BG12" i="1"/>
  <c r="AH12" i="1"/>
  <c r="BP12" i="1"/>
  <c r="AG12" i="1"/>
  <c r="AF12" i="1"/>
  <c r="AE12" i="1"/>
  <c r="AD12" i="1"/>
  <c r="AC12" i="1"/>
  <c r="BI11" i="1"/>
  <c r="AJ11" i="1"/>
  <c r="BH11" i="1"/>
  <c r="AI11" i="1"/>
  <c r="BG11" i="1"/>
  <c r="AH11" i="1"/>
  <c r="BP11" i="1"/>
  <c r="AG11" i="1"/>
  <c r="AF11" i="1"/>
  <c r="AE11" i="1"/>
  <c r="AD11" i="1"/>
  <c r="AC11" i="1"/>
  <c r="BI10" i="1"/>
  <c r="AJ10" i="1"/>
  <c r="BH10" i="1"/>
  <c r="AI10" i="1"/>
  <c r="BG10" i="1"/>
  <c r="AH10" i="1"/>
  <c r="BP10" i="1"/>
  <c r="AG10" i="1"/>
  <c r="AF10" i="1"/>
  <c r="AE10" i="1"/>
  <c r="AD10" i="1"/>
  <c r="AC10" i="1"/>
  <c r="BI9" i="1"/>
  <c r="AJ9" i="1"/>
  <c r="BH9" i="1"/>
  <c r="AI9" i="1"/>
  <c r="BG9" i="1"/>
  <c r="AH9" i="1"/>
  <c r="BP9" i="1"/>
  <c r="AG9" i="1"/>
  <c r="AF9" i="1"/>
  <c r="AE9" i="1"/>
  <c r="AD9" i="1"/>
  <c r="AC9" i="1"/>
  <c r="BI8" i="1"/>
  <c r="AJ8" i="1"/>
  <c r="BH8" i="1"/>
  <c r="AI8" i="1"/>
  <c r="BG8" i="1"/>
  <c r="AH8" i="1"/>
  <c r="BP8" i="1"/>
  <c r="AG8" i="1"/>
  <c r="AF8" i="1"/>
  <c r="AE8" i="1"/>
  <c r="AD8" i="1"/>
  <c r="AC8" i="1"/>
  <c r="BI7" i="1"/>
  <c r="AJ7" i="1"/>
  <c r="BH7" i="1"/>
  <c r="AI7" i="1"/>
  <c r="BG7" i="1"/>
  <c r="AH7" i="1"/>
  <c r="BP7" i="1"/>
  <c r="AG7" i="1"/>
  <c r="AF7" i="1"/>
  <c r="AE7" i="1"/>
  <c r="AD7" i="1"/>
  <c r="AC7" i="1"/>
  <c r="BI6" i="1"/>
  <c r="AJ6" i="1"/>
  <c r="BH6" i="1"/>
  <c r="AI6" i="1"/>
  <c r="BG6" i="1"/>
  <c r="AH6" i="1"/>
  <c r="BP6" i="1"/>
  <c r="AG6" i="1"/>
  <c r="AF6" i="1"/>
  <c r="AE6" i="1"/>
  <c r="AD6" i="1"/>
  <c r="AC6" i="1"/>
  <c r="BI5" i="1"/>
  <c r="AJ5" i="1"/>
  <c r="BH5" i="1"/>
  <c r="AI5" i="1"/>
  <c r="BG5" i="1"/>
  <c r="AH5" i="1"/>
  <c r="BP5" i="1"/>
  <c r="AG5" i="1"/>
  <c r="AF5" i="1"/>
  <c r="AE5" i="1"/>
  <c r="AD5" i="1"/>
  <c r="AC5" i="1"/>
  <c r="O5" i="1"/>
  <c r="P5" i="1"/>
  <c r="Q5" i="1"/>
  <c r="R5" i="1"/>
  <c r="H4" i="1"/>
  <c r="BL4" i="1"/>
  <c r="BL41" i="1"/>
  <c r="BL42" i="1"/>
  <c r="BM5" i="1"/>
  <c r="S5" i="1"/>
  <c r="T5" i="1"/>
  <c r="H41" i="1"/>
  <c r="H42" i="1"/>
  <c r="BF5" i="1"/>
  <c r="U5" i="1"/>
  <c r="AA5" i="1"/>
  <c r="O6" i="1"/>
  <c r="P6" i="1"/>
  <c r="Q6" i="1"/>
  <c r="R6" i="1"/>
  <c r="BM6" i="1"/>
  <c r="S6" i="1"/>
  <c r="T6" i="1"/>
  <c r="BF6" i="1"/>
  <c r="U6" i="1"/>
  <c r="AA6" i="1"/>
  <c r="O7" i="1"/>
  <c r="P7" i="1"/>
  <c r="Q7" i="1"/>
  <c r="R7" i="1"/>
  <c r="BM7" i="1"/>
  <c r="S7" i="1"/>
  <c r="T7" i="1"/>
  <c r="BF7" i="1"/>
  <c r="U7" i="1"/>
  <c r="AA7" i="1"/>
  <c r="O8" i="1"/>
  <c r="P8" i="1"/>
  <c r="Q8" i="1"/>
  <c r="R8" i="1"/>
  <c r="BM8" i="1"/>
  <c r="S8" i="1"/>
  <c r="T8" i="1"/>
  <c r="BF8" i="1"/>
  <c r="U8" i="1"/>
  <c r="AA8" i="1"/>
  <c r="O9" i="1"/>
  <c r="P9" i="1"/>
  <c r="Q9" i="1"/>
  <c r="R9" i="1"/>
  <c r="BM9" i="1"/>
  <c r="S9" i="1"/>
  <c r="T9" i="1"/>
  <c r="BF9" i="1"/>
  <c r="U9" i="1"/>
  <c r="AA9" i="1"/>
  <c r="O10" i="1"/>
  <c r="P10" i="1"/>
  <c r="Q10" i="1"/>
  <c r="R10" i="1"/>
  <c r="BM10" i="1"/>
  <c r="S10" i="1"/>
  <c r="T10" i="1"/>
  <c r="BF10" i="1"/>
  <c r="U10" i="1"/>
  <c r="AA10" i="1"/>
  <c r="O11" i="1"/>
  <c r="P11" i="1"/>
  <c r="Q11" i="1"/>
  <c r="R11" i="1"/>
  <c r="BM11" i="1"/>
  <c r="S11" i="1"/>
  <c r="T11" i="1"/>
  <c r="BF11" i="1"/>
  <c r="U11" i="1"/>
  <c r="AA11" i="1"/>
  <c r="O12" i="1"/>
  <c r="P12" i="1"/>
  <c r="Q12" i="1"/>
  <c r="R12" i="1"/>
  <c r="BM12" i="1"/>
  <c r="S12" i="1"/>
  <c r="T12" i="1"/>
  <c r="BF12" i="1"/>
  <c r="U12" i="1"/>
  <c r="AA12" i="1"/>
  <c r="O13" i="1"/>
  <c r="P13" i="1"/>
  <c r="Q13" i="1"/>
  <c r="R13" i="1"/>
  <c r="BM13" i="1"/>
  <c r="S13" i="1"/>
  <c r="T13" i="1"/>
  <c r="BF13" i="1"/>
  <c r="U13" i="1"/>
  <c r="AA13" i="1"/>
  <c r="O14" i="1"/>
  <c r="P14" i="1"/>
  <c r="Q14" i="1"/>
  <c r="R14" i="1"/>
  <c r="BM14" i="1"/>
  <c r="S14" i="1"/>
  <c r="T14" i="1"/>
  <c r="BF14" i="1"/>
  <c r="U14" i="1"/>
  <c r="AA14" i="1"/>
  <c r="O15" i="1"/>
  <c r="P15" i="1"/>
  <c r="Q15" i="1"/>
  <c r="R15" i="1"/>
  <c r="BM15" i="1"/>
  <c r="S15" i="1"/>
  <c r="T15" i="1"/>
  <c r="BF15" i="1"/>
  <c r="U15" i="1"/>
  <c r="AA15" i="1"/>
  <c r="O16" i="1"/>
  <c r="P16" i="1"/>
  <c r="Q16" i="1"/>
  <c r="R16" i="1"/>
  <c r="BM16" i="1"/>
  <c r="S16" i="1"/>
  <c r="T16" i="1"/>
  <c r="BF16" i="1"/>
  <c r="U16" i="1"/>
  <c r="AA16" i="1"/>
  <c r="O17" i="1"/>
  <c r="P17" i="1"/>
  <c r="Q17" i="1"/>
  <c r="R17" i="1"/>
  <c r="BM17" i="1"/>
  <c r="S17" i="1"/>
  <c r="T17" i="1"/>
  <c r="BF17" i="1"/>
  <c r="U17" i="1"/>
  <c r="AA17" i="1"/>
  <c r="O18" i="1"/>
  <c r="P18" i="1"/>
  <c r="Q18" i="1"/>
  <c r="R18" i="1"/>
  <c r="BM18" i="1"/>
  <c r="S18" i="1"/>
  <c r="T18" i="1"/>
  <c r="BF18" i="1"/>
  <c r="U18" i="1"/>
  <c r="AA18" i="1"/>
  <c r="O19" i="1"/>
  <c r="P19" i="1"/>
  <c r="Q19" i="1"/>
  <c r="R19" i="1"/>
  <c r="BM19" i="1"/>
  <c r="S19" i="1"/>
  <c r="T19" i="1"/>
  <c r="BF19" i="1"/>
  <c r="U19" i="1"/>
  <c r="AA19" i="1"/>
  <c r="O20" i="1"/>
  <c r="P20" i="1"/>
  <c r="Q20" i="1"/>
  <c r="R20" i="1"/>
  <c r="BM20" i="1"/>
  <c r="S20" i="1"/>
  <c r="T20" i="1"/>
  <c r="BF20" i="1"/>
  <c r="U20" i="1"/>
  <c r="AA20" i="1"/>
  <c r="O21" i="1"/>
  <c r="P21" i="1"/>
  <c r="Q21" i="1"/>
  <c r="R21" i="1"/>
  <c r="BM21" i="1"/>
  <c r="S21" i="1"/>
  <c r="T21" i="1"/>
  <c r="BF21" i="1"/>
  <c r="U21" i="1"/>
  <c r="AA21" i="1"/>
  <c r="O22" i="1"/>
  <c r="P22" i="1"/>
  <c r="Q22" i="1"/>
  <c r="R22" i="1"/>
  <c r="BM22" i="1"/>
  <c r="S22" i="1"/>
  <c r="T22" i="1"/>
  <c r="BF22" i="1"/>
  <c r="U22" i="1"/>
  <c r="AA22" i="1"/>
  <c r="O23" i="1"/>
  <c r="P23" i="1"/>
  <c r="Q23" i="1"/>
  <c r="R23" i="1"/>
  <c r="BM23" i="1"/>
  <c r="S23" i="1"/>
  <c r="T23" i="1"/>
  <c r="BF23" i="1"/>
  <c r="U23" i="1"/>
  <c r="AA23" i="1"/>
  <c r="O24" i="1"/>
  <c r="P24" i="1"/>
  <c r="Q24" i="1"/>
  <c r="R24" i="1"/>
  <c r="BM24" i="1"/>
  <c r="S24" i="1"/>
  <c r="T24" i="1"/>
  <c r="BF24" i="1"/>
  <c r="U24" i="1"/>
  <c r="AA24" i="1"/>
  <c r="O25" i="1"/>
  <c r="P25" i="1"/>
  <c r="Q25" i="1"/>
  <c r="R25" i="1"/>
  <c r="BM25" i="1"/>
  <c r="S25" i="1"/>
  <c r="T25" i="1"/>
  <c r="BF25" i="1"/>
  <c r="U25" i="1"/>
  <c r="AA25" i="1"/>
  <c r="O26" i="1"/>
  <c r="P26" i="1"/>
  <c r="Q26" i="1"/>
  <c r="R26" i="1"/>
  <c r="BM26" i="1"/>
  <c r="S26" i="1"/>
  <c r="T26" i="1"/>
  <c r="BF26" i="1"/>
  <c r="U26" i="1"/>
  <c r="AA26" i="1"/>
  <c r="O27" i="1"/>
  <c r="P27" i="1"/>
  <c r="Q27" i="1"/>
  <c r="R27" i="1"/>
  <c r="BM27" i="1"/>
  <c r="S27" i="1"/>
  <c r="T27" i="1"/>
  <c r="BF27" i="1"/>
  <c r="U27" i="1"/>
  <c r="AA27" i="1"/>
  <c r="O28" i="1"/>
  <c r="P28" i="1"/>
  <c r="Q28" i="1"/>
  <c r="R28" i="1"/>
  <c r="BM28" i="1"/>
  <c r="S28" i="1"/>
  <c r="T28" i="1"/>
  <c r="BF28" i="1"/>
  <c r="U28" i="1"/>
  <c r="AA28" i="1"/>
  <c r="O29" i="1"/>
  <c r="P29" i="1"/>
  <c r="Q29" i="1"/>
  <c r="R29" i="1"/>
  <c r="BM29" i="1"/>
  <c r="S29" i="1"/>
  <c r="T29" i="1"/>
  <c r="BF29" i="1"/>
  <c r="U29" i="1"/>
  <c r="AA29" i="1"/>
  <c r="O30" i="1"/>
  <c r="P30" i="1"/>
  <c r="Q30" i="1"/>
  <c r="R30" i="1"/>
  <c r="BM30" i="1"/>
  <c r="S30" i="1"/>
  <c r="T30" i="1"/>
  <c r="BF30" i="1"/>
  <c r="U30" i="1"/>
  <c r="AA30" i="1"/>
  <c r="O31" i="1"/>
  <c r="P31" i="1"/>
  <c r="Q31" i="1"/>
  <c r="R31" i="1"/>
  <c r="BM31" i="1"/>
  <c r="S31" i="1"/>
  <c r="T31" i="1"/>
  <c r="BF31" i="1"/>
  <c r="U31" i="1"/>
  <c r="AA31" i="1"/>
  <c r="O32" i="1"/>
  <c r="P32" i="1"/>
  <c r="Q32" i="1"/>
  <c r="R32" i="1"/>
  <c r="BM32" i="1"/>
  <c r="S32" i="1"/>
  <c r="T32" i="1"/>
  <c r="BF32" i="1"/>
  <c r="U32" i="1"/>
  <c r="AA32" i="1"/>
  <c r="O33" i="1"/>
  <c r="P33" i="1"/>
  <c r="Q33" i="1"/>
  <c r="R33" i="1"/>
  <c r="BM33" i="1"/>
  <c r="S33" i="1"/>
  <c r="T33" i="1"/>
  <c r="BF33" i="1"/>
  <c r="U33" i="1"/>
  <c r="AA33" i="1"/>
  <c r="O34" i="1"/>
  <c r="P34" i="1"/>
  <c r="Q34" i="1"/>
  <c r="R34" i="1"/>
  <c r="BM34" i="1"/>
  <c r="S34" i="1"/>
  <c r="T34" i="1"/>
  <c r="BF34" i="1"/>
  <c r="U34" i="1"/>
  <c r="AA34" i="1"/>
  <c r="O35" i="1"/>
  <c r="P35" i="1"/>
  <c r="Q35" i="1"/>
  <c r="R35" i="1"/>
  <c r="BM35" i="1"/>
  <c r="S35" i="1"/>
  <c r="T35" i="1"/>
  <c r="BF35" i="1"/>
  <c r="U35" i="1"/>
  <c r="AA35" i="1"/>
  <c r="O36" i="1"/>
  <c r="P36" i="1"/>
  <c r="Q36" i="1"/>
  <c r="R36" i="1"/>
  <c r="BM36" i="1"/>
  <c r="S36" i="1"/>
  <c r="T36" i="1"/>
  <c r="BF36" i="1"/>
  <c r="U36" i="1"/>
  <c r="AA36" i="1"/>
  <c r="O37" i="1"/>
  <c r="P37" i="1"/>
  <c r="Q37" i="1"/>
  <c r="R37" i="1"/>
  <c r="BM37" i="1"/>
  <c r="S37" i="1"/>
  <c r="T37" i="1"/>
  <c r="BF37" i="1"/>
  <c r="U37" i="1"/>
  <c r="AA37" i="1"/>
  <c r="O38" i="1"/>
  <c r="P38" i="1"/>
  <c r="Q38" i="1"/>
  <c r="R38" i="1"/>
  <c r="BM38" i="1"/>
  <c r="S38" i="1"/>
  <c r="T38" i="1"/>
  <c r="BF38" i="1"/>
  <c r="U38" i="1"/>
  <c r="AA38" i="1"/>
  <c r="AA4" i="1"/>
  <c r="X4" i="1"/>
  <c r="AY4" i="1"/>
  <c r="BR4" i="1"/>
  <c r="BM4" i="1"/>
  <c r="BD4" i="1"/>
  <c r="BB4" i="1"/>
  <c r="BA4" i="1"/>
  <c r="AU4" i="1"/>
  <c r="AT4" i="1"/>
  <c r="R4" i="1"/>
  <c r="P4" i="1"/>
  <c r="O4" i="1"/>
  <c r="BP4" i="1"/>
  <c r="BP42" i="1"/>
  <c r="BM42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41" i="1"/>
  <c r="L42" i="1"/>
  <c r="BJ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42" i="1"/>
  <c r="BI4" i="1"/>
  <c r="BI42" i="1"/>
  <c r="BH4" i="1"/>
  <c r="BH42" i="1"/>
  <c r="BG4" i="1"/>
  <c r="BG42" i="1"/>
  <c r="BF4" i="1"/>
  <c r="BF42" i="1"/>
  <c r="BE42" i="1"/>
  <c r="BD42" i="1"/>
  <c r="BC42" i="1"/>
  <c r="BB42" i="1"/>
  <c r="BA42" i="1"/>
  <c r="AY42" i="1"/>
  <c r="AX4" i="1"/>
  <c r="AX42" i="1"/>
  <c r="AU42" i="1"/>
  <c r="AT42" i="1"/>
  <c r="BP41" i="1"/>
  <c r="BM41" i="1"/>
  <c r="BJ41" i="1"/>
  <c r="BI41" i="1"/>
  <c r="BH41" i="1"/>
  <c r="BG41" i="1"/>
  <c r="BF41" i="1"/>
  <c r="BE41" i="1"/>
  <c r="BD41" i="1"/>
  <c r="BC41" i="1"/>
  <c r="BB41" i="1"/>
  <c r="BA41" i="1"/>
  <c r="AY41" i="1"/>
  <c r="AX41" i="1"/>
  <c r="AU41" i="1"/>
  <c r="AT41" i="1"/>
  <c r="AR41" i="1"/>
  <c r="AQ41" i="1"/>
  <c r="AF4" i="1"/>
  <c r="AF41" i="1"/>
  <c r="AE4" i="1"/>
  <c r="AE41" i="1"/>
  <c r="AD4" i="1"/>
  <c r="AD41" i="1"/>
  <c r="AC4" i="1"/>
  <c r="AC41" i="1"/>
  <c r="X41" i="1"/>
  <c r="R41" i="1"/>
  <c r="Q4" i="1"/>
  <c r="Q41" i="1"/>
  <c r="P41" i="1"/>
  <c r="O41" i="1"/>
  <c r="AR40" i="1"/>
  <c r="AQ40" i="1"/>
  <c r="AF40" i="1"/>
  <c r="AE40" i="1"/>
  <c r="AD40" i="1"/>
  <c r="AC40" i="1"/>
  <c r="X40" i="1"/>
  <c r="R40" i="1"/>
  <c r="Q40" i="1"/>
  <c r="P40" i="1"/>
  <c r="O40" i="1"/>
  <c r="CH4" i="1"/>
  <c r="CI4" i="1"/>
  <c r="CJ4" i="1"/>
  <c r="CK4" i="1"/>
  <c r="CL4" i="1"/>
  <c r="CD4" i="1"/>
  <c r="CE4" i="1"/>
  <c r="CF4" i="1"/>
  <c r="CG4" i="1"/>
  <c r="BZ4" i="1"/>
  <c r="CA4" i="1"/>
  <c r="CB4" i="1"/>
  <c r="CC4" i="1"/>
  <c r="BV4" i="1"/>
  <c r="BW4" i="1"/>
  <c r="BX4" i="1"/>
  <c r="BY4" i="1"/>
  <c r="BS4" i="1"/>
  <c r="BT4" i="1"/>
  <c r="BU4" i="1"/>
  <c r="AP4" i="1"/>
  <c r="AO4" i="1"/>
  <c r="AN4" i="1"/>
  <c r="AM4" i="1"/>
  <c r="AL4" i="1"/>
  <c r="AJ4" i="1"/>
  <c r="AI4" i="1"/>
  <c r="AH4" i="1"/>
  <c r="AG4" i="1"/>
  <c r="U4" i="1"/>
  <c r="T4" i="1"/>
  <c r="S4" i="1"/>
  <c r="N2" i="5"/>
  <c r="B2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5" i="5"/>
  <c r="E40" i="5"/>
  <c r="C39" i="1"/>
  <c r="D39" i="1"/>
  <c r="E39" i="1"/>
  <c r="F39" i="1"/>
  <c r="G39" i="1"/>
  <c r="H39" i="1"/>
  <c r="I39" i="1"/>
  <c r="J39" i="1"/>
  <c r="K39" i="1"/>
  <c r="L39" i="1"/>
  <c r="C40" i="1"/>
  <c r="D40" i="1"/>
  <c r="E40" i="1"/>
  <c r="F40" i="1"/>
  <c r="G40" i="1"/>
  <c r="H40" i="1"/>
  <c r="I40" i="1"/>
  <c r="J40" i="1"/>
  <c r="K40" i="1"/>
  <c r="L40" i="1"/>
  <c r="C44" i="1"/>
  <c r="D44" i="1"/>
  <c r="E44" i="1"/>
  <c r="F44" i="1"/>
  <c r="G44" i="1"/>
  <c r="H44" i="1"/>
  <c r="I44" i="1"/>
  <c r="J44" i="1"/>
  <c r="K44" i="1"/>
  <c r="L44" i="1"/>
  <c r="D45" i="1"/>
  <c r="E45" i="1"/>
  <c r="F45" i="1"/>
  <c r="G45" i="1"/>
  <c r="H45" i="1"/>
  <c r="I45" i="1"/>
  <c r="J45" i="1"/>
  <c r="K45" i="1"/>
  <c r="L45" i="1"/>
  <c r="E46" i="1"/>
  <c r="F46" i="1"/>
  <c r="G46" i="1"/>
  <c r="H46" i="1"/>
  <c r="I46" i="1"/>
  <c r="J46" i="1"/>
  <c r="K46" i="1"/>
  <c r="L46" i="1"/>
  <c r="F47" i="1"/>
  <c r="G47" i="1"/>
  <c r="H47" i="1"/>
  <c r="I47" i="1"/>
  <c r="J47" i="1"/>
  <c r="K47" i="1"/>
  <c r="L47" i="1"/>
  <c r="G48" i="1"/>
  <c r="H48" i="1"/>
  <c r="I48" i="1"/>
  <c r="J48" i="1"/>
  <c r="K48" i="1"/>
  <c r="L48" i="1"/>
  <c r="H49" i="1"/>
  <c r="I49" i="1"/>
  <c r="J49" i="1"/>
  <c r="K49" i="1"/>
  <c r="L49" i="1"/>
  <c r="I50" i="1"/>
  <c r="J50" i="1"/>
  <c r="K50" i="1"/>
  <c r="L50" i="1"/>
  <c r="J51" i="1"/>
  <c r="K51" i="1"/>
  <c r="L51" i="1"/>
  <c r="K52" i="1"/>
  <c r="L52" i="1"/>
  <c r="L53" i="1"/>
  <c r="A60" i="1"/>
  <c r="B60" i="1"/>
  <c r="A63" i="1"/>
  <c r="B63" i="1"/>
  <c r="A66" i="1"/>
  <c r="B66" i="1"/>
  <c r="A69" i="1"/>
  <c r="B69" i="1"/>
  <c r="A72" i="1"/>
  <c r="B72" i="1"/>
  <c r="A75" i="1"/>
  <c r="B75" i="1"/>
  <c r="A78" i="1"/>
  <c r="B78" i="1"/>
  <c r="A81" i="1"/>
  <c r="B81" i="1"/>
  <c r="A84" i="1"/>
  <c r="B84" i="1"/>
  <c r="A87" i="1"/>
  <c r="B87" i="1"/>
  <c r="A90" i="1"/>
  <c r="B90" i="1"/>
  <c r="A93" i="1"/>
  <c r="B93" i="1"/>
  <c r="A96" i="1"/>
  <c r="B96" i="1"/>
  <c r="A99" i="1"/>
  <c r="B99" i="1"/>
  <c r="A102" i="1"/>
  <c r="B102" i="1"/>
  <c r="A105" i="1"/>
  <c r="B105" i="1"/>
  <c r="A108" i="1"/>
  <c r="B108" i="1"/>
  <c r="A111" i="1"/>
  <c r="B111" i="1"/>
  <c r="A114" i="1"/>
  <c r="B114" i="1"/>
  <c r="A117" i="1"/>
  <c r="B117" i="1"/>
  <c r="A120" i="1"/>
  <c r="B120" i="1"/>
  <c r="A123" i="1"/>
  <c r="B123" i="1"/>
  <c r="A126" i="1"/>
  <c r="B126" i="1"/>
  <c r="A129" i="1"/>
  <c r="B129" i="1"/>
  <c r="A132" i="1"/>
  <c r="B132" i="1"/>
  <c r="A135" i="1"/>
  <c r="B135" i="1"/>
  <c r="A138" i="1"/>
  <c r="B138" i="1"/>
  <c r="A141" i="1"/>
  <c r="B141" i="1"/>
  <c r="A144" i="1"/>
  <c r="B144" i="1"/>
  <c r="A147" i="1"/>
  <c r="B147" i="1"/>
  <c r="A150" i="1"/>
  <c r="B150" i="1"/>
  <c r="A153" i="1"/>
  <c r="B153" i="1"/>
  <c r="A156" i="1"/>
  <c r="B156" i="1"/>
  <c r="A159" i="1"/>
  <c r="B159" i="1"/>
  <c r="A162" i="1"/>
  <c r="B162" i="1"/>
  <c r="B4" i="7"/>
  <c r="C4" i="7"/>
  <c r="D4" i="7"/>
  <c r="E4" i="7"/>
  <c r="F4" i="7"/>
  <c r="G4" i="7"/>
  <c r="H4" i="7"/>
  <c r="I4" i="7"/>
  <c r="J4" i="7"/>
  <c r="K4" i="7"/>
  <c r="L4" i="7"/>
  <c r="C5" i="7"/>
  <c r="D5" i="7"/>
  <c r="E5" i="7"/>
  <c r="F5" i="7"/>
  <c r="G5" i="7"/>
  <c r="H5" i="7"/>
  <c r="I5" i="7"/>
  <c r="J5" i="7"/>
  <c r="K5" i="7"/>
  <c r="L5" i="7"/>
  <c r="C6" i="7"/>
  <c r="D6" i="7"/>
  <c r="E6" i="7"/>
  <c r="F6" i="7"/>
  <c r="G6" i="7"/>
  <c r="H6" i="7"/>
  <c r="I6" i="7"/>
  <c r="J6" i="7"/>
  <c r="K6" i="7"/>
  <c r="L6" i="7"/>
  <c r="B7" i="7"/>
  <c r="C7" i="7"/>
  <c r="D7" i="7"/>
  <c r="E7" i="7"/>
  <c r="F7" i="7"/>
  <c r="G7" i="7"/>
  <c r="H7" i="7"/>
  <c r="I7" i="7"/>
  <c r="J7" i="7"/>
  <c r="K7" i="7"/>
  <c r="L7" i="7"/>
  <c r="C8" i="7"/>
  <c r="D8" i="7"/>
  <c r="E8" i="7"/>
  <c r="F8" i="7"/>
  <c r="G8" i="7"/>
  <c r="H8" i="7"/>
  <c r="I8" i="7"/>
  <c r="J8" i="7"/>
  <c r="K8" i="7"/>
  <c r="L8" i="7"/>
  <c r="C9" i="7"/>
  <c r="D9" i="7"/>
  <c r="E9" i="7"/>
  <c r="F9" i="7"/>
  <c r="G9" i="7"/>
  <c r="H9" i="7"/>
  <c r="I9" i="7"/>
  <c r="J9" i="7"/>
  <c r="K9" i="7"/>
  <c r="L9" i="7"/>
  <c r="B10" i="7"/>
  <c r="C10" i="7"/>
  <c r="D10" i="7"/>
  <c r="E10" i="7"/>
  <c r="F10" i="7"/>
  <c r="G10" i="7"/>
  <c r="H10" i="7"/>
  <c r="I10" i="7"/>
  <c r="J10" i="7"/>
  <c r="K10" i="7"/>
  <c r="L10" i="7"/>
  <c r="C11" i="7"/>
  <c r="D11" i="7"/>
  <c r="E11" i="7"/>
  <c r="F11" i="7"/>
  <c r="G11" i="7"/>
  <c r="H11" i="7"/>
  <c r="I11" i="7"/>
  <c r="J11" i="7"/>
  <c r="K11" i="7"/>
  <c r="L11" i="7"/>
  <c r="C12" i="7"/>
  <c r="D12" i="7"/>
  <c r="E12" i="7"/>
  <c r="F12" i="7"/>
  <c r="G12" i="7"/>
  <c r="H12" i="7"/>
  <c r="I12" i="7"/>
  <c r="J12" i="7"/>
  <c r="K12" i="7"/>
  <c r="L12" i="7"/>
  <c r="B13" i="7"/>
  <c r="C13" i="7"/>
  <c r="D13" i="7"/>
  <c r="E13" i="7"/>
  <c r="F13" i="7"/>
  <c r="G13" i="7"/>
  <c r="H13" i="7"/>
  <c r="I13" i="7"/>
  <c r="J13" i="7"/>
  <c r="K13" i="7"/>
  <c r="L13" i="7"/>
  <c r="C14" i="7"/>
  <c r="D14" i="7"/>
  <c r="E14" i="7"/>
  <c r="F14" i="7"/>
  <c r="G14" i="7"/>
  <c r="H14" i="7"/>
  <c r="I14" i="7"/>
  <c r="J14" i="7"/>
  <c r="K14" i="7"/>
  <c r="L14" i="7"/>
  <c r="C15" i="7"/>
  <c r="D15" i="7"/>
  <c r="E15" i="7"/>
  <c r="F15" i="7"/>
  <c r="G15" i="7"/>
  <c r="H15" i="7"/>
  <c r="I15" i="7"/>
  <c r="J15" i="7"/>
  <c r="K15" i="7"/>
  <c r="L15" i="7"/>
  <c r="B16" i="7"/>
  <c r="C16" i="7"/>
  <c r="D16" i="7"/>
  <c r="E16" i="7"/>
  <c r="F16" i="7"/>
  <c r="G16" i="7"/>
  <c r="H16" i="7"/>
  <c r="I16" i="7"/>
  <c r="J16" i="7"/>
  <c r="K16" i="7"/>
  <c r="L16" i="7"/>
  <c r="C17" i="7"/>
  <c r="D17" i="7"/>
  <c r="E17" i="7"/>
  <c r="F17" i="7"/>
  <c r="G17" i="7"/>
  <c r="H17" i="7"/>
  <c r="I17" i="7"/>
  <c r="J17" i="7"/>
  <c r="K17" i="7"/>
  <c r="L17" i="7"/>
  <c r="C18" i="7"/>
  <c r="D18" i="7"/>
  <c r="E18" i="7"/>
  <c r="F18" i="7"/>
  <c r="G18" i="7"/>
  <c r="H18" i="7"/>
  <c r="I18" i="7"/>
  <c r="J18" i="7"/>
  <c r="K18" i="7"/>
  <c r="L18" i="7"/>
  <c r="B19" i="7"/>
  <c r="C19" i="7"/>
  <c r="D19" i="7"/>
  <c r="E19" i="7"/>
  <c r="F19" i="7"/>
  <c r="G19" i="7"/>
  <c r="H19" i="7"/>
  <c r="I19" i="7"/>
  <c r="J19" i="7"/>
  <c r="K19" i="7"/>
  <c r="L19" i="7"/>
  <c r="C20" i="7"/>
  <c r="D20" i="7"/>
  <c r="E20" i="7"/>
  <c r="F20" i="7"/>
  <c r="G20" i="7"/>
  <c r="H20" i="7"/>
  <c r="I20" i="7"/>
  <c r="J20" i="7"/>
  <c r="K20" i="7"/>
  <c r="L20" i="7"/>
  <c r="C21" i="7"/>
  <c r="D21" i="7"/>
  <c r="E21" i="7"/>
  <c r="F21" i="7"/>
  <c r="G21" i="7"/>
  <c r="H21" i="7"/>
  <c r="I21" i="7"/>
  <c r="J21" i="7"/>
  <c r="K21" i="7"/>
  <c r="L21" i="7"/>
  <c r="B22" i="7"/>
  <c r="C22" i="7"/>
  <c r="D22" i="7"/>
  <c r="E22" i="7"/>
  <c r="F22" i="7"/>
  <c r="G22" i="7"/>
  <c r="H22" i="7"/>
  <c r="I22" i="7"/>
  <c r="J22" i="7"/>
  <c r="K22" i="7"/>
  <c r="L22" i="7"/>
  <c r="C23" i="7"/>
  <c r="D23" i="7"/>
  <c r="E23" i="7"/>
  <c r="F23" i="7"/>
  <c r="G23" i="7"/>
  <c r="H23" i="7"/>
  <c r="I23" i="7"/>
  <c r="J23" i="7"/>
  <c r="K23" i="7"/>
  <c r="L23" i="7"/>
  <c r="C24" i="7"/>
  <c r="D24" i="7"/>
  <c r="E24" i="7"/>
  <c r="F24" i="7"/>
  <c r="G24" i="7"/>
  <c r="H24" i="7"/>
  <c r="I24" i="7"/>
  <c r="J24" i="7"/>
  <c r="K24" i="7"/>
  <c r="L24" i="7"/>
  <c r="B25" i="7"/>
  <c r="C25" i="7"/>
  <c r="D25" i="7"/>
  <c r="E25" i="7"/>
  <c r="F25" i="7"/>
  <c r="G25" i="7"/>
  <c r="H25" i="7"/>
  <c r="I25" i="7"/>
  <c r="J25" i="7"/>
  <c r="K25" i="7"/>
  <c r="L25" i="7"/>
  <c r="C26" i="7"/>
  <c r="D26" i="7"/>
  <c r="E26" i="7"/>
  <c r="F26" i="7"/>
  <c r="G26" i="7"/>
  <c r="H26" i="7"/>
  <c r="I26" i="7"/>
  <c r="J26" i="7"/>
  <c r="K26" i="7"/>
  <c r="L26" i="7"/>
  <c r="C27" i="7"/>
  <c r="D27" i="7"/>
  <c r="E27" i="7"/>
  <c r="F27" i="7"/>
  <c r="G27" i="7"/>
  <c r="H27" i="7"/>
  <c r="I27" i="7"/>
  <c r="J27" i="7"/>
  <c r="K27" i="7"/>
  <c r="L27" i="7"/>
  <c r="B28" i="7"/>
  <c r="C28" i="7"/>
  <c r="D28" i="7"/>
  <c r="E28" i="7"/>
  <c r="F28" i="7"/>
  <c r="G28" i="7"/>
  <c r="H28" i="7"/>
  <c r="I28" i="7"/>
  <c r="J28" i="7"/>
  <c r="K28" i="7"/>
  <c r="L28" i="7"/>
  <c r="C29" i="7"/>
  <c r="D29" i="7"/>
  <c r="E29" i="7"/>
  <c r="F29" i="7"/>
  <c r="G29" i="7"/>
  <c r="H29" i="7"/>
  <c r="I29" i="7"/>
  <c r="J29" i="7"/>
  <c r="K29" i="7"/>
  <c r="L29" i="7"/>
  <c r="C30" i="7"/>
  <c r="D30" i="7"/>
  <c r="E30" i="7"/>
  <c r="F30" i="7"/>
  <c r="G30" i="7"/>
  <c r="H30" i="7"/>
  <c r="I30" i="7"/>
  <c r="J30" i="7"/>
  <c r="K30" i="7"/>
  <c r="L30" i="7"/>
  <c r="B31" i="7"/>
  <c r="C31" i="7"/>
  <c r="D31" i="7"/>
  <c r="E31" i="7"/>
  <c r="F31" i="7"/>
  <c r="G31" i="7"/>
  <c r="H31" i="7"/>
  <c r="I31" i="7"/>
  <c r="J31" i="7"/>
  <c r="K31" i="7"/>
  <c r="L31" i="7"/>
  <c r="C32" i="7"/>
  <c r="D32" i="7"/>
  <c r="E32" i="7"/>
  <c r="F32" i="7"/>
  <c r="G32" i="7"/>
  <c r="H32" i="7"/>
  <c r="I32" i="7"/>
  <c r="J32" i="7"/>
  <c r="K32" i="7"/>
  <c r="L32" i="7"/>
  <c r="C33" i="7"/>
  <c r="D33" i="7"/>
  <c r="E33" i="7"/>
  <c r="F33" i="7"/>
  <c r="G33" i="7"/>
  <c r="H33" i="7"/>
  <c r="I33" i="7"/>
  <c r="J33" i="7"/>
  <c r="K33" i="7"/>
  <c r="L33" i="7"/>
  <c r="B34" i="7"/>
  <c r="C34" i="7"/>
  <c r="D34" i="7"/>
  <c r="E34" i="7"/>
  <c r="F34" i="7"/>
  <c r="G34" i="7"/>
  <c r="H34" i="7"/>
  <c r="I34" i="7"/>
  <c r="J34" i="7"/>
  <c r="K34" i="7"/>
  <c r="L34" i="7"/>
  <c r="C35" i="7"/>
  <c r="D35" i="7"/>
  <c r="E35" i="7"/>
  <c r="F35" i="7"/>
  <c r="G35" i="7"/>
  <c r="H35" i="7"/>
  <c r="I35" i="7"/>
  <c r="J35" i="7"/>
  <c r="K35" i="7"/>
  <c r="L35" i="7"/>
  <c r="C36" i="7"/>
  <c r="D36" i="7"/>
  <c r="E36" i="7"/>
  <c r="F36" i="7"/>
  <c r="G36" i="7"/>
  <c r="H36" i="7"/>
  <c r="I36" i="7"/>
  <c r="J36" i="7"/>
  <c r="K36" i="7"/>
  <c r="L36" i="7"/>
  <c r="B37" i="7"/>
  <c r="C37" i="7"/>
  <c r="D37" i="7"/>
  <c r="E37" i="7"/>
  <c r="F37" i="7"/>
  <c r="G37" i="7"/>
  <c r="H37" i="7"/>
  <c r="I37" i="7"/>
  <c r="J37" i="7"/>
  <c r="K37" i="7"/>
  <c r="L37" i="7"/>
  <c r="C38" i="7"/>
  <c r="D38" i="7"/>
  <c r="E38" i="7"/>
  <c r="F38" i="7"/>
  <c r="G38" i="7"/>
  <c r="H38" i="7"/>
  <c r="I38" i="7"/>
  <c r="J38" i="7"/>
  <c r="K38" i="7"/>
  <c r="L38" i="7"/>
  <c r="C39" i="7"/>
  <c r="D39" i="7"/>
  <c r="E39" i="7"/>
  <c r="F39" i="7"/>
  <c r="G39" i="7"/>
  <c r="H39" i="7"/>
  <c r="I39" i="7"/>
  <c r="J39" i="7"/>
  <c r="K39" i="7"/>
  <c r="L39" i="7"/>
  <c r="B40" i="7"/>
  <c r="C40" i="7"/>
  <c r="D40" i="7"/>
  <c r="E40" i="7"/>
  <c r="F40" i="7"/>
  <c r="G40" i="7"/>
  <c r="H40" i="7"/>
  <c r="I40" i="7"/>
  <c r="J40" i="7"/>
  <c r="K40" i="7"/>
  <c r="L40" i="7"/>
  <c r="C41" i="7"/>
  <c r="D41" i="7"/>
  <c r="E41" i="7"/>
  <c r="F41" i="7"/>
  <c r="G41" i="7"/>
  <c r="H41" i="7"/>
  <c r="I41" i="7"/>
  <c r="J41" i="7"/>
  <c r="K41" i="7"/>
  <c r="L41" i="7"/>
  <c r="C42" i="7"/>
  <c r="D42" i="7"/>
  <c r="E42" i="7"/>
  <c r="F42" i="7"/>
  <c r="G42" i="7"/>
  <c r="H42" i="7"/>
  <c r="I42" i="7"/>
  <c r="J42" i="7"/>
  <c r="K42" i="7"/>
  <c r="L42" i="7"/>
  <c r="B43" i="7"/>
  <c r="C43" i="7"/>
  <c r="D43" i="7"/>
  <c r="E43" i="7"/>
  <c r="F43" i="7"/>
  <c r="G43" i="7"/>
  <c r="H43" i="7"/>
  <c r="I43" i="7"/>
  <c r="J43" i="7"/>
  <c r="K43" i="7"/>
  <c r="L43" i="7"/>
  <c r="C44" i="7"/>
  <c r="D44" i="7"/>
  <c r="E44" i="7"/>
  <c r="F44" i="7"/>
  <c r="G44" i="7"/>
  <c r="H44" i="7"/>
  <c r="I44" i="7"/>
  <c r="J44" i="7"/>
  <c r="K44" i="7"/>
  <c r="L44" i="7"/>
  <c r="C45" i="7"/>
  <c r="D45" i="7"/>
  <c r="E45" i="7"/>
  <c r="F45" i="7"/>
  <c r="G45" i="7"/>
  <c r="H45" i="7"/>
  <c r="I45" i="7"/>
  <c r="J45" i="7"/>
  <c r="K45" i="7"/>
  <c r="L45" i="7"/>
  <c r="B46" i="7"/>
  <c r="C46" i="7"/>
  <c r="D46" i="7"/>
  <c r="E46" i="7"/>
  <c r="F46" i="7"/>
  <c r="G46" i="7"/>
  <c r="H46" i="7"/>
  <c r="I46" i="7"/>
  <c r="J46" i="7"/>
  <c r="K46" i="7"/>
  <c r="L46" i="7"/>
  <c r="C47" i="7"/>
  <c r="D47" i="7"/>
  <c r="E47" i="7"/>
  <c r="F47" i="7"/>
  <c r="G47" i="7"/>
  <c r="H47" i="7"/>
  <c r="I47" i="7"/>
  <c r="J47" i="7"/>
  <c r="K47" i="7"/>
  <c r="L47" i="7"/>
  <c r="C48" i="7"/>
  <c r="D48" i="7"/>
  <c r="E48" i="7"/>
  <c r="F48" i="7"/>
  <c r="G48" i="7"/>
  <c r="H48" i="7"/>
  <c r="I48" i="7"/>
  <c r="J48" i="7"/>
  <c r="K48" i="7"/>
  <c r="L48" i="7"/>
  <c r="B49" i="7"/>
  <c r="C49" i="7"/>
  <c r="D49" i="7"/>
  <c r="E49" i="7"/>
  <c r="F49" i="7"/>
  <c r="G49" i="7"/>
  <c r="H49" i="7"/>
  <c r="I49" i="7"/>
  <c r="J49" i="7"/>
  <c r="K49" i="7"/>
  <c r="L49" i="7"/>
  <c r="C50" i="7"/>
  <c r="D50" i="7"/>
  <c r="E50" i="7"/>
  <c r="F50" i="7"/>
  <c r="G50" i="7"/>
  <c r="H50" i="7"/>
  <c r="I50" i="7"/>
  <c r="J50" i="7"/>
  <c r="K50" i="7"/>
  <c r="L50" i="7"/>
  <c r="C51" i="7"/>
  <c r="D51" i="7"/>
  <c r="E51" i="7"/>
  <c r="F51" i="7"/>
  <c r="G51" i="7"/>
  <c r="H51" i="7"/>
  <c r="I51" i="7"/>
  <c r="J51" i="7"/>
  <c r="K51" i="7"/>
  <c r="L51" i="7"/>
  <c r="B52" i="7"/>
  <c r="C52" i="7"/>
  <c r="D52" i="7"/>
  <c r="E52" i="7"/>
  <c r="F52" i="7"/>
  <c r="G52" i="7"/>
  <c r="H52" i="7"/>
  <c r="I52" i="7"/>
  <c r="J52" i="7"/>
  <c r="K52" i="7"/>
  <c r="L52" i="7"/>
  <c r="C53" i="7"/>
  <c r="D53" i="7"/>
  <c r="E53" i="7"/>
  <c r="F53" i="7"/>
  <c r="G53" i="7"/>
  <c r="H53" i="7"/>
  <c r="I53" i="7"/>
  <c r="J53" i="7"/>
  <c r="K53" i="7"/>
  <c r="L53" i="7"/>
  <c r="C54" i="7"/>
  <c r="D54" i="7"/>
  <c r="E54" i="7"/>
  <c r="F54" i="7"/>
  <c r="G54" i="7"/>
  <c r="H54" i="7"/>
  <c r="I54" i="7"/>
  <c r="J54" i="7"/>
  <c r="K54" i="7"/>
  <c r="L54" i="7"/>
  <c r="B55" i="7"/>
  <c r="C55" i="7"/>
  <c r="D55" i="7"/>
  <c r="E55" i="7"/>
  <c r="F55" i="7"/>
  <c r="G55" i="7"/>
  <c r="H55" i="7"/>
  <c r="I55" i="7"/>
  <c r="J55" i="7"/>
  <c r="K55" i="7"/>
  <c r="L55" i="7"/>
  <c r="C56" i="7"/>
  <c r="D56" i="7"/>
  <c r="E56" i="7"/>
  <c r="F56" i="7"/>
  <c r="G56" i="7"/>
  <c r="H56" i="7"/>
  <c r="I56" i="7"/>
  <c r="J56" i="7"/>
  <c r="K56" i="7"/>
  <c r="L56" i="7"/>
  <c r="C57" i="7"/>
  <c r="D57" i="7"/>
  <c r="E57" i="7"/>
  <c r="F57" i="7"/>
  <c r="G57" i="7"/>
  <c r="H57" i="7"/>
  <c r="I57" i="7"/>
  <c r="J57" i="7"/>
  <c r="K57" i="7"/>
  <c r="L57" i="7"/>
  <c r="B58" i="7"/>
  <c r="C58" i="7"/>
  <c r="D58" i="7"/>
  <c r="E58" i="7"/>
  <c r="F58" i="7"/>
  <c r="G58" i="7"/>
  <c r="H58" i="7"/>
  <c r="I58" i="7"/>
  <c r="J58" i="7"/>
  <c r="K58" i="7"/>
  <c r="L58" i="7"/>
  <c r="C59" i="7"/>
  <c r="D59" i="7"/>
  <c r="E59" i="7"/>
  <c r="F59" i="7"/>
  <c r="G59" i="7"/>
  <c r="H59" i="7"/>
  <c r="I59" i="7"/>
  <c r="J59" i="7"/>
  <c r="K59" i="7"/>
  <c r="L59" i="7"/>
  <c r="C60" i="7"/>
  <c r="D60" i="7"/>
  <c r="E60" i="7"/>
  <c r="F60" i="7"/>
  <c r="G60" i="7"/>
  <c r="H60" i="7"/>
  <c r="I60" i="7"/>
  <c r="J60" i="7"/>
  <c r="K60" i="7"/>
  <c r="L60" i="7"/>
  <c r="B61" i="7"/>
  <c r="C61" i="7"/>
  <c r="D61" i="7"/>
  <c r="E61" i="7"/>
  <c r="F61" i="7"/>
  <c r="G61" i="7"/>
  <c r="H61" i="7"/>
  <c r="I61" i="7"/>
  <c r="J61" i="7"/>
  <c r="K61" i="7"/>
  <c r="L61" i="7"/>
  <c r="C62" i="7"/>
  <c r="D62" i="7"/>
  <c r="E62" i="7"/>
  <c r="F62" i="7"/>
  <c r="G62" i="7"/>
  <c r="H62" i="7"/>
  <c r="I62" i="7"/>
  <c r="J62" i="7"/>
  <c r="K62" i="7"/>
  <c r="L62" i="7"/>
  <c r="C63" i="7"/>
  <c r="D63" i="7"/>
  <c r="E63" i="7"/>
  <c r="F63" i="7"/>
  <c r="G63" i="7"/>
  <c r="H63" i="7"/>
  <c r="I63" i="7"/>
  <c r="J63" i="7"/>
  <c r="K63" i="7"/>
  <c r="L63" i="7"/>
  <c r="B64" i="7"/>
  <c r="C64" i="7"/>
  <c r="D64" i="7"/>
  <c r="E64" i="7"/>
  <c r="F64" i="7"/>
  <c r="G64" i="7"/>
  <c r="H64" i="7"/>
  <c r="I64" i="7"/>
  <c r="J64" i="7"/>
  <c r="K64" i="7"/>
  <c r="L64" i="7"/>
  <c r="C65" i="7"/>
  <c r="D65" i="7"/>
  <c r="E65" i="7"/>
  <c r="F65" i="7"/>
  <c r="G65" i="7"/>
  <c r="H65" i="7"/>
  <c r="I65" i="7"/>
  <c r="J65" i="7"/>
  <c r="K65" i="7"/>
  <c r="L65" i="7"/>
  <c r="C66" i="7"/>
  <c r="D66" i="7"/>
  <c r="E66" i="7"/>
  <c r="F66" i="7"/>
  <c r="G66" i="7"/>
  <c r="H66" i="7"/>
  <c r="I66" i="7"/>
  <c r="J66" i="7"/>
  <c r="K66" i="7"/>
  <c r="L66" i="7"/>
  <c r="B67" i="7"/>
  <c r="C67" i="7"/>
  <c r="D67" i="7"/>
  <c r="E67" i="7"/>
  <c r="F67" i="7"/>
  <c r="G67" i="7"/>
  <c r="H67" i="7"/>
  <c r="I67" i="7"/>
  <c r="J67" i="7"/>
  <c r="K67" i="7"/>
  <c r="L67" i="7"/>
  <c r="C68" i="7"/>
  <c r="D68" i="7"/>
  <c r="E68" i="7"/>
  <c r="F68" i="7"/>
  <c r="G68" i="7"/>
  <c r="H68" i="7"/>
  <c r="I68" i="7"/>
  <c r="J68" i="7"/>
  <c r="K68" i="7"/>
  <c r="L68" i="7"/>
  <c r="C69" i="7"/>
  <c r="D69" i="7"/>
  <c r="E69" i="7"/>
  <c r="F69" i="7"/>
  <c r="G69" i="7"/>
  <c r="H69" i="7"/>
  <c r="I69" i="7"/>
  <c r="J69" i="7"/>
  <c r="K69" i="7"/>
  <c r="L69" i="7"/>
  <c r="B70" i="7"/>
  <c r="C70" i="7"/>
  <c r="D70" i="7"/>
  <c r="E70" i="7"/>
  <c r="F70" i="7"/>
  <c r="G70" i="7"/>
  <c r="H70" i="7"/>
  <c r="I70" i="7"/>
  <c r="J70" i="7"/>
  <c r="K70" i="7"/>
  <c r="L70" i="7"/>
  <c r="C71" i="7"/>
  <c r="D71" i="7"/>
  <c r="E71" i="7"/>
  <c r="F71" i="7"/>
  <c r="G71" i="7"/>
  <c r="H71" i="7"/>
  <c r="I71" i="7"/>
  <c r="J71" i="7"/>
  <c r="K71" i="7"/>
  <c r="L71" i="7"/>
  <c r="C72" i="7"/>
  <c r="D72" i="7"/>
  <c r="E72" i="7"/>
  <c r="F72" i="7"/>
  <c r="G72" i="7"/>
  <c r="H72" i="7"/>
  <c r="I72" i="7"/>
  <c r="J72" i="7"/>
  <c r="K72" i="7"/>
  <c r="L72" i="7"/>
  <c r="B73" i="7"/>
  <c r="C73" i="7"/>
  <c r="D73" i="7"/>
  <c r="E73" i="7"/>
  <c r="F73" i="7"/>
  <c r="G73" i="7"/>
  <c r="H73" i="7"/>
  <c r="I73" i="7"/>
  <c r="J73" i="7"/>
  <c r="K73" i="7"/>
  <c r="L73" i="7"/>
  <c r="C74" i="7"/>
  <c r="D74" i="7"/>
  <c r="E74" i="7"/>
  <c r="F74" i="7"/>
  <c r="G74" i="7"/>
  <c r="H74" i="7"/>
  <c r="I74" i="7"/>
  <c r="J74" i="7"/>
  <c r="K74" i="7"/>
  <c r="L74" i="7"/>
  <c r="C75" i="7"/>
  <c r="D75" i="7"/>
  <c r="E75" i="7"/>
  <c r="F75" i="7"/>
  <c r="G75" i="7"/>
  <c r="H75" i="7"/>
  <c r="I75" i="7"/>
  <c r="J75" i="7"/>
  <c r="K75" i="7"/>
  <c r="L75" i="7"/>
  <c r="B76" i="7"/>
  <c r="C76" i="7"/>
  <c r="D76" i="7"/>
  <c r="E76" i="7"/>
  <c r="F76" i="7"/>
  <c r="G76" i="7"/>
  <c r="H76" i="7"/>
  <c r="I76" i="7"/>
  <c r="J76" i="7"/>
  <c r="K76" i="7"/>
  <c r="L76" i="7"/>
  <c r="C77" i="7"/>
  <c r="D77" i="7"/>
  <c r="E77" i="7"/>
  <c r="F77" i="7"/>
  <c r="G77" i="7"/>
  <c r="H77" i="7"/>
  <c r="I77" i="7"/>
  <c r="J77" i="7"/>
  <c r="K77" i="7"/>
  <c r="L77" i="7"/>
  <c r="C78" i="7"/>
  <c r="D78" i="7"/>
  <c r="E78" i="7"/>
  <c r="F78" i="7"/>
  <c r="G78" i="7"/>
  <c r="H78" i="7"/>
  <c r="I78" i="7"/>
  <c r="J78" i="7"/>
  <c r="K78" i="7"/>
  <c r="L78" i="7"/>
  <c r="B79" i="7"/>
  <c r="C79" i="7"/>
  <c r="D79" i="7"/>
  <c r="E79" i="7"/>
  <c r="F79" i="7"/>
  <c r="G79" i="7"/>
  <c r="H79" i="7"/>
  <c r="I79" i="7"/>
  <c r="J79" i="7"/>
  <c r="K79" i="7"/>
  <c r="L79" i="7"/>
  <c r="C80" i="7"/>
  <c r="D80" i="7"/>
  <c r="E80" i="7"/>
  <c r="F80" i="7"/>
  <c r="G80" i="7"/>
  <c r="H80" i="7"/>
  <c r="I80" i="7"/>
  <c r="J80" i="7"/>
  <c r="K80" i="7"/>
  <c r="L80" i="7"/>
  <c r="C81" i="7"/>
  <c r="D81" i="7"/>
  <c r="E81" i="7"/>
  <c r="F81" i="7"/>
  <c r="G81" i="7"/>
  <c r="H81" i="7"/>
  <c r="I81" i="7"/>
  <c r="J81" i="7"/>
  <c r="K81" i="7"/>
  <c r="L81" i="7"/>
  <c r="B82" i="7"/>
  <c r="C82" i="7"/>
  <c r="D82" i="7"/>
  <c r="E82" i="7"/>
  <c r="F82" i="7"/>
  <c r="G82" i="7"/>
  <c r="H82" i="7"/>
  <c r="I82" i="7"/>
  <c r="J82" i="7"/>
  <c r="K82" i="7"/>
  <c r="L82" i="7"/>
  <c r="C83" i="7"/>
  <c r="D83" i="7"/>
  <c r="E83" i="7"/>
  <c r="F83" i="7"/>
  <c r="G83" i="7"/>
  <c r="H83" i="7"/>
  <c r="I83" i="7"/>
  <c r="J83" i="7"/>
  <c r="K83" i="7"/>
  <c r="L83" i="7"/>
  <c r="C84" i="7"/>
  <c r="D84" i="7"/>
  <c r="E84" i="7"/>
  <c r="F84" i="7"/>
  <c r="G84" i="7"/>
  <c r="H84" i="7"/>
  <c r="I84" i="7"/>
  <c r="J84" i="7"/>
  <c r="K84" i="7"/>
  <c r="L84" i="7"/>
  <c r="B85" i="7"/>
  <c r="C85" i="7"/>
  <c r="D85" i="7"/>
  <c r="E85" i="7"/>
  <c r="F85" i="7"/>
  <c r="G85" i="7"/>
  <c r="H85" i="7"/>
  <c r="I85" i="7"/>
  <c r="J85" i="7"/>
  <c r="K85" i="7"/>
  <c r="L85" i="7"/>
  <c r="C86" i="7"/>
  <c r="D86" i="7"/>
  <c r="E86" i="7"/>
  <c r="F86" i="7"/>
  <c r="G86" i="7"/>
  <c r="H86" i="7"/>
  <c r="I86" i="7"/>
  <c r="J86" i="7"/>
  <c r="K86" i="7"/>
  <c r="L86" i="7"/>
  <c r="C87" i="7"/>
  <c r="D87" i="7"/>
  <c r="E87" i="7"/>
  <c r="F87" i="7"/>
  <c r="G87" i="7"/>
  <c r="H87" i="7"/>
  <c r="I87" i="7"/>
  <c r="J87" i="7"/>
  <c r="K87" i="7"/>
  <c r="L87" i="7"/>
  <c r="B88" i="7"/>
  <c r="C88" i="7"/>
  <c r="D88" i="7"/>
  <c r="E88" i="7"/>
  <c r="F88" i="7"/>
  <c r="G88" i="7"/>
  <c r="H88" i="7"/>
  <c r="I88" i="7"/>
  <c r="J88" i="7"/>
  <c r="K88" i="7"/>
  <c r="L88" i="7"/>
  <c r="C89" i="7"/>
  <c r="D89" i="7"/>
  <c r="E89" i="7"/>
  <c r="F89" i="7"/>
  <c r="G89" i="7"/>
  <c r="H89" i="7"/>
  <c r="I89" i="7"/>
  <c r="J89" i="7"/>
  <c r="K89" i="7"/>
  <c r="L89" i="7"/>
  <c r="C90" i="7"/>
  <c r="D90" i="7"/>
  <c r="E90" i="7"/>
  <c r="F90" i="7"/>
  <c r="G90" i="7"/>
  <c r="H90" i="7"/>
  <c r="I90" i="7"/>
  <c r="J90" i="7"/>
  <c r="K90" i="7"/>
  <c r="L90" i="7"/>
  <c r="B91" i="7"/>
  <c r="C91" i="7"/>
  <c r="D91" i="7"/>
  <c r="E91" i="7"/>
  <c r="F91" i="7"/>
  <c r="G91" i="7"/>
  <c r="H91" i="7"/>
  <c r="I91" i="7"/>
  <c r="J91" i="7"/>
  <c r="K91" i="7"/>
  <c r="L91" i="7"/>
  <c r="C92" i="7"/>
  <c r="D92" i="7"/>
  <c r="E92" i="7"/>
  <c r="F92" i="7"/>
  <c r="G92" i="7"/>
  <c r="H92" i="7"/>
  <c r="I92" i="7"/>
  <c r="J92" i="7"/>
  <c r="K92" i="7"/>
  <c r="L92" i="7"/>
  <c r="C93" i="7"/>
  <c r="D93" i="7"/>
  <c r="E93" i="7"/>
  <c r="F93" i="7"/>
  <c r="G93" i="7"/>
  <c r="H93" i="7"/>
  <c r="I93" i="7"/>
  <c r="J93" i="7"/>
  <c r="K93" i="7"/>
  <c r="L93" i="7"/>
  <c r="B94" i="7"/>
  <c r="C94" i="7"/>
  <c r="D94" i="7"/>
  <c r="E94" i="7"/>
  <c r="F94" i="7"/>
  <c r="G94" i="7"/>
  <c r="H94" i="7"/>
  <c r="I94" i="7"/>
  <c r="J94" i="7"/>
  <c r="K94" i="7"/>
  <c r="L94" i="7"/>
  <c r="C95" i="7"/>
  <c r="D95" i="7"/>
  <c r="E95" i="7"/>
  <c r="F95" i="7"/>
  <c r="G95" i="7"/>
  <c r="H95" i="7"/>
  <c r="I95" i="7"/>
  <c r="J95" i="7"/>
  <c r="K95" i="7"/>
  <c r="L95" i="7"/>
  <c r="C96" i="7"/>
  <c r="D96" i="7"/>
  <c r="E96" i="7"/>
  <c r="F96" i="7"/>
  <c r="G96" i="7"/>
  <c r="H96" i="7"/>
  <c r="I96" i="7"/>
  <c r="J96" i="7"/>
  <c r="K96" i="7"/>
  <c r="L96" i="7"/>
  <c r="B97" i="7"/>
  <c r="C97" i="7"/>
  <c r="D97" i="7"/>
  <c r="E97" i="7"/>
  <c r="F97" i="7"/>
  <c r="G97" i="7"/>
  <c r="H97" i="7"/>
  <c r="I97" i="7"/>
  <c r="J97" i="7"/>
  <c r="K97" i="7"/>
  <c r="L97" i="7"/>
  <c r="C98" i="7"/>
  <c r="D98" i="7"/>
  <c r="E98" i="7"/>
  <c r="F98" i="7"/>
  <c r="G98" i="7"/>
  <c r="H98" i="7"/>
  <c r="I98" i="7"/>
  <c r="J98" i="7"/>
  <c r="K98" i="7"/>
  <c r="L98" i="7"/>
  <c r="C99" i="7"/>
  <c r="D99" i="7"/>
  <c r="E99" i="7"/>
  <c r="F99" i="7"/>
  <c r="G99" i="7"/>
  <c r="H99" i="7"/>
  <c r="I99" i="7"/>
  <c r="J99" i="7"/>
  <c r="K99" i="7"/>
  <c r="L99" i="7"/>
  <c r="B100" i="7"/>
  <c r="C100" i="7"/>
  <c r="D100" i="7"/>
  <c r="E100" i="7"/>
  <c r="F100" i="7"/>
  <c r="G100" i="7"/>
  <c r="H100" i="7"/>
  <c r="I100" i="7"/>
  <c r="J100" i="7"/>
  <c r="K100" i="7"/>
  <c r="L100" i="7"/>
  <c r="C101" i="7"/>
  <c r="D101" i="7"/>
  <c r="E101" i="7"/>
  <c r="F101" i="7"/>
  <c r="G101" i="7"/>
  <c r="H101" i="7"/>
  <c r="I101" i="7"/>
  <c r="J101" i="7"/>
  <c r="K101" i="7"/>
  <c r="L101" i="7"/>
  <c r="C102" i="7"/>
  <c r="D102" i="7"/>
  <c r="E102" i="7"/>
  <c r="F102" i="7"/>
  <c r="G102" i="7"/>
  <c r="H102" i="7"/>
  <c r="I102" i="7"/>
  <c r="J102" i="7"/>
  <c r="K102" i="7"/>
  <c r="L102" i="7"/>
  <c r="B103" i="7"/>
  <c r="C103" i="7"/>
  <c r="D103" i="7"/>
  <c r="E103" i="7"/>
  <c r="F103" i="7"/>
  <c r="G103" i="7"/>
  <c r="H103" i="7"/>
  <c r="I103" i="7"/>
  <c r="J103" i="7"/>
  <c r="K103" i="7"/>
  <c r="L103" i="7"/>
  <c r="C104" i="7"/>
  <c r="D104" i="7"/>
  <c r="E104" i="7"/>
  <c r="F104" i="7"/>
  <c r="G104" i="7"/>
  <c r="H104" i="7"/>
  <c r="I104" i="7"/>
  <c r="J104" i="7"/>
  <c r="K104" i="7"/>
  <c r="L104" i="7"/>
  <c r="C105" i="7"/>
  <c r="D105" i="7"/>
  <c r="E105" i="7"/>
  <c r="F105" i="7"/>
  <c r="G105" i="7"/>
  <c r="H105" i="7"/>
  <c r="I105" i="7"/>
  <c r="J105" i="7"/>
  <c r="K105" i="7"/>
  <c r="L105" i="7"/>
  <c r="B106" i="7"/>
  <c r="C106" i="7"/>
  <c r="D106" i="7"/>
  <c r="E106" i="7"/>
  <c r="F106" i="7"/>
  <c r="G106" i="7"/>
  <c r="H106" i="7"/>
  <c r="I106" i="7"/>
  <c r="J106" i="7"/>
  <c r="K106" i="7"/>
  <c r="L106" i="7"/>
  <c r="C107" i="7"/>
  <c r="D107" i="7"/>
  <c r="E107" i="7"/>
  <c r="F107" i="7"/>
  <c r="G107" i="7"/>
  <c r="H107" i="7"/>
  <c r="I107" i="7"/>
  <c r="J107" i="7"/>
  <c r="K107" i="7"/>
  <c r="L107" i="7"/>
  <c r="C108" i="7"/>
  <c r="D108" i="7"/>
  <c r="E108" i="7"/>
  <c r="F108" i="7"/>
  <c r="G108" i="7"/>
  <c r="H108" i="7"/>
  <c r="I108" i="7"/>
  <c r="J108" i="7"/>
  <c r="K108" i="7"/>
  <c r="L108" i="7"/>
  <c r="B3" i="5"/>
  <c r="J3" i="5"/>
  <c r="M3" i="5"/>
  <c r="N3" i="5"/>
  <c r="V3" i="5"/>
  <c r="B4" i="5"/>
  <c r="C4" i="5"/>
  <c r="D4" i="5"/>
  <c r="E4" i="5"/>
  <c r="F4" i="5"/>
  <c r="G4" i="5"/>
  <c r="H4" i="5"/>
  <c r="I4" i="5"/>
  <c r="J4" i="5"/>
  <c r="K4" i="5"/>
  <c r="N4" i="5"/>
  <c r="O4" i="5"/>
  <c r="P4" i="5"/>
  <c r="Q4" i="5"/>
  <c r="R4" i="5"/>
  <c r="S4" i="5"/>
  <c r="T4" i="5"/>
  <c r="U4" i="5"/>
  <c r="V4" i="5"/>
  <c r="W4" i="5"/>
  <c r="X4" i="5"/>
  <c r="Y4" i="5"/>
  <c r="AA4" i="5"/>
  <c r="AB4" i="5"/>
  <c r="B5" i="5"/>
  <c r="C5" i="5"/>
  <c r="D5" i="5"/>
  <c r="E5" i="5"/>
  <c r="F5" i="5"/>
  <c r="G5" i="5"/>
  <c r="H5" i="5"/>
  <c r="I5" i="5"/>
  <c r="J5" i="5"/>
  <c r="K5" i="5"/>
  <c r="N5" i="5"/>
  <c r="O5" i="5"/>
  <c r="P5" i="5"/>
  <c r="Q5" i="5"/>
  <c r="R5" i="5"/>
  <c r="S5" i="5"/>
  <c r="T5" i="5"/>
  <c r="U5" i="5"/>
  <c r="V5" i="5"/>
  <c r="W5" i="5"/>
  <c r="X5" i="5"/>
  <c r="Y5" i="5"/>
  <c r="AA5" i="5"/>
  <c r="AB5" i="5"/>
  <c r="B6" i="5"/>
  <c r="C6" i="5"/>
  <c r="D6" i="5"/>
  <c r="E6" i="5"/>
  <c r="F6" i="5"/>
  <c r="G6" i="5"/>
  <c r="H6" i="5"/>
  <c r="I6" i="5"/>
  <c r="J6" i="5"/>
  <c r="K6" i="5"/>
  <c r="M6" i="5"/>
  <c r="N6" i="5"/>
  <c r="O6" i="5"/>
  <c r="P6" i="5"/>
  <c r="Q6" i="5"/>
  <c r="R6" i="5"/>
  <c r="S6" i="5"/>
  <c r="T6" i="5"/>
  <c r="U6" i="5"/>
  <c r="V6" i="5"/>
  <c r="W6" i="5"/>
  <c r="X6" i="5"/>
  <c r="Y6" i="5"/>
  <c r="AA6" i="5"/>
  <c r="AB6" i="5"/>
  <c r="B7" i="5"/>
  <c r="C7" i="5"/>
  <c r="D7" i="5"/>
  <c r="E7" i="5"/>
  <c r="F7" i="5"/>
  <c r="G7" i="5"/>
  <c r="H7" i="5"/>
  <c r="I7" i="5"/>
  <c r="J7" i="5"/>
  <c r="K7" i="5"/>
  <c r="M7" i="5"/>
  <c r="N7" i="5"/>
  <c r="O7" i="5"/>
  <c r="P7" i="5"/>
  <c r="Q7" i="5"/>
  <c r="R7" i="5"/>
  <c r="S7" i="5"/>
  <c r="T7" i="5"/>
  <c r="U7" i="5"/>
  <c r="V7" i="5"/>
  <c r="W7" i="5"/>
  <c r="X7" i="5"/>
  <c r="Y7" i="5"/>
  <c r="AA7" i="5"/>
  <c r="AB7" i="5"/>
  <c r="B8" i="5"/>
  <c r="C8" i="5"/>
  <c r="D8" i="5"/>
  <c r="E8" i="5"/>
  <c r="F8" i="5"/>
  <c r="G8" i="5"/>
  <c r="H8" i="5"/>
  <c r="I8" i="5"/>
  <c r="J8" i="5"/>
  <c r="K8" i="5"/>
  <c r="M8" i="5"/>
  <c r="N8" i="5"/>
  <c r="O8" i="5"/>
  <c r="P8" i="5"/>
  <c r="Q8" i="5"/>
  <c r="R8" i="5"/>
  <c r="S8" i="5"/>
  <c r="T8" i="5"/>
  <c r="U8" i="5"/>
  <c r="V8" i="5"/>
  <c r="W8" i="5"/>
  <c r="X8" i="5"/>
  <c r="Y8" i="5"/>
  <c r="AA8" i="5"/>
  <c r="AB8" i="5"/>
  <c r="B9" i="5"/>
  <c r="C9" i="5"/>
  <c r="D9" i="5"/>
  <c r="E9" i="5"/>
  <c r="F9" i="5"/>
  <c r="G9" i="5"/>
  <c r="H9" i="5"/>
  <c r="I9" i="5"/>
  <c r="J9" i="5"/>
  <c r="K9" i="5"/>
  <c r="M9" i="5"/>
  <c r="N9" i="5"/>
  <c r="O9" i="5"/>
  <c r="P9" i="5"/>
  <c r="Q9" i="5"/>
  <c r="R9" i="5"/>
  <c r="S9" i="5"/>
  <c r="T9" i="5"/>
  <c r="U9" i="5"/>
  <c r="V9" i="5"/>
  <c r="W9" i="5"/>
  <c r="X9" i="5"/>
  <c r="Y9" i="5"/>
  <c r="AA9" i="5"/>
  <c r="AB9" i="5"/>
  <c r="B10" i="5"/>
  <c r="C10" i="5"/>
  <c r="D10" i="5"/>
  <c r="E10" i="5"/>
  <c r="F10" i="5"/>
  <c r="G10" i="5"/>
  <c r="H10" i="5"/>
  <c r="I10" i="5"/>
  <c r="J10" i="5"/>
  <c r="K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AA10" i="5"/>
  <c r="AB10" i="5"/>
  <c r="B11" i="5"/>
  <c r="C11" i="5"/>
  <c r="D11" i="5"/>
  <c r="E11" i="5"/>
  <c r="F11" i="5"/>
  <c r="G11" i="5"/>
  <c r="H11" i="5"/>
  <c r="I11" i="5"/>
  <c r="J11" i="5"/>
  <c r="K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AA11" i="5"/>
  <c r="AB11" i="5"/>
  <c r="B12" i="5"/>
  <c r="C12" i="5"/>
  <c r="D12" i="5"/>
  <c r="E12" i="5"/>
  <c r="F12" i="5"/>
  <c r="G12" i="5"/>
  <c r="H12" i="5"/>
  <c r="I12" i="5"/>
  <c r="J12" i="5"/>
  <c r="K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AA12" i="5"/>
  <c r="AB12" i="5"/>
  <c r="B13" i="5"/>
  <c r="C13" i="5"/>
  <c r="D13" i="5"/>
  <c r="E13" i="5"/>
  <c r="F13" i="5"/>
  <c r="G13" i="5"/>
  <c r="H13" i="5"/>
  <c r="I13" i="5"/>
  <c r="J13" i="5"/>
  <c r="K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AA13" i="5"/>
  <c r="AB13" i="5"/>
  <c r="B14" i="5"/>
  <c r="C14" i="5"/>
  <c r="D14" i="5"/>
  <c r="E14" i="5"/>
  <c r="F14" i="5"/>
  <c r="G14" i="5"/>
  <c r="H14" i="5"/>
  <c r="I14" i="5"/>
  <c r="J14" i="5"/>
  <c r="K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AA14" i="5"/>
  <c r="AB14" i="5"/>
  <c r="B15" i="5"/>
  <c r="C15" i="5"/>
  <c r="D15" i="5"/>
  <c r="E15" i="5"/>
  <c r="F15" i="5"/>
  <c r="G15" i="5"/>
  <c r="H15" i="5"/>
  <c r="I15" i="5"/>
  <c r="J15" i="5"/>
  <c r="K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AA15" i="5"/>
  <c r="AB15" i="5"/>
  <c r="B16" i="5"/>
  <c r="C16" i="5"/>
  <c r="D16" i="5"/>
  <c r="E16" i="5"/>
  <c r="F16" i="5"/>
  <c r="G16" i="5"/>
  <c r="H16" i="5"/>
  <c r="I16" i="5"/>
  <c r="J16" i="5"/>
  <c r="K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AA16" i="5"/>
  <c r="AB16" i="5"/>
  <c r="B17" i="5"/>
  <c r="C17" i="5"/>
  <c r="D17" i="5"/>
  <c r="E17" i="5"/>
  <c r="F17" i="5"/>
  <c r="G17" i="5"/>
  <c r="H17" i="5"/>
  <c r="I17" i="5"/>
  <c r="J17" i="5"/>
  <c r="K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AA17" i="5"/>
  <c r="AB17" i="5"/>
  <c r="B18" i="5"/>
  <c r="C18" i="5"/>
  <c r="D18" i="5"/>
  <c r="E18" i="5"/>
  <c r="F18" i="5"/>
  <c r="G18" i="5"/>
  <c r="H18" i="5"/>
  <c r="I18" i="5"/>
  <c r="J18" i="5"/>
  <c r="K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AA18" i="5"/>
  <c r="AB18" i="5"/>
  <c r="B19" i="5"/>
  <c r="C19" i="5"/>
  <c r="D19" i="5"/>
  <c r="E19" i="5"/>
  <c r="F19" i="5"/>
  <c r="G19" i="5"/>
  <c r="H19" i="5"/>
  <c r="I19" i="5"/>
  <c r="J19" i="5"/>
  <c r="K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AA19" i="5"/>
  <c r="AB19" i="5"/>
  <c r="B20" i="5"/>
  <c r="C20" i="5"/>
  <c r="D20" i="5"/>
  <c r="E20" i="5"/>
  <c r="F20" i="5"/>
  <c r="G20" i="5"/>
  <c r="H20" i="5"/>
  <c r="I20" i="5"/>
  <c r="J20" i="5"/>
  <c r="K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AA20" i="5"/>
  <c r="AB20" i="5"/>
  <c r="B21" i="5"/>
  <c r="C21" i="5"/>
  <c r="D21" i="5"/>
  <c r="E21" i="5"/>
  <c r="F21" i="5"/>
  <c r="G21" i="5"/>
  <c r="H21" i="5"/>
  <c r="I21" i="5"/>
  <c r="J21" i="5"/>
  <c r="K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AA21" i="5"/>
  <c r="AB21" i="5"/>
  <c r="B22" i="5"/>
  <c r="C22" i="5"/>
  <c r="D22" i="5"/>
  <c r="E22" i="5"/>
  <c r="F22" i="5"/>
  <c r="G22" i="5"/>
  <c r="H22" i="5"/>
  <c r="I22" i="5"/>
  <c r="J22" i="5"/>
  <c r="K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AA22" i="5"/>
  <c r="AB22" i="5"/>
  <c r="B23" i="5"/>
  <c r="C23" i="5"/>
  <c r="D23" i="5"/>
  <c r="E23" i="5"/>
  <c r="F23" i="5"/>
  <c r="G23" i="5"/>
  <c r="H23" i="5"/>
  <c r="I23" i="5"/>
  <c r="J23" i="5"/>
  <c r="K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AA23" i="5"/>
  <c r="AB23" i="5"/>
  <c r="B24" i="5"/>
  <c r="C24" i="5"/>
  <c r="D24" i="5"/>
  <c r="E24" i="5"/>
  <c r="F24" i="5"/>
  <c r="G24" i="5"/>
  <c r="H24" i="5"/>
  <c r="I24" i="5"/>
  <c r="J24" i="5"/>
  <c r="K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AA24" i="5"/>
  <c r="AB24" i="5"/>
  <c r="B25" i="5"/>
  <c r="C25" i="5"/>
  <c r="D25" i="5"/>
  <c r="E25" i="5"/>
  <c r="F25" i="5"/>
  <c r="G25" i="5"/>
  <c r="H25" i="5"/>
  <c r="I25" i="5"/>
  <c r="J25" i="5"/>
  <c r="K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AA25" i="5"/>
  <c r="AB25" i="5"/>
  <c r="B26" i="5"/>
  <c r="C26" i="5"/>
  <c r="D26" i="5"/>
  <c r="E26" i="5"/>
  <c r="F26" i="5"/>
  <c r="G26" i="5"/>
  <c r="H26" i="5"/>
  <c r="I26" i="5"/>
  <c r="J26" i="5"/>
  <c r="K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AA26" i="5"/>
  <c r="AB26" i="5"/>
  <c r="B27" i="5"/>
  <c r="C27" i="5"/>
  <c r="D27" i="5"/>
  <c r="E27" i="5"/>
  <c r="F27" i="5"/>
  <c r="G27" i="5"/>
  <c r="H27" i="5"/>
  <c r="I27" i="5"/>
  <c r="J27" i="5"/>
  <c r="K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AA27" i="5"/>
  <c r="AB27" i="5"/>
  <c r="B28" i="5"/>
  <c r="C28" i="5"/>
  <c r="D28" i="5"/>
  <c r="E28" i="5"/>
  <c r="F28" i="5"/>
  <c r="G28" i="5"/>
  <c r="H28" i="5"/>
  <c r="I28" i="5"/>
  <c r="J28" i="5"/>
  <c r="K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AA28" i="5"/>
  <c r="AB28" i="5"/>
  <c r="B29" i="5"/>
  <c r="C29" i="5"/>
  <c r="D29" i="5"/>
  <c r="E29" i="5"/>
  <c r="F29" i="5"/>
  <c r="G29" i="5"/>
  <c r="H29" i="5"/>
  <c r="I29" i="5"/>
  <c r="J29" i="5"/>
  <c r="K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AA29" i="5"/>
  <c r="AB29" i="5"/>
  <c r="B30" i="5"/>
  <c r="C30" i="5"/>
  <c r="D30" i="5"/>
  <c r="E30" i="5"/>
  <c r="F30" i="5"/>
  <c r="G30" i="5"/>
  <c r="H30" i="5"/>
  <c r="I30" i="5"/>
  <c r="J30" i="5"/>
  <c r="K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AA30" i="5"/>
  <c r="AB30" i="5"/>
  <c r="B31" i="5"/>
  <c r="C31" i="5"/>
  <c r="D31" i="5"/>
  <c r="E31" i="5"/>
  <c r="F31" i="5"/>
  <c r="G31" i="5"/>
  <c r="H31" i="5"/>
  <c r="I31" i="5"/>
  <c r="J31" i="5"/>
  <c r="K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AA31" i="5"/>
  <c r="AB31" i="5"/>
  <c r="B32" i="5"/>
  <c r="C32" i="5"/>
  <c r="D32" i="5"/>
  <c r="E32" i="5"/>
  <c r="F32" i="5"/>
  <c r="G32" i="5"/>
  <c r="H32" i="5"/>
  <c r="I32" i="5"/>
  <c r="J32" i="5"/>
  <c r="K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AA32" i="5"/>
  <c r="AB32" i="5"/>
  <c r="B33" i="5"/>
  <c r="C33" i="5"/>
  <c r="D33" i="5"/>
  <c r="E33" i="5"/>
  <c r="F33" i="5"/>
  <c r="G33" i="5"/>
  <c r="H33" i="5"/>
  <c r="I33" i="5"/>
  <c r="J33" i="5"/>
  <c r="K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AA33" i="5"/>
  <c r="AB33" i="5"/>
  <c r="B34" i="5"/>
  <c r="C34" i="5"/>
  <c r="D34" i="5"/>
  <c r="E34" i="5"/>
  <c r="F34" i="5"/>
  <c r="G34" i="5"/>
  <c r="H34" i="5"/>
  <c r="I34" i="5"/>
  <c r="J34" i="5"/>
  <c r="K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AA34" i="5"/>
  <c r="AB34" i="5"/>
  <c r="B35" i="5"/>
  <c r="C35" i="5"/>
  <c r="D35" i="5"/>
  <c r="E35" i="5"/>
  <c r="F35" i="5"/>
  <c r="G35" i="5"/>
  <c r="H35" i="5"/>
  <c r="I35" i="5"/>
  <c r="J35" i="5"/>
  <c r="K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AA35" i="5"/>
  <c r="AB35" i="5"/>
  <c r="B36" i="5"/>
  <c r="C36" i="5"/>
  <c r="D36" i="5"/>
  <c r="E36" i="5"/>
  <c r="F36" i="5"/>
  <c r="G36" i="5"/>
  <c r="H36" i="5"/>
  <c r="I36" i="5"/>
  <c r="J36" i="5"/>
  <c r="K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AA36" i="5"/>
  <c r="AB36" i="5"/>
  <c r="B37" i="5"/>
  <c r="C37" i="5"/>
  <c r="D37" i="5"/>
  <c r="E37" i="5"/>
  <c r="F37" i="5"/>
  <c r="G37" i="5"/>
  <c r="H37" i="5"/>
  <c r="I37" i="5"/>
  <c r="J37" i="5"/>
  <c r="K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AA37" i="5"/>
  <c r="AB37" i="5"/>
  <c r="B38" i="5"/>
  <c r="C38" i="5"/>
  <c r="D38" i="5"/>
  <c r="E38" i="5"/>
  <c r="F38" i="5"/>
  <c r="G38" i="5"/>
  <c r="H38" i="5"/>
  <c r="I38" i="5"/>
  <c r="J38" i="5"/>
  <c r="K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AA38" i="5"/>
  <c r="AB38" i="5"/>
  <c r="B39" i="5"/>
  <c r="C39" i="5"/>
  <c r="D39" i="5"/>
  <c r="E39" i="5"/>
  <c r="F39" i="5"/>
  <c r="G39" i="5"/>
  <c r="H39" i="5"/>
  <c r="I39" i="5"/>
  <c r="J39" i="5"/>
  <c r="K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AA39" i="5"/>
  <c r="AB39" i="5"/>
  <c r="B40" i="5"/>
  <c r="C40" i="5"/>
  <c r="D40" i="5"/>
  <c r="J40" i="5"/>
  <c r="N40" i="5"/>
  <c r="O40" i="5"/>
  <c r="P40" i="5"/>
  <c r="Q40" i="5"/>
  <c r="AA40" i="5"/>
  <c r="AB40" i="5"/>
  <c r="B41" i="5"/>
  <c r="C41" i="5"/>
  <c r="D41" i="5"/>
  <c r="E41" i="5"/>
  <c r="J41" i="5"/>
  <c r="N41" i="5"/>
  <c r="O41" i="5"/>
  <c r="P41" i="5"/>
  <c r="Q41" i="5"/>
  <c r="AA41" i="5"/>
  <c r="AB41" i="5"/>
</calcChain>
</file>

<file path=xl/sharedStrings.xml><?xml version="1.0" encoding="utf-8"?>
<sst xmlns="http://schemas.openxmlformats.org/spreadsheetml/2006/main" count="112" uniqueCount="78">
  <si>
    <t>Soc +</t>
  </si>
  <si>
    <t>Soc -</t>
  </si>
  <si>
    <t>Pro</t>
  </si>
  <si>
    <t>VF</t>
  </si>
  <si>
    <t>VV</t>
  </si>
  <si>
    <t>VR</t>
  </si>
  <si>
    <t>Agressivitat</t>
  </si>
  <si>
    <t>Victimització</t>
  </si>
  <si>
    <t>Pros</t>
  </si>
  <si>
    <t>Rebutjat</t>
  </si>
  <si>
    <t>Ignorat</t>
  </si>
  <si>
    <t>Controvertit</t>
  </si>
  <si>
    <t>Z Soc +</t>
  </si>
  <si>
    <t>Z Soc -</t>
  </si>
  <si>
    <t>Impac</t>
  </si>
  <si>
    <t>Prefer</t>
  </si>
  <si>
    <t>Z Impac</t>
  </si>
  <si>
    <t>Z Prefer</t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</si>
  <si>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</si>
  <si>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</si>
  <si>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</si>
  <si>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</si>
  <si>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</si>
  <si>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</si>
  <si>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</si>
  <si>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</si>
  <si>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</si>
  <si>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</si>
  <si>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Pop</t>
  </si>
  <si>
    <t>Reb</t>
  </si>
  <si>
    <t>Ign</t>
  </si>
  <si>
    <t>Con</t>
  </si>
  <si>
    <t>Nor</t>
  </si>
  <si>
    <t>Mitjana</t>
  </si>
  <si>
    <t>Popular</t>
  </si>
  <si>
    <t>Total Victimització</t>
  </si>
  <si>
    <t>Victimització Física</t>
  </si>
  <si>
    <t>Victimització Verbal</t>
  </si>
  <si>
    <t>Victimització Relacional</t>
  </si>
  <si>
    <t>Prosocialitat</t>
  </si>
  <si>
    <t>Estatus sociomètric</t>
  </si>
  <si>
    <t>AF</t>
  </si>
  <si>
    <t>AV</t>
  </si>
  <si>
    <t>Amics</t>
  </si>
  <si>
    <t>AR</t>
  </si>
  <si>
    <t>Tot A</t>
  </si>
  <si>
    <t>Z Tot A</t>
  </si>
  <si>
    <t>Tot V</t>
  </si>
  <si>
    <t>Z Tot V</t>
  </si>
  <si>
    <t>Normal</t>
  </si>
  <si>
    <t>Total Agressivitat</t>
  </si>
  <si>
    <t>Agressivitat Física</t>
  </si>
  <si>
    <t>Agressivitat Verbal</t>
  </si>
  <si>
    <t>Agressivitat Relacional</t>
  </si>
  <si>
    <t>Alumnes</t>
  </si>
  <si>
    <t>Prosocial</t>
  </si>
  <si>
    <t>Tries positives</t>
  </si>
  <si>
    <t>Tries negatives</t>
  </si>
  <si>
    <t>M'agrada (+)</t>
  </si>
  <si>
    <t>No m'agrada (-)</t>
  </si>
  <si>
    <t>Ajuda (Prosocial)</t>
  </si>
  <si>
    <t>Empenta (Ag Física)</t>
  </si>
  <si>
    <t>Insulta (Ag Verbal)</t>
  </si>
  <si>
    <t>L'insulten (Víc Verbal)</t>
  </si>
  <si>
    <t>L'exclouen (Vic Relac)</t>
  </si>
  <si>
    <t>L'empenten (Vic Fís)</t>
  </si>
  <si>
    <t>Exclou (Ag Relac)</t>
  </si>
  <si>
    <t>mitjana</t>
  </si>
  <si>
    <t>desviació estándar</t>
  </si>
  <si>
    <t>Desviació estándar</t>
  </si>
  <si>
    <t>Recompte puntuació 0</t>
  </si>
  <si>
    <t>Total nominacions</t>
  </si>
  <si>
    <t>3. Entra les respostes dels alumnes: en el full estan en vertical i aquí les has d'entrar en horitzontal</t>
  </si>
  <si>
    <t>Nom alumnes (suprimeix les files que sobrin)</t>
  </si>
  <si>
    <t>Norma</t>
  </si>
  <si>
    <t>Normatiu</t>
  </si>
  <si>
    <t xml:space="preserve">Data: </t>
  </si>
  <si>
    <t xml:space="preserve">Centre i grup: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</si>
</sst>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9"/>
      <name val="Arial Narrow"/>
      <family val="2"/>
    </font>
    <font>
      <sz val="12"/>
      <name val="Arial"/>
    </font>
    <font>
      <u/>
      <sz val="10"/>
      <color theme="10"/>
      <name val="Arial"/>
    </font>
    <font>
      <u/>
      <sz val="10"/>
      <color theme="11"/>
      <name val="Arial"/>
    </font>
    <font>
      <sz val="10"/>
      <name val="Arial Narrow"/>
    </font>
    <font>
      <b/>
      <sz val="14"/>
      <name val="Arial Narrow"/>
    </font>
    <font>
      <b/>
      <sz val="10"/>
      <name val="Arial Narrow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FFFF99"/>
        <bgColor rgb="FF000000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67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ill="1" applyBorder="1"/>
    <xf numFmtId="0" fontId="3" fillId="0" borderId="0" xfId="0" applyFont="1" applyFill="1" applyBorder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/>
    <xf numFmtId="0" fontId="0" fillId="3" borderId="0" xfId="0" applyFill="1"/>
    <xf numFmtId="0" fontId="1" fillId="4" borderId="0" xfId="0" applyFont="1" applyFill="1"/>
    <xf numFmtId="0" fontId="1" fillId="5" borderId="0" xfId="0" applyFont="1" applyFill="1"/>
    <xf numFmtId="0" fontId="0" fillId="6" borderId="0" xfId="0" applyFill="1"/>
    <xf numFmtId="0" fontId="1" fillId="6" borderId="0" xfId="0" applyFont="1" applyFill="1"/>
    <xf numFmtId="0" fontId="1" fillId="2" borderId="0" xfId="0" applyFont="1" applyFill="1"/>
    <xf numFmtId="0" fontId="2" fillId="0" borderId="0" xfId="0" applyFont="1" applyFill="1" applyBorder="1"/>
    <xf numFmtId="0" fontId="0" fillId="7" borderId="0" xfId="0" applyFill="1"/>
    <xf numFmtId="0" fontId="1" fillId="7" borderId="0" xfId="0" applyFont="1" applyFill="1"/>
    <xf numFmtId="0" fontId="0" fillId="0" borderId="1" xfId="0" applyFill="1" applyBorder="1"/>
    <xf numFmtId="0" fontId="1" fillId="0" borderId="1" xfId="0" applyFont="1" applyFill="1" applyBorder="1"/>
    <xf numFmtId="0" fontId="1" fillId="0" borderId="0" xfId="0" applyFont="1" applyFill="1" applyBorder="1"/>
    <xf numFmtId="0" fontId="0" fillId="8" borderId="0" xfId="0" applyFill="1"/>
    <xf numFmtId="1" fontId="0" fillId="8" borderId="0" xfId="0" applyNumberFormat="1" applyFill="1"/>
    <xf numFmtId="2" fontId="0" fillId="0" borderId="0" xfId="0" applyNumberFormat="1" applyFill="1"/>
    <xf numFmtId="0" fontId="0" fillId="4" borderId="0" xfId="0" applyFill="1"/>
    <xf numFmtId="0" fontId="0" fillId="5" borderId="0" xfId="0" applyFill="1"/>
    <xf numFmtId="0" fontId="0" fillId="0" borderId="2" xfId="0" applyFill="1" applyBorder="1"/>
    <xf numFmtId="1" fontId="0" fillId="0" borderId="0" xfId="0" applyNumberFormat="1" applyFill="1"/>
    <xf numFmtId="2" fontId="1" fillId="0" borderId="0" xfId="0" applyNumberFormat="1" applyFont="1" applyFill="1"/>
    <xf numFmtId="0" fontId="0" fillId="0" borderId="0" xfId="0" applyFill="1" applyAlignment="1">
      <alignment horizontal="center"/>
    </xf>
    <xf numFmtId="2" fontId="1" fillId="0" borderId="0" xfId="0" applyNumberFormat="1" applyFont="1" applyFill="1" applyBorder="1"/>
    <xf numFmtId="0" fontId="0" fillId="0" borderId="0" xfId="0" applyFill="1" applyAlignment="1">
      <alignment horizontal="right"/>
    </xf>
    <xf numFmtId="2" fontId="0" fillId="0" borderId="0" xfId="0" applyNumberFormat="1" applyFill="1" applyBorder="1"/>
    <xf numFmtId="1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2" fontId="0" fillId="0" borderId="0" xfId="0" applyNumberFormat="1"/>
    <xf numFmtId="2" fontId="0" fillId="0" borderId="0" xfId="0" applyNumberFormat="1" applyFill="1" applyAlignment="1">
      <alignment horizontal="right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right"/>
    </xf>
    <xf numFmtId="1" fontId="1" fillId="0" borderId="0" xfId="0" applyNumberFormat="1" applyFont="1" applyFill="1"/>
    <xf numFmtId="0" fontId="1" fillId="8" borderId="0" xfId="0" applyFont="1" applyFill="1"/>
    <xf numFmtId="1" fontId="1" fillId="0" borderId="0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3" fillId="0" borderId="0" xfId="0" applyFont="1" applyFill="1"/>
    <xf numFmtId="2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9" borderId="0" xfId="0" applyFill="1" applyBorder="1"/>
    <xf numFmtId="16" fontId="0" fillId="0" borderId="0" xfId="0" applyNumberFormat="1" applyFill="1"/>
    <xf numFmtId="2" fontId="1" fillId="0" borderId="3" xfId="0" applyNumberFormat="1" applyFont="1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7" xfId="0" applyFont="1" applyFill="1" applyBorder="1"/>
    <xf numFmtId="0" fontId="3" fillId="0" borderId="8" xfId="0" applyFont="1" applyFill="1" applyBorder="1"/>
    <xf numFmtId="2" fontId="0" fillId="0" borderId="9" xfId="0" applyNumberFormat="1" applyFill="1" applyBorder="1"/>
    <xf numFmtId="2" fontId="1" fillId="0" borderId="10" xfId="0" applyNumberFormat="1" applyFont="1" applyFill="1" applyBorder="1"/>
    <xf numFmtId="2" fontId="3" fillId="0" borderId="11" xfId="0" applyNumberFormat="1" applyFont="1" applyFill="1" applyBorder="1"/>
    <xf numFmtId="0" fontId="1" fillId="0" borderId="2" xfId="0" applyFont="1" applyFill="1" applyBorder="1"/>
    <xf numFmtId="0" fontId="3" fillId="0" borderId="2" xfId="0" applyFont="1" applyFill="1" applyBorder="1"/>
    <xf numFmtId="0" fontId="2" fillId="0" borderId="5" xfId="0" applyFont="1" applyFill="1" applyBorder="1"/>
    <xf numFmtId="16" fontId="2" fillId="0" borderId="10" xfId="0" applyNumberFormat="1" applyFont="1" applyFill="1" applyBorder="1"/>
    <xf numFmtId="16" fontId="0" fillId="0" borderId="3" xfId="0" applyNumberFormat="1" applyFill="1" applyBorder="1"/>
    <xf numFmtId="0" fontId="0" fillId="0" borderId="3" xfId="0" applyFill="1" applyBorder="1"/>
    <xf numFmtId="0" fontId="2" fillId="0" borderId="3" xfId="0" applyFont="1" applyFill="1" applyBorder="1"/>
    <xf numFmtId="0" fontId="4" fillId="0" borderId="11" xfId="0" applyFont="1" applyFill="1" applyBorder="1"/>
    <xf numFmtId="0" fontId="0" fillId="0" borderId="12" xfId="0" applyFill="1" applyBorder="1"/>
    <xf numFmtId="0" fontId="0" fillId="0" borderId="2" xfId="0" applyFill="1" applyBorder="1" applyAlignment="1">
      <alignment horizontal="center"/>
    </xf>
    <xf numFmtId="0" fontId="0" fillId="0" borderId="6" xfId="0" applyBorder="1"/>
    <xf numFmtId="0" fontId="2" fillId="0" borderId="6" xfId="0" applyFont="1" applyFill="1" applyBorder="1"/>
    <xf numFmtId="0" fontId="0" fillId="0" borderId="7" xfId="0" applyBorder="1"/>
    <xf numFmtId="0" fontId="0" fillId="0" borderId="3" xfId="0" applyBorder="1"/>
    <xf numFmtId="0" fontId="0" fillId="0" borderId="11" xfId="0" applyBorder="1"/>
    <xf numFmtId="0" fontId="0" fillId="0" borderId="13" xfId="0" applyFill="1" applyBorder="1"/>
    <xf numFmtId="0" fontId="0" fillId="0" borderId="7" xfId="0" applyFill="1" applyBorder="1"/>
    <xf numFmtId="2" fontId="0" fillId="0" borderId="0" xfId="0" applyNumberFormat="1" applyBorder="1"/>
    <xf numFmtId="2" fontId="0" fillId="0" borderId="8" xfId="0" applyNumberFormat="1" applyFill="1" applyBorder="1"/>
    <xf numFmtId="2" fontId="0" fillId="0" borderId="3" xfId="0" applyNumberFormat="1" applyBorder="1"/>
    <xf numFmtId="2" fontId="1" fillId="0" borderId="11" xfId="0" applyNumberFormat="1" applyFont="1" applyFill="1" applyBorder="1"/>
    <xf numFmtId="0" fontId="0" fillId="0" borderId="14" xfId="0" applyFill="1" applyBorder="1"/>
    <xf numFmtId="0" fontId="0" fillId="0" borderId="0" xfId="0" applyBorder="1"/>
    <xf numFmtId="2" fontId="0" fillId="5" borderId="0" xfId="0" applyNumberFormat="1" applyFill="1"/>
    <xf numFmtId="2" fontId="0" fillId="6" borderId="0" xfId="0" applyNumberFormat="1" applyFill="1"/>
    <xf numFmtId="0" fontId="0" fillId="2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textRotation="90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2" xfId="0" applyBorder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24" xfId="0" applyBorder="1" applyAlignment="1">
      <alignment horizontal="center"/>
    </xf>
    <xf numFmtId="1" fontId="0" fillId="0" borderId="1" xfId="0" applyNumberFormat="1" applyFill="1" applyBorder="1"/>
    <xf numFmtId="1" fontId="1" fillId="0" borderId="1" xfId="0" applyNumberFormat="1" applyFont="1" applyFill="1" applyBorder="1"/>
    <xf numFmtId="1" fontId="0" fillId="0" borderId="1" xfId="0" applyNumberFormat="1" applyBorder="1"/>
    <xf numFmtId="1" fontId="0" fillId="0" borderId="14" xfId="0" applyNumberFormat="1" applyBorder="1"/>
    <xf numFmtId="1" fontId="0" fillId="0" borderId="17" xfId="0" applyNumberFormat="1" applyBorder="1"/>
    <xf numFmtId="1" fontId="0" fillId="0" borderId="24" xfId="0" applyNumberFormat="1" applyBorder="1"/>
    <xf numFmtId="1" fontId="0" fillId="11" borderId="15" xfId="0" applyNumberFormat="1" applyFill="1" applyBorder="1"/>
    <xf numFmtId="1" fontId="0" fillId="11" borderId="16" xfId="0" applyNumberFormat="1" applyFill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" fontId="0" fillId="11" borderId="34" xfId="0" applyNumberFormat="1" applyFill="1" applyBorder="1"/>
    <xf numFmtId="1" fontId="0" fillId="11" borderId="35" xfId="0" applyNumberFormat="1" applyFill="1" applyBorder="1"/>
    <xf numFmtId="0" fontId="5" fillId="0" borderId="0" xfId="0" applyFont="1" applyFill="1" applyBorder="1" applyAlignment="1">
      <alignment textRotation="90"/>
    </xf>
    <xf numFmtId="0" fontId="0" fillId="2" borderId="1" xfId="0" applyFill="1" applyBorder="1"/>
    <xf numFmtId="0" fontId="0" fillId="3" borderId="1" xfId="0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2" borderId="1" xfId="0" applyFont="1" applyFill="1" applyBorder="1"/>
    <xf numFmtId="0" fontId="5" fillId="11" borderId="13" xfId="0" applyFont="1" applyFill="1" applyBorder="1"/>
    <xf numFmtId="0" fontId="5" fillId="11" borderId="9" xfId="0" applyFont="1" applyFill="1" applyBorder="1"/>
    <xf numFmtId="0" fontId="5" fillId="11" borderId="8" xfId="0" applyFont="1" applyFill="1" applyBorder="1"/>
    <xf numFmtId="0" fontId="5" fillId="11" borderId="0" xfId="0" applyFont="1" applyFill="1" applyBorder="1"/>
    <xf numFmtId="0" fontId="5" fillId="0" borderId="13" xfId="0" applyFont="1" applyFill="1" applyBorder="1"/>
    <xf numFmtId="0" fontId="5" fillId="0" borderId="9" xfId="0" applyFont="1" applyFill="1" applyBorder="1"/>
    <xf numFmtId="0" fontId="5" fillId="0" borderId="8" xfId="0" applyFont="1" applyFill="1" applyBorder="1"/>
    <xf numFmtId="0" fontId="5" fillId="0" borderId="0" xfId="0" applyFont="1" applyFill="1" applyBorder="1"/>
    <xf numFmtId="0" fontId="5" fillId="11" borderId="2" xfId="0" applyFont="1" applyFill="1" applyBorder="1"/>
    <xf numFmtId="0" fontId="5" fillId="11" borderId="10" xfId="0" applyFont="1" applyFill="1" applyBorder="1"/>
    <xf numFmtId="0" fontId="5" fillId="11" borderId="11" xfId="0" applyFont="1" applyFill="1" applyBorder="1"/>
    <xf numFmtId="0" fontId="5" fillId="11" borderId="3" xfId="0" applyFont="1" applyFill="1" applyBorder="1"/>
    <xf numFmtId="0" fontId="10" fillId="9" borderId="0" xfId="0" applyFont="1" applyFill="1"/>
    <xf numFmtId="0" fontId="12" fillId="0" borderId="23" xfId="0" applyFont="1" applyBorder="1" applyAlignment="1">
      <alignment horizontal="center"/>
    </xf>
    <xf numFmtId="0" fontId="0" fillId="12" borderId="0" xfId="0" applyFill="1"/>
    <xf numFmtId="0" fontId="0" fillId="12" borderId="1" xfId="0" applyFill="1" applyBorder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6" fillId="0" borderId="0" xfId="0" applyFont="1" applyBorder="1" applyAlignment="1">
      <alignment shrinkToFit="1"/>
    </xf>
    <xf numFmtId="2" fontId="6" fillId="11" borderId="25" xfId="0" applyNumberFormat="1" applyFont="1" applyFill="1" applyBorder="1" applyAlignment="1">
      <alignment shrinkToFit="1"/>
    </xf>
    <xf numFmtId="2" fontId="6" fillId="0" borderId="2" xfId="0" applyNumberFormat="1" applyFont="1" applyBorder="1" applyAlignment="1">
      <alignment shrinkToFit="1"/>
    </xf>
    <xf numFmtId="2" fontId="6" fillId="0" borderId="26" xfId="0" applyNumberFormat="1" applyFont="1" applyBorder="1" applyAlignment="1">
      <alignment shrinkToFit="1"/>
    </xf>
    <xf numFmtId="0" fontId="6" fillId="0" borderId="0" xfId="0" applyFont="1" applyBorder="1" applyAlignment="1">
      <alignment horizontal="center" shrinkToFit="1"/>
    </xf>
    <xf numFmtId="2" fontId="6" fillId="11" borderId="27" xfId="0" applyNumberFormat="1" applyFont="1" applyFill="1" applyBorder="1" applyAlignment="1">
      <alignment shrinkToFit="1"/>
    </xf>
    <xf numFmtId="2" fontId="6" fillId="0" borderId="25" xfId="0" applyNumberFormat="1" applyFont="1" applyBorder="1" applyAlignment="1">
      <alignment shrinkToFit="1"/>
    </xf>
    <xf numFmtId="0" fontId="6" fillId="0" borderId="0" xfId="0" applyFont="1" applyAlignment="1">
      <alignment shrinkToFit="1"/>
    </xf>
    <xf numFmtId="2" fontId="6" fillId="11" borderId="16" xfId="0" applyNumberFormat="1" applyFont="1" applyFill="1" applyBorder="1" applyAlignment="1">
      <alignment shrinkToFit="1"/>
    </xf>
    <xf numFmtId="2" fontId="6" fillId="0" borderId="17" xfId="0" applyNumberFormat="1" applyFont="1" applyBorder="1" applyAlignment="1">
      <alignment shrinkToFit="1"/>
    </xf>
    <xf numFmtId="2" fontId="6" fillId="0" borderId="19" xfId="0" applyNumberFormat="1" applyFont="1" applyBorder="1" applyAlignment="1">
      <alignment shrinkToFit="1"/>
    </xf>
    <xf numFmtId="2" fontId="6" fillId="0" borderId="0" xfId="0" applyNumberFormat="1" applyFont="1" applyBorder="1" applyAlignment="1">
      <alignment horizontal="center" shrinkToFit="1"/>
    </xf>
    <xf numFmtId="2" fontId="6" fillId="11" borderId="28" xfId="0" applyNumberFormat="1" applyFont="1" applyFill="1" applyBorder="1" applyAlignment="1">
      <alignment shrinkToFit="1"/>
    </xf>
    <xf numFmtId="2" fontId="6" fillId="0" borderId="16" xfId="0" applyNumberFormat="1" applyFont="1" applyBorder="1" applyAlignment="1">
      <alignment shrinkToFi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textRotation="90"/>
    </xf>
    <xf numFmtId="1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31" xfId="0" applyFont="1" applyBorder="1" applyAlignment="1">
      <alignment textRotation="90"/>
    </xf>
    <xf numFmtId="0" fontId="0" fillId="0" borderId="10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19" xfId="0" applyBorder="1" applyAlignment="1">
      <alignment horizontal="center"/>
    </xf>
    <xf numFmtId="1" fontId="0" fillId="11" borderId="25" xfId="0" applyNumberFormat="1" applyFill="1" applyBorder="1"/>
    <xf numFmtId="1" fontId="0" fillId="0" borderId="2" xfId="0" applyNumberFormat="1" applyBorder="1"/>
    <xf numFmtId="1" fontId="0" fillId="0" borderId="10" xfId="0" applyNumberFormat="1" applyBorder="1"/>
    <xf numFmtId="0" fontId="0" fillId="0" borderId="25" xfId="0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0" fillId="11" borderId="11" xfId="0" applyNumberFormat="1" applyFill="1" applyBorder="1"/>
    <xf numFmtId="0" fontId="0" fillId="0" borderId="25" xfId="0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10" fillId="11" borderId="39" xfId="0" applyFont="1" applyFill="1" applyBorder="1" applyAlignment="1">
      <alignment textRotation="90"/>
    </xf>
    <xf numFmtId="0" fontId="10" fillId="0" borderId="40" xfId="0" applyFont="1" applyBorder="1" applyAlignment="1">
      <alignment textRotation="90"/>
    </xf>
    <xf numFmtId="0" fontId="10" fillId="0" borderId="41" xfId="0" applyFont="1" applyBorder="1" applyAlignment="1">
      <alignment textRotation="90"/>
    </xf>
    <xf numFmtId="0" fontId="10" fillId="0" borderId="39" xfId="0" applyFont="1" applyFill="1" applyBorder="1" applyAlignment="1">
      <alignment horizontal="center" textRotation="90"/>
    </xf>
    <xf numFmtId="0" fontId="10" fillId="0" borderId="40" xfId="0" applyFont="1" applyBorder="1" applyAlignment="1">
      <alignment horizontal="center" textRotation="90"/>
    </xf>
    <xf numFmtId="0" fontId="10" fillId="0" borderId="41" xfId="0" applyFont="1" applyBorder="1" applyAlignment="1">
      <alignment horizontal="center" textRotation="90"/>
    </xf>
    <xf numFmtId="0" fontId="10" fillId="11" borderId="42" xfId="0" applyFont="1" applyFill="1" applyBorder="1" applyAlignment="1">
      <alignment textRotation="90"/>
    </xf>
    <xf numFmtId="0" fontId="10" fillId="0" borderId="39" xfId="0" applyFont="1" applyBorder="1" applyAlignment="1">
      <alignment textRotation="90"/>
    </xf>
    <xf numFmtId="0" fontId="10" fillId="0" borderId="43" xfId="0" applyFont="1" applyBorder="1" applyAlignment="1">
      <alignment textRotation="90"/>
    </xf>
    <xf numFmtId="0" fontId="10" fillId="11" borderId="44" xfId="0" applyFont="1" applyFill="1" applyBorder="1" applyAlignment="1">
      <alignment textRotation="90"/>
    </xf>
    <xf numFmtId="0" fontId="12" fillId="0" borderId="30" xfId="0" applyFont="1" applyBorder="1" applyAlignment="1" applyProtection="1">
      <alignment horizontal="center"/>
      <protection locked="0"/>
    </xf>
    <xf numFmtId="0" fontId="10" fillId="0" borderId="45" xfId="0" applyFont="1" applyBorder="1" applyAlignment="1">
      <alignment textRotation="90"/>
    </xf>
    <xf numFmtId="0" fontId="10" fillId="0" borderId="46" xfId="0" applyFont="1" applyBorder="1" applyAlignment="1">
      <alignment textRotation="90"/>
    </xf>
    <xf numFmtId="0" fontId="0" fillId="0" borderId="11" xfId="0" applyBorder="1" applyAlignment="1">
      <alignment horizontal="center"/>
    </xf>
    <xf numFmtId="1" fontId="0" fillId="11" borderId="20" xfId="0" applyNumberFormat="1" applyFill="1" applyBorder="1"/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11" fillId="0" borderId="29" xfId="0" applyFont="1" applyBorder="1" applyAlignment="1">
      <alignment horizontal="left"/>
    </xf>
    <xf numFmtId="0" fontId="11" fillId="0" borderId="30" xfId="0" applyFont="1" applyBorder="1" applyAlignment="1">
      <alignment horizontal="left"/>
    </xf>
    <xf numFmtId="0" fontId="11" fillId="0" borderId="31" xfId="0" applyFont="1" applyBorder="1" applyAlignment="1">
      <alignment horizontal="left"/>
    </xf>
    <xf numFmtId="16" fontId="11" fillId="0" borderId="29" xfId="0" applyNumberFormat="1" applyFont="1" applyBorder="1" applyAlignment="1">
      <alignment horizontal="left"/>
    </xf>
    <xf numFmtId="16" fontId="11" fillId="0" borderId="30" xfId="0" applyNumberFormat="1" applyFont="1" applyBorder="1" applyAlignment="1">
      <alignment horizontal="left"/>
    </xf>
    <xf numFmtId="16" fontId="11" fillId="0" borderId="31" xfId="0" applyNumberFormat="1" applyFont="1" applyBorder="1" applyAlignment="1">
      <alignment horizontal="left"/>
    </xf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29" xfId="0" applyFont="1" applyBorder="1" applyAlignment="1" applyProtection="1">
      <alignment horizontal="center"/>
      <protection locked="0"/>
    </xf>
    <xf numFmtId="0" fontId="12" fillId="0" borderId="31" xfId="0" applyFont="1" applyBorder="1" applyAlignment="1" applyProtection="1">
      <alignment horizontal="center"/>
      <protection locked="0"/>
    </xf>
  </cellXfs>
  <cellStyles count="6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9933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Estatus Sociomètric</a:t>
            </a:r>
          </a:p>
        </c:rich>
      </c:tx>
      <c:layout>
        <c:manualLayout>
          <c:xMode val="edge"/>
          <c:yMode val="edge"/>
          <c:x val="0.416549575673197"/>
          <c:y val="0.035856573705179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434782385382798"/>
          <c:y val="0.250996015936255"/>
          <c:w val="0.945301057251632"/>
          <c:h val="0.5816733067729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'Entrar Dades'!$AQ$3</c:f>
              <c:strCache>
                <c:ptCount val="1"/>
                <c:pt idx="0">
                  <c:v>Tries positives</c:v>
                </c:pt>
              </c:strCache>
            </c:strRef>
          </c:tx>
          <c:spPr>
            <a:solidFill>
              <a:srgbClr val="1FB71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Dades'!$AQ$4:$AQ$38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1"/>
          <c:order val="1"/>
          <c:tx>
            <c:strRef>
              <c:f>'Entrar Dades'!$AR$3</c:f>
              <c:strCache>
                <c:ptCount val="1"/>
                <c:pt idx="0">
                  <c:v>Tries negatives</c:v>
                </c:pt>
              </c:strCache>
            </c:strRef>
          </c:tx>
          <c:spPr>
            <a:solidFill>
              <a:srgbClr val="0033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Dades'!$AR$4:$AR$38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2108402248"/>
        <c:axId val="2106654840"/>
      </c:barChart>
      <c:catAx>
        <c:axId val="2108402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06654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66548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084022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35203193891899"/>
          <c:y val="0.131474103585657"/>
          <c:w val="0.32258047947756"/>
          <c:h val="0.0756972111553785"/>
        </c:manualLayout>
      </c:layout>
      <c:overlay val="0"/>
      <c:spPr>
        <a:noFill/>
        <a:ln w="3175">
          <a:solidFill>
            <a:srgbClr val="FFFFFF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1.0" l="0.75" r="0.75" t="1.0" header="0.0" footer="0.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D4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Victimització</a:t>
            </a:r>
          </a:p>
        </c:rich>
      </c:tx>
      <c:layout>
        <c:manualLayout>
          <c:xMode val="edge"/>
          <c:yMode val="edge"/>
          <c:x val="0.451612671268584"/>
          <c:y val="0.0399999609375381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350630955953869"/>
          <c:y val="0.363999644531597"/>
          <c:w val="0.953716200194525"/>
          <c:h val="0.49999951171922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'Entrar Dades'!$AC$3</c:f>
              <c:strCache>
                <c:ptCount val="1"/>
                <c:pt idx="0">
                  <c:v>Total Victimització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Dades'!$AC$4:$AC$38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0"/>
          <c:order val="1"/>
          <c:tx>
            <c:strRef>
              <c:f>'Entrar Dades'!$AD$3</c:f>
              <c:strCache>
                <c:ptCount val="1"/>
                <c:pt idx="0">
                  <c:v>Victimització Física</c:v>
                </c:pt>
              </c:strCache>
            </c:strRef>
          </c:tx>
          <c:spPr>
            <a:solidFill>
              <a:srgbClr val="0000D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Dades'!$AD$4:$AD$38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1"/>
          <c:order val="2"/>
          <c:tx>
            <c:strRef>
              <c:f>'Entrar Dades'!$AE$3</c:f>
              <c:strCache>
                <c:ptCount val="1"/>
                <c:pt idx="0">
                  <c:v>Victimització Verbal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Dades'!$AE$4:$AE$38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3"/>
          <c:order val="3"/>
          <c:tx>
            <c:strRef>
              <c:f>'Entrar Dades'!$AF$3</c:f>
              <c:strCache>
                <c:ptCount val="1"/>
                <c:pt idx="0">
                  <c:v>Victimització Relacional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Dades'!$AF$4:$AF$38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107713448"/>
        <c:axId val="-2144461336"/>
      </c:barChart>
      <c:catAx>
        <c:axId val="2107713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-2144461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2144461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077134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189340716215089"/>
          <c:y val="0.13599986718763"/>
          <c:w val="0.654978625721828"/>
          <c:h val="0.0719999296875687"/>
        </c:manualLayout>
      </c:layout>
      <c:overlay val="0"/>
      <c:spPr>
        <a:solidFill>
          <a:srgbClr val="FFFFFF"/>
        </a:solidFill>
        <a:ln w="3175">
          <a:solidFill>
            <a:srgbClr val="FFFFFF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1.0" l="0.75" r="0.75" t="1.0" header="0.0" footer="0.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DD0806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Agressivitat</a:t>
            </a:r>
          </a:p>
        </c:rich>
      </c:tx>
      <c:layout>
        <c:manualLayout>
          <c:xMode val="edge"/>
          <c:yMode val="edge"/>
          <c:x val="0.446002575973322"/>
          <c:y val="0.035856573705179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336605717715715"/>
          <c:y val="0.278884462151394"/>
          <c:w val="0.95511872401834"/>
          <c:h val="0.6015936254980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'Entrar Dades'!$O$3</c:f>
              <c:strCache>
                <c:ptCount val="1"/>
                <c:pt idx="0">
                  <c:v>Total Agressivitat</c:v>
                </c:pt>
              </c:strCache>
            </c:strRef>
          </c:tx>
          <c:spPr>
            <a:solidFill>
              <a:srgbClr val="9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Dades'!$O$4:$O$38</c:f>
              <c:numCache>
                <c:formatCode>0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1"/>
          <c:order val="1"/>
          <c:tx>
            <c:strRef>
              <c:f>'Entrar Dades'!$P$3</c:f>
              <c:strCache>
                <c:ptCount val="1"/>
                <c:pt idx="0">
                  <c:v>Agressivitat Física</c:v>
                </c:pt>
              </c:strCache>
            </c:strRef>
          </c:tx>
          <c:spPr>
            <a:solidFill>
              <a:srgbClr val="DD080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Dades'!$P$4:$P$38</c:f>
              <c:numCache>
                <c:formatCode>0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2"/>
          <c:order val="2"/>
          <c:tx>
            <c:strRef>
              <c:f>'Entrar Dades'!$Q$3</c:f>
              <c:strCache>
                <c:ptCount val="1"/>
                <c:pt idx="0">
                  <c:v>Agressivitat Verbal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Dades'!$Q$4:$Q$38</c:f>
              <c:numCache>
                <c:formatCode>0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3"/>
          <c:order val="3"/>
          <c:tx>
            <c:strRef>
              <c:f>'Entrar Dades'!$R$3</c:f>
              <c:strCache>
                <c:ptCount val="1"/>
                <c:pt idx="0">
                  <c:v>Agressivitat Relacional</c:v>
                </c:pt>
              </c:strCache>
            </c:strRef>
          </c:tx>
          <c:spPr>
            <a:solidFill>
              <a:srgbClr val="FCF305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Dades'!$R$4:$R$38</c:f>
              <c:numCache>
                <c:formatCode>0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094410680"/>
        <c:axId val="2107580488"/>
      </c:barChart>
      <c:catAx>
        <c:axId val="2094410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07580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75804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944106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154277620619703"/>
          <c:y val="0.127490039840637"/>
          <c:w val="0.733519959855495"/>
          <c:h val="0.0677290836653386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1.0" l="0.75" r="0.75" t="1.0" header="0.0" footer="0.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9966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Prosocialitat</a:t>
            </a:r>
          </a:p>
        </c:rich>
      </c:tx>
      <c:layout>
        <c:manualLayout>
          <c:xMode val="edge"/>
          <c:yMode val="edge"/>
          <c:x val="0.447405099797137"/>
          <c:y val="0.035999964843784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336605717715715"/>
          <c:y val="0.299999707031536"/>
          <c:w val="0.95511872401834"/>
          <c:h val="0.5519994609380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'Entrar Dades'!$X$3</c:f>
              <c:strCache>
                <c:ptCount val="1"/>
                <c:pt idx="0">
                  <c:v>Prosocialitat</c:v>
                </c:pt>
              </c:strCache>
            </c:strRef>
          </c:tx>
          <c:spPr>
            <a:solidFill>
              <a:srgbClr val="1FB71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Dades'!$AA$4:$AA$38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Dades'!$X$4:$X$38</c:f>
              <c:numCache>
                <c:formatCode>0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07612552"/>
        <c:axId val="2107615928"/>
      </c:barChart>
      <c:catAx>
        <c:axId val="2107612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07615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7615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076125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446002575973322"/>
          <c:y val="0.13599986718763"/>
          <c:w val="0.107994334433792"/>
          <c:h val="0.059999941406307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1.0" l="0.75" r="0.75" t="1.0" header="0.0" footer="0.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63</xdr:row>
      <xdr:rowOff>12700</xdr:rowOff>
    </xdr:from>
    <xdr:to>
      <xdr:col>12</xdr:col>
      <xdr:colOff>0</xdr:colOff>
      <xdr:row>84</xdr:row>
      <xdr:rowOff>0</xdr:rowOff>
    </xdr:to>
    <xdr:graphicFrame macro="">
      <xdr:nvGraphicFramePr>
        <xdr:cNvPr id="6145" name="Gráfico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25400</xdr:colOff>
      <xdr:row>21</xdr:row>
      <xdr:rowOff>127000</xdr:rowOff>
    </xdr:from>
    <xdr:to>
      <xdr:col>12</xdr:col>
      <xdr:colOff>0</xdr:colOff>
      <xdr:row>42</xdr:row>
      <xdr:rowOff>101600</xdr:rowOff>
    </xdr:to>
    <xdr:graphicFrame macro="">
      <xdr:nvGraphicFramePr>
        <xdr:cNvPr id="6146" name="Gráfico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1</xdr:row>
      <xdr:rowOff>0</xdr:rowOff>
    </xdr:from>
    <xdr:to>
      <xdr:col>12</xdr:col>
      <xdr:colOff>0</xdr:colOff>
      <xdr:row>21</xdr:row>
      <xdr:rowOff>139700</xdr:rowOff>
    </xdr:to>
    <xdr:graphicFrame macro="">
      <xdr:nvGraphicFramePr>
        <xdr:cNvPr id="6147" name="Gráfico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25400</xdr:colOff>
      <xdr:row>42</xdr:row>
      <xdr:rowOff>76200</xdr:rowOff>
    </xdr:from>
    <xdr:to>
      <xdr:col>12</xdr:col>
      <xdr:colOff>0</xdr:colOff>
      <xdr:row>63</xdr:row>
      <xdr:rowOff>50800</xdr:rowOff>
    </xdr:to>
    <xdr:graphicFrame macro="">
      <xdr:nvGraphicFramePr>
        <xdr:cNvPr id="6148" name="Gráfico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6010"/>
  <sheetViews>
    <sheetView workbookViewId="0">
      <selection activeCell="P51" sqref="P51"/>
    </sheetView>
  </sheetViews>
  <sheetFormatPr baseColWidth="10" defaultColWidth="11.5" defaultRowHeight="12" x14ac:dyDescent="0"/>
  <cols>
    <col min="1" max="1" width="3.5" customWidth="1"/>
    <col min="2" max="2" width="29.83203125" customWidth="1"/>
    <col min="3" max="4" width="5" style="1" customWidth="1"/>
    <col min="5" max="12" width="5" style="2" customWidth="1"/>
    <col min="13" max="14" width="2" style="2" customWidth="1"/>
    <col min="15" max="18" width="4.83203125" style="1" customWidth="1"/>
    <col min="19" max="22" width="3.83203125" style="1" customWidth="1"/>
    <col min="23" max="23" width="1.33203125" style="1" customWidth="1"/>
    <col min="24" max="24" width="4.1640625" style="1" customWidth="1"/>
    <col min="25" max="25" width="4.33203125" style="1" customWidth="1"/>
    <col min="26" max="26" width="1.6640625" style="1" customWidth="1"/>
    <col min="27" max="27" width="12.5" style="43" customWidth="1"/>
    <col min="28" max="28" width="1.5" style="1" customWidth="1"/>
    <col min="29" max="32" width="4.1640625" style="1" customWidth="1"/>
    <col min="33" max="36" width="3.5" style="1" customWidth="1"/>
    <col min="37" max="37" width="1.33203125" customWidth="1"/>
    <col min="38" max="42" width="4.5" style="1" customWidth="1"/>
    <col min="43" max="44" width="3.83203125" style="1" customWidth="1"/>
    <col min="45" max="45" width="6.5" style="1" customWidth="1"/>
    <col min="46" max="46" width="7.5" style="1" customWidth="1"/>
    <col min="47" max="48" width="7.5" customWidth="1"/>
    <col min="49" max="49" width="7.5" style="5" customWidth="1"/>
    <col min="50" max="51" width="7.5" customWidth="1"/>
    <col min="52" max="52" width="9" customWidth="1"/>
    <col min="53" max="60" width="6.83203125" customWidth="1"/>
    <col min="61" max="61" width="7" customWidth="1"/>
    <col min="62" max="63" width="7.83203125" style="7" customWidth="1"/>
    <col min="64" max="64" width="6.5" style="6" customWidth="1"/>
    <col min="65" max="71" width="5.5" style="6" customWidth="1"/>
    <col min="72" max="78" width="5.5" customWidth="1"/>
    <col min="79" max="82" width="6" customWidth="1"/>
    <col min="83" max="83" width="5.1640625" customWidth="1"/>
    <col min="84" max="90" width="5.1640625" style="3" customWidth="1"/>
    <col min="91" max="16384" width="11.5" style="3"/>
  </cols>
  <sheetData>
    <row r="1" spans="1:105">
      <c r="B1" t="s">
        <v>77</v>
      </c>
      <c r="C1" s="29">
        <v>1</v>
      </c>
      <c r="D1" s="29">
        <v>2</v>
      </c>
      <c r="E1" s="45">
        <v>3</v>
      </c>
      <c r="F1" s="45">
        <v>4</v>
      </c>
      <c r="G1" s="45">
        <v>5</v>
      </c>
      <c r="H1" s="45">
        <v>6</v>
      </c>
      <c r="I1" s="45">
        <v>7</v>
      </c>
      <c r="J1" s="45">
        <v>8</v>
      </c>
      <c r="K1" s="45">
        <v>9</v>
      </c>
      <c r="L1" s="45">
        <v>10</v>
      </c>
      <c r="O1" s="59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2"/>
      <c r="AB1" s="3"/>
      <c r="AC1" s="59"/>
      <c r="AD1" s="51"/>
      <c r="AE1" s="51"/>
      <c r="AF1" s="51"/>
      <c r="AG1" s="51"/>
      <c r="AH1" s="51"/>
      <c r="AI1" s="51"/>
      <c r="AJ1" s="51"/>
      <c r="AK1" s="67"/>
      <c r="AL1" s="68"/>
      <c r="AM1" s="51"/>
      <c r="AN1" s="51"/>
      <c r="AO1" s="68"/>
      <c r="AP1" s="68"/>
      <c r="AQ1" s="67"/>
      <c r="AR1" s="69"/>
      <c r="AS1"/>
      <c r="AT1"/>
      <c r="BJ1"/>
      <c r="BK1" s="6"/>
      <c r="BL1" s="7"/>
      <c r="BM1" s="7"/>
      <c r="BN1" s="7"/>
      <c r="BO1" s="7"/>
      <c r="BP1" s="7"/>
      <c r="BT1" s="6"/>
      <c r="BU1" s="6"/>
      <c r="BV1" s="6"/>
      <c r="BW1" s="6"/>
      <c r="CB1" s="1"/>
      <c r="CC1" s="1"/>
      <c r="CD1" s="1"/>
      <c r="CE1" s="1"/>
      <c r="CF1" s="1"/>
      <c r="CG1" s="1"/>
      <c r="CH1" s="1"/>
      <c r="CI1" s="1"/>
      <c r="CJ1" s="1"/>
      <c r="CK1" s="1"/>
      <c r="CL1"/>
      <c r="CM1"/>
    </row>
    <row r="2" spans="1:105">
      <c r="A2" s="1"/>
      <c r="B2" s="47" t="s">
        <v>76</v>
      </c>
      <c r="C2" s="8" t="s">
        <v>0</v>
      </c>
      <c r="D2" s="8" t="s">
        <v>1</v>
      </c>
      <c r="E2" s="10" t="s">
        <v>8</v>
      </c>
      <c r="F2" s="11" t="s">
        <v>41</v>
      </c>
      <c r="G2" s="135" t="s">
        <v>44</v>
      </c>
      <c r="H2" s="9" t="s">
        <v>42</v>
      </c>
      <c r="I2" s="12" t="s">
        <v>3</v>
      </c>
      <c r="J2" s="13" t="s">
        <v>4</v>
      </c>
      <c r="K2" s="13" t="s">
        <v>5</v>
      </c>
      <c r="L2" s="14" t="s">
        <v>43</v>
      </c>
      <c r="M2" s="1"/>
      <c r="O2" s="60"/>
      <c r="P2" s="61"/>
      <c r="Q2" s="62"/>
      <c r="R2" s="62"/>
      <c r="S2" s="63" t="s">
        <v>6</v>
      </c>
      <c r="T2" s="63"/>
      <c r="U2" s="63"/>
      <c r="V2" s="63"/>
      <c r="W2" s="63"/>
      <c r="X2" s="63" t="s">
        <v>55</v>
      </c>
      <c r="Y2" s="63"/>
      <c r="Z2" s="15"/>
      <c r="AA2" s="64" t="s">
        <v>54</v>
      </c>
      <c r="AC2" s="60"/>
      <c r="AD2" s="61"/>
      <c r="AE2" s="62"/>
      <c r="AF2" s="62"/>
      <c r="AG2" s="63" t="s">
        <v>7</v>
      </c>
      <c r="AH2" s="63"/>
      <c r="AI2" s="63"/>
      <c r="AJ2" s="63"/>
      <c r="AK2" s="70"/>
      <c r="AL2" s="63" t="s">
        <v>40</v>
      </c>
      <c r="AM2" s="63"/>
      <c r="AN2" s="62"/>
      <c r="AO2" s="63"/>
      <c r="AP2" s="63"/>
      <c r="AQ2" s="70"/>
      <c r="AR2" s="71"/>
      <c r="AS2"/>
      <c r="AT2"/>
      <c r="BJ2"/>
      <c r="BK2" s="6"/>
      <c r="BL2" s="7"/>
      <c r="BM2" s="7"/>
      <c r="BN2" s="7"/>
      <c r="BO2" s="7"/>
      <c r="BP2" s="7"/>
      <c r="BT2" s="6"/>
      <c r="BU2" s="6"/>
      <c r="BV2" s="6"/>
      <c r="BW2" s="6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</row>
    <row r="3" spans="1:105" ht="13" thickBot="1">
      <c r="A3" s="1"/>
      <c r="B3" s="133" t="s">
        <v>73</v>
      </c>
      <c r="C3" s="16">
        <v>1</v>
      </c>
      <c r="D3" s="16">
        <v>2</v>
      </c>
      <c r="E3" s="17">
        <v>3</v>
      </c>
      <c r="F3" s="17">
        <v>4</v>
      </c>
      <c r="G3" s="17">
        <v>5</v>
      </c>
      <c r="H3" s="17">
        <v>6</v>
      </c>
      <c r="I3" s="17">
        <v>7</v>
      </c>
      <c r="J3" s="17">
        <v>8</v>
      </c>
      <c r="K3" s="17">
        <v>9</v>
      </c>
      <c r="L3" s="17">
        <v>10</v>
      </c>
      <c r="O3" s="26" t="s">
        <v>50</v>
      </c>
      <c r="P3" s="57" t="s">
        <v>51</v>
      </c>
      <c r="Q3" s="26" t="s">
        <v>52</v>
      </c>
      <c r="R3" s="26" t="s">
        <v>53</v>
      </c>
      <c r="S3" s="26" t="s">
        <v>50</v>
      </c>
      <c r="T3" s="57" t="s">
        <v>51</v>
      </c>
      <c r="U3" s="26" t="s">
        <v>52</v>
      </c>
      <c r="V3" s="26" t="s">
        <v>53</v>
      </c>
      <c r="W3" s="3"/>
      <c r="X3" s="26" t="s">
        <v>39</v>
      </c>
      <c r="Y3" s="26" t="s">
        <v>39</v>
      </c>
      <c r="Z3" s="49"/>
      <c r="AA3" s="58"/>
      <c r="AB3" s="3"/>
      <c r="AC3" s="26" t="s">
        <v>35</v>
      </c>
      <c r="AD3" s="57" t="s">
        <v>36</v>
      </c>
      <c r="AE3" s="26" t="s">
        <v>37</v>
      </c>
      <c r="AF3" s="26" t="s">
        <v>38</v>
      </c>
      <c r="AG3" s="26" t="s">
        <v>35</v>
      </c>
      <c r="AH3" s="57" t="s">
        <v>36</v>
      </c>
      <c r="AI3" s="26" t="s">
        <v>37</v>
      </c>
      <c r="AJ3" s="26" t="s">
        <v>38</v>
      </c>
      <c r="AK3" s="1"/>
      <c r="AL3" s="26" t="s">
        <v>34</v>
      </c>
      <c r="AM3" s="65" t="s">
        <v>9</v>
      </c>
      <c r="AN3" s="65" t="s">
        <v>10</v>
      </c>
      <c r="AO3" s="65" t="s">
        <v>11</v>
      </c>
      <c r="AP3" s="72" t="s">
        <v>74</v>
      </c>
      <c r="AQ3" s="66" t="s">
        <v>56</v>
      </c>
      <c r="AR3" s="66" t="s">
        <v>57</v>
      </c>
      <c r="AT3" s="21" t="s">
        <v>12</v>
      </c>
      <c r="AU3" s="21" t="s">
        <v>13</v>
      </c>
      <c r="AV3" s="21" t="s">
        <v>14</v>
      </c>
      <c r="AW3" s="22" t="s">
        <v>15</v>
      </c>
      <c r="AX3" s="21" t="s">
        <v>16</v>
      </c>
      <c r="AY3" s="21" t="s">
        <v>17</v>
      </c>
      <c r="AZ3" s="1"/>
      <c r="BA3" s="137" t="s">
        <v>18</v>
      </c>
      <c r="BB3" s="137" t="s">
        <v>19</v>
      </c>
      <c r="BC3" s="138" t="s">
        <v>20</v>
      </c>
      <c r="BD3" s="139" t="s">
        <v>21</v>
      </c>
      <c r="BE3" s="140" t="s">
        <v>22</v>
      </c>
      <c r="BF3" s="141" t="s">
        <v>23</v>
      </c>
      <c r="BG3" s="142" t="s">
        <v>24</v>
      </c>
      <c r="BH3" s="142" t="s">
        <v>25</v>
      </c>
      <c r="BI3" s="142" t="s">
        <v>26</v>
      </c>
      <c r="BJ3" s="137" t="s">
        <v>27</v>
      </c>
      <c r="BK3" s="1"/>
      <c r="BL3" s="80" t="s">
        <v>45</v>
      </c>
      <c r="BM3" s="80" t="s">
        <v>46</v>
      </c>
      <c r="BN3" s="23"/>
      <c r="BO3" s="81" t="s">
        <v>47</v>
      </c>
      <c r="BP3" s="81" t="s">
        <v>48</v>
      </c>
      <c r="BQ3" s="1"/>
      <c r="BR3" s="82" t="s">
        <v>28</v>
      </c>
      <c r="BS3" s="82" t="s">
        <v>28</v>
      </c>
      <c r="BT3" s="82" t="s">
        <v>28</v>
      </c>
      <c r="BU3" s="83" t="s">
        <v>34</v>
      </c>
      <c r="BV3" s="82" t="s">
        <v>29</v>
      </c>
      <c r="BW3" s="82" t="s">
        <v>29</v>
      </c>
      <c r="BX3" s="82" t="s">
        <v>29</v>
      </c>
      <c r="BY3" s="83" t="s">
        <v>9</v>
      </c>
      <c r="BZ3" s="82" t="s">
        <v>30</v>
      </c>
      <c r="CA3" s="82" t="s">
        <v>30</v>
      </c>
      <c r="CB3" s="82" t="s">
        <v>30</v>
      </c>
      <c r="CC3" s="83" t="s">
        <v>10</v>
      </c>
      <c r="CD3" s="82" t="s">
        <v>31</v>
      </c>
      <c r="CE3" s="82" t="s">
        <v>31</v>
      </c>
      <c r="CF3" s="82" t="s">
        <v>31</v>
      </c>
      <c r="CG3" s="83" t="s">
        <v>11</v>
      </c>
      <c r="CH3" s="82" t="s">
        <v>32</v>
      </c>
      <c r="CI3" s="82" t="s">
        <v>32</v>
      </c>
      <c r="CJ3" s="82" t="s">
        <v>32</v>
      </c>
      <c r="CK3" s="82" t="s">
        <v>32</v>
      </c>
      <c r="CL3" s="83" t="s">
        <v>49</v>
      </c>
      <c r="CM3" s="1"/>
      <c r="CS3"/>
      <c r="CT3"/>
      <c r="CU3"/>
      <c r="CV3"/>
      <c r="CW3"/>
      <c r="CX3"/>
      <c r="CY3"/>
      <c r="CZ3"/>
      <c r="DA3"/>
    </row>
    <row r="4" spans="1:105">
      <c r="A4" s="1">
        <v>1</v>
      </c>
      <c r="B4" s="1"/>
      <c r="C4" s="8">
        <f t="shared" ref="C4:L4" si="0">COUNTIF(C60:C164,1)</f>
        <v>0</v>
      </c>
      <c r="D4" s="8">
        <f t="shared" si="0"/>
        <v>0</v>
      </c>
      <c r="E4" s="24">
        <f t="shared" si="0"/>
        <v>0</v>
      </c>
      <c r="F4" s="25">
        <f t="shared" si="0"/>
        <v>0</v>
      </c>
      <c r="G4" s="135">
        <f t="shared" si="0"/>
        <v>0</v>
      </c>
      <c r="H4" s="9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8">
        <f t="shared" si="0"/>
        <v>0</v>
      </c>
      <c r="O4" s="102">
        <f t="shared" ref="O4" si="1">SUM(G4+F4+H4)</f>
        <v>0</v>
      </c>
      <c r="P4" s="103">
        <f>SUM(F4)</f>
        <v>0</v>
      </c>
      <c r="Q4" s="103">
        <f>SUM(H4)</f>
        <v>0</v>
      </c>
      <c r="R4" s="103">
        <f>SUM(G4)</f>
        <v>0</v>
      </c>
      <c r="S4" s="18" t="e">
        <f t="shared" ref="S4" si="2">IF(BM4&gt;1,"X"," ")</f>
        <v>#NUM!</v>
      </c>
      <c r="T4" s="18" t="e">
        <f t="shared" ref="T4" si="3">IF(BD4&gt;1,"X"," ")</f>
        <v>#NUM!</v>
      </c>
      <c r="U4" s="18" t="e">
        <f t="shared" ref="U4" si="4">IF(BF4&gt;1,"X"," ")</f>
        <v>#NUM!</v>
      </c>
      <c r="V4" s="18" t="e">
        <f>IF(BE4&gt;1,"X"," ")</f>
        <v>#NUM!</v>
      </c>
      <c r="W4" s="3"/>
      <c r="X4" s="103">
        <f>SUM(E4)</f>
        <v>0</v>
      </c>
      <c r="Y4" s="78" t="e">
        <f>IF(BC4&gt;1,"X"," ")</f>
        <v>#NUM!</v>
      </c>
      <c r="Z4" s="72"/>
      <c r="AA4" s="94">
        <f>B4</f>
        <v>0</v>
      </c>
      <c r="AC4" s="18">
        <f>SUM(I4+J4+K4)</f>
        <v>0</v>
      </c>
      <c r="AD4" s="19">
        <f>SUM(I4)</f>
        <v>0</v>
      </c>
      <c r="AE4" s="19">
        <f>SUM(J4)</f>
        <v>0</v>
      </c>
      <c r="AF4" s="19">
        <f>SUM(K4)</f>
        <v>0</v>
      </c>
      <c r="AG4" s="26" t="e">
        <f t="shared" ref="AG4" si="5">IF(BP4&gt;1,"X"," ")</f>
        <v>#NUM!</v>
      </c>
      <c r="AH4" s="26" t="e">
        <f t="shared" ref="AH4:AJ4" si="6">IF(BG4&gt;1,"X"," ")</f>
        <v>#NUM!</v>
      </c>
      <c r="AI4" s="26" t="e">
        <f t="shared" si="6"/>
        <v>#NUM!</v>
      </c>
      <c r="AJ4" s="18" t="e">
        <f t="shared" si="6"/>
        <v>#NUM!</v>
      </c>
      <c r="AL4" s="26" t="e">
        <f t="shared" ref="AL4" si="7">IF(BU4=3,"X"," ")</f>
        <v>#NUM!</v>
      </c>
      <c r="AM4" s="26" t="e">
        <f t="shared" ref="AM4" si="8">IF(BY4=3,"X"," ")</f>
        <v>#NUM!</v>
      </c>
      <c r="AN4" s="26" t="e">
        <f t="shared" ref="AN4" si="9">IF(CC4=3,"X"," ")</f>
        <v>#NUM!</v>
      </c>
      <c r="AO4" s="26" t="e">
        <f t="shared" ref="AO4" si="10">IF(CG4=3,"X"," ")</f>
        <v>#NUM!</v>
      </c>
      <c r="AP4" s="26" t="e">
        <f>IF(CL4=0,"X"," ")</f>
        <v>#NUM!</v>
      </c>
      <c r="AQ4" s="19">
        <f>SUM(C4)</f>
        <v>0</v>
      </c>
      <c r="AR4" s="19">
        <f>SUM(D4)</f>
        <v>0</v>
      </c>
      <c r="AT4" s="23" t="e">
        <f>STANDARDIZE(C4,C41,C42)</f>
        <v>#NUM!</v>
      </c>
      <c r="AU4" s="23" t="e">
        <f>STANDARDIZE(D4,D41,D42)</f>
        <v>#NUM!</v>
      </c>
      <c r="AV4" s="27">
        <f>SUM(C4:D4)</f>
        <v>0</v>
      </c>
      <c r="AW4" s="27">
        <f>SUM(C4-D4)</f>
        <v>0</v>
      </c>
      <c r="AX4" s="23" t="e">
        <f>STANDARDIZE(AV4,AV41,AV42)</f>
        <v>#NUM!</v>
      </c>
      <c r="AY4" s="23" t="e">
        <f>STANDARDIZE(AW4,AW41,AW42)</f>
        <v>#NUM!</v>
      </c>
      <c r="AZ4" s="1"/>
      <c r="BA4" s="23" t="e">
        <f t="shared" ref="BA4:BJ4" si="11">STANDARDIZE(C4,C41,C42)</f>
        <v>#NUM!</v>
      </c>
      <c r="BB4" s="23" t="e">
        <f t="shared" si="11"/>
        <v>#NUM!</v>
      </c>
      <c r="BC4" s="23" t="e">
        <f t="shared" si="11"/>
        <v>#NUM!</v>
      </c>
      <c r="BD4" s="23" t="e">
        <f t="shared" si="11"/>
        <v>#NUM!</v>
      </c>
      <c r="BE4" s="23" t="e">
        <f t="shared" si="11"/>
        <v>#NUM!</v>
      </c>
      <c r="BF4" s="23" t="e">
        <f t="shared" si="11"/>
        <v>#NUM!</v>
      </c>
      <c r="BG4" s="23" t="e">
        <f t="shared" si="11"/>
        <v>#NUM!</v>
      </c>
      <c r="BH4" s="23" t="e">
        <f t="shared" si="11"/>
        <v>#NUM!</v>
      </c>
      <c r="BI4" s="23" t="e">
        <f t="shared" si="11"/>
        <v>#NUM!</v>
      </c>
      <c r="BJ4" s="23" t="e">
        <f t="shared" si="11"/>
        <v>#NUM!</v>
      </c>
      <c r="BK4" s="1"/>
      <c r="BL4" s="23">
        <f>SUM(F4+G4+H4)</f>
        <v>0</v>
      </c>
      <c r="BM4" s="23" t="e">
        <f>STANDARDIZE(BL4,BL41,BL42)</f>
        <v>#NUM!</v>
      </c>
      <c r="BN4" s="23"/>
      <c r="BO4" s="28">
        <f t="shared" ref="BO4:BO38" si="12">SUM(I4+J4+K4)</f>
        <v>0</v>
      </c>
      <c r="BP4" s="23" t="e">
        <f>STANDARDIZE(BO4,BO41,BO42)</f>
        <v>#NUM!</v>
      </c>
      <c r="BQ4" s="1"/>
      <c r="BR4" s="29" t="e">
        <f t="shared" ref="BR4:BR38" si="13">IF(AY4&gt;1,"1","0")</f>
        <v>#NUM!</v>
      </c>
      <c r="BS4" s="29" t="e">
        <f t="shared" ref="BS4:BS38" si="14">IF(AT4&gt;0,"1","0")</f>
        <v>#NUM!</v>
      </c>
      <c r="BT4" s="29" t="e">
        <f t="shared" ref="BT4:BT38" si="15">IF(AU4&lt;0,"1","0")</f>
        <v>#NUM!</v>
      </c>
      <c r="BU4" s="29" t="e">
        <f>SUM(BR4+BS4+BT4)</f>
        <v>#NUM!</v>
      </c>
      <c r="BV4" s="29" t="e">
        <f t="shared" ref="BV4:BV38" si="16">IF(AY4&lt;-1,"1","0")</f>
        <v>#NUM!</v>
      </c>
      <c r="BW4" s="29" t="e">
        <f t="shared" ref="BW4:BW38" si="17">IF(AU4&gt;0,"1","0")</f>
        <v>#NUM!</v>
      </c>
      <c r="BX4" s="29" t="e">
        <f t="shared" ref="BX4:BX38" si="18">IF(AT4&lt;0,"1","0")</f>
        <v>#NUM!</v>
      </c>
      <c r="BY4" s="29" t="e">
        <f>SUM(BV4+BW4+BX4)</f>
        <v>#NUM!</v>
      </c>
      <c r="BZ4" s="29" t="e">
        <f t="shared" ref="BZ4:BZ38" si="19">IF(AX4&lt;-1,"1","0")</f>
        <v>#NUM!</v>
      </c>
      <c r="CA4" s="29" t="e">
        <f t="shared" ref="CA4:CA38" si="20">IF(AT4&lt;0,"1","0")</f>
        <v>#NUM!</v>
      </c>
      <c r="CB4" s="29" t="e">
        <f t="shared" ref="CB4:CB38" si="21">IF(AU4&lt;0,"1","0")</f>
        <v>#NUM!</v>
      </c>
      <c r="CC4" s="29" t="e">
        <f>SUM(BZ4+CA4+CB4)</f>
        <v>#NUM!</v>
      </c>
      <c r="CD4" s="29" t="e">
        <f t="shared" ref="CD4:CD38" si="22">IF(AX4&gt;1,"1","0")</f>
        <v>#NUM!</v>
      </c>
      <c r="CE4" s="29" t="e">
        <f t="shared" ref="CE4:CE38" si="23">IF(AU4&gt;0,"1","0")</f>
        <v>#NUM!</v>
      </c>
      <c r="CF4" s="29" t="e">
        <f t="shared" ref="CF4:CF38" si="24">IF(AT4&gt;0,"1","0")</f>
        <v>#NUM!</v>
      </c>
      <c r="CG4" s="29" t="e">
        <f>SUM(CD4+CE4+CF4)</f>
        <v>#NUM!</v>
      </c>
      <c r="CH4" s="29" t="e">
        <f t="shared" ref="CH4:CH38" si="25">IF(AT4&lt;-0.5,"1","0")</f>
        <v>#NUM!</v>
      </c>
      <c r="CI4" s="29" t="e">
        <f t="shared" ref="CI4:CI38" si="26">IF(AT4&gt;0.5,"1","0")</f>
        <v>#NUM!</v>
      </c>
      <c r="CJ4" s="29" t="e">
        <f t="shared" ref="CJ4:CJ38" si="27">IF(AU4&lt;-0.5,"1","0")</f>
        <v>#NUM!</v>
      </c>
      <c r="CK4" s="29" t="e">
        <f t="shared" ref="CK4:CK38" si="28">IF(AU4&gt;0.5,"1","0")</f>
        <v>#NUM!</v>
      </c>
      <c r="CL4" s="29" t="e">
        <f>SUM(CH4+CI4+CJ4+CK4)</f>
        <v>#NUM!</v>
      </c>
      <c r="CM4" s="1"/>
      <c r="CS4"/>
      <c r="CT4"/>
      <c r="CU4"/>
      <c r="CV4"/>
      <c r="CW4"/>
      <c r="CX4"/>
      <c r="CY4"/>
      <c r="CZ4"/>
      <c r="DA4"/>
    </row>
    <row r="5" spans="1:105">
      <c r="A5" s="1">
        <v>2</v>
      </c>
      <c r="B5" s="1"/>
      <c r="C5" s="8">
        <f t="shared" ref="C5:L5" si="29">COUNTIF(C60:C164,2)</f>
        <v>0</v>
      </c>
      <c r="D5" s="8">
        <f t="shared" si="29"/>
        <v>0</v>
      </c>
      <c r="E5" s="24">
        <f t="shared" si="29"/>
        <v>0</v>
      </c>
      <c r="F5" s="25">
        <f t="shared" si="29"/>
        <v>0</v>
      </c>
      <c r="G5" s="135">
        <f t="shared" si="29"/>
        <v>0</v>
      </c>
      <c r="H5" s="9">
        <f t="shared" si="29"/>
        <v>0</v>
      </c>
      <c r="I5" s="12">
        <f t="shared" si="29"/>
        <v>0</v>
      </c>
      <c r="J5" s="12">
        <f t="shared" si="29"/>
        <v>0</v>
      </c>
      <c r="K5" s="12">
        <f t="shared" si="29"/>
        <v>0</v>
      </c>
      <c r="L5" s="8">
        <f t="shared" si="29"/>
        <v>0</v>
      </c>
      <c r="O5" s="102">
        <f t="shared" ref="O5:O38" si="30">SUM(G5+F5+H5)</f>
        <v>0</v>
      </c>
      <c r="P5" s="103">
        <f t="shared" ref="P5:P38" si="31">SUM(F5)</f>
        <v>0</v>
      </c>
      <c r="Q5" s="103">
        <f t="shared" ref="Q5:Q38" si="32">SUM(H5)</f>
        <v>0</v>
      </c>
      <c r="R5" s="103">
        <f t="shared" ref="R5:R38" si="33">SUM(G5)</f>
        <v>0</v>
      </c>
      <c r="S5" s="18" t="e">
        <f t="shared" ref="S5:S38" si="34">IF(BM5&gt;1,"X"," ")</f>
        <v>#NUM!</v>
      </c>
      <c r="T5" s="18" t="e">
        <f t="shared" ref="T5:T38" si="35">IF(BD5&gt;1,"X"," ")</f>
        <v>#NUM!</v>
      </c>
      <c r="U5" s="18" t="e">
        <f t="shared" ref="U5:U38" si="36">IF(BF5&gt;1,"X"," ")</f>
        <v>#NUM!</v>
      </c>
      <c r="V5" s="18" t="e">
        <f t="shared" ref="V5:V38" si="37">IF(BE5&gt;1,"X"," ")</f>
        <v>#NUM!</v>
      </c>
      <c r="W5" s="3"/>
      <c r="X5" s="103">
        <f t="shared" ref="X5:X38" si="38">SUM(E5)</f>
        <v>0</v>
      </c>
      <c r="Y5" s="78" t="e">
        <f t="shared" ref="Y5:Y38" si="39">IF(BC5&gt;1,"X"," ")</f>
        <v>#NUM!</v>
      </c>
      <c r="Z5" s="72"/>
      <c r="AA5" s="94">
        <f t="shared" ref="AA5:AA38" si="40">B5</f>
        <v>0</v>
      </c>
      <c r="AC5" s="18">
        <f t="shared" ref="AC5:AC38" si="41">SUM(I5+J5+K5)</f>
        <v>0</v>
      </c>
      <c r="AD5" s="19">
        <f t="shared" ref="AD5:AD38" si="42">SUM(I5)</f>
        <v>0</v>
      </c>
      <c r="AE5" s="19">
        <f t="shared" ref="AE5:AE38" si="43">SUM(J5)</f>
        <v>0</v>
      </c>
      <c r="AF5" s="19">
        <f t="shared" ref="AF5:AF38" si="44">SUM(K5)</f>
        <v>0</v>
      </c>
      <c r="AG5" s="26" t="e">
        <f t="shared" ref="AG5:AG38" si="45">IF(BP5&gt;1,"X"," ")</f>
        <v>#NUM!</v>
      </c>
      <c r="AH5" s="26" t="e">
        <f t="shared" ref="AH5:AH38" si="46">IF(BG5&gt;1,"X"," ")</f>
        <v>#NUM!</v>
      </c>
      <c r="AI5" s="26" t="e">
        <f t="shared" ref="AI5:AI38" si="47">IF(BH5&gt;1,"X"," ")</f>
        <v>#NUM!</v>
      </c>
      <c r="AJ5" s="18" t="e">
        <f t="shared" ref="AJ5:AJ38" si="48">IF(BI5&gt;1,"X"," ")</f>
        <v>#NUM!</v>
      </c>
      <c r="AL5" s="26" t="e">
        <f t="shared" ref="AL5:AL38" si="49">IF(BU5=3,"X"," ")</f>
        <v>#NUM!</v>
      </c>
      <c r="AM5" s="26" t="e">
        <f t="shared" ref="AM5:AM38" si="50">IF(BY5=3,"X"," ")</f>
        <v>#NUM!</v>
      </c>
      <c r="AN5" s="26" t="e">
        <f t="shared" ref="AN5:AN38" si="51">IF(CC5=3,"X"," ")</f>
        <v>#NUM!</v>
      </c>
      <c r="AO5" s="26" t="e">
        <f t="shared" ref="AO5:AO38" si="52">IF(CG5=3,"X"," ")</f>
        <v>#NUM!</v>
      </c>
      <c r="AP5" s="26" t="e">
        <f t="shared" ref="AP5:AP38" si="53">IF(CL5=0,"X"," ")</f>
        <v>#NUM!</v>
      </c>
      <c r="AQ5" s="19">
        <f t="shared" ref="AQ5:AQ38" si="54">SUM(C5)</f>
        <v>0</v>
      </c>
      <c r="AR5" s="19">
        <f t="shared" ref="AR5:AR38" si="55">SUM(D5)</f>
        <v>0</v>
      </c>
      <c r="AT5" s="23" t="e">
        <f>STANDARDIZE(C5,C41,C42)</f>
        <v>#NUM!</v>
      </c>
      <c r="AU5" s="23" t="e">
        <f>STANDARDIZE(D5,D41,D42)</f>
        <v>#NUM!</v>
      </c>
      <c r="AV5" s="27">
        <f t="shared" ref="AV5:AV38" si="56">SUM(C5:D5)</f>
        <v>0</v>
      </c>
      <c r="AW5" s="27">
        <f t="shared" ref="AW5:AW38" si="57">SUM(C5-D5)</f>
        <v>0</v>
      </c>
      <c r="AX5" s="23" t="e">
        <f>STANDARDIZE(AV5,AV41,AV42)</f>
        <v>#NUM!</v>
      </c>
      <c r="AY5" s="23" t="e">
        <f>STANDARDIZE(AW5,AW41,AW42)</f>
        <v>#NUM!</v>
      </c>
      <c r="AZ5" s="1"/>
      <c r="BA5" s="23" t="e">
        <f t="shared" ref="BA5:BJ5" si="58">STANDARDIZE(C5,C41,C42)</f>
        <v>#NUM!</v>
      </c>
      <c r="BB5" s="23" t="e">
        <f t="shared" si="58"/>
        <v>#NUM!</v>
      </c>
      <c r="BC5" s="23" t="e">
        <f t="shared" si="58"/>
        <v>#NUM!</v>
      </c>
      <c r="BD5" s="23" t="e">
        <f t="shared" si="58"/>
        <v>#NUM!</v>
      </c>
      <c r="BE5" s="23" t="e">
        <f t="shared" si="58"/>
        <v>#NUM!</v>
      </c>
      <c r="BF5" s="23" t="e">
        <f t="shared" si="58"/>
        <v>#NUM!</v>
      </c>
      <c r="BG5" s="23" t="e">
        <f t="shared" si="58"/>
        <v>#NUM!</v>
      </c>
      <c r="BH5" s="23" t="e">
        <f t="shared" si="58"/>
        <v>#NUM!</v>
      </c>
      <c r="BI5" s="23" t="e">
        <f t="shared" si="58"/>
        <v>#NUM!</v>
      </c>
      <c r="BJ5" s="23" t="e">
        <f t="shared" si="58"/>
        <v>#NUM!</v>
      </c>
      <c r="BK5" s="1"/>
      <c r="BL5" s="23">
        <f t="shared" ref="BL5:BL38" si="59">SUM(F5+G5+H5)</f>
        <v>0</v>
      </c>
      <c r="BM5" s="23" t="e">
        <f>STANDARDIZE(BL5,BL41,BL42)</f>
        <v>#NUM!</v>
      </c>
      <c r="BN5" s="23"/>
      <c r="BO5" s="28">
        <f t="shared" si="12"/>
        <v>0</v>
      </c>
      <c r="BP5" s="23" t="e">
        <f>STANDARDIZE(BO5,BO41,BO42)</f>
        <v>#NUM!</v>
      </c>
      <c r="BQ5" s="1"/>
      <c r="BR5" s="29" t="e">
        <f t="shared" si="13"/>
        <v>#NUM!</v>
      </c>
      <c r="BS5" s="29" t="e">
        <f t="shared" si="14"/>
        <v>#NUM!</v>
      </c>
      <c r="BT5" s="29" t="e">
        <f t="shared" si="15"/>
        <v>#NUM!</v>
      </c>
      <c r="BU5" s="29" t="e">
        <f t="shared" ref="BU5:BU38" si="60">SUM(BR5+BS5+BT5)</f>
        <v>#NUM!</v>
      </c>
      <c r="BV5" s="29" t="e">
        <f t="shared" si="16"/>
        <v>#NUM!</v>
      </c>
      <c r="BW5" s="29" t="e">
        <f t="shared" si="17"/>
        <v>#NUM!</v>
      </c>
      <c r="BX5" s="29" t="e">
        <f t="shared" si="18"/>
        <v>#NUM!</v>
      </c>
      <c r="BY5" s="29" t="e">
        <f t="shared" ref="BY5:BY38" si="61">SUM(BV5+BW5+BX5)</f>
        <v>#NUM!</v>
      </c>
      <c r="BZ5" s="29" t="e">
        <f t="shared" si="19"/>
        <v>#NUM!</v>
      </c>
      <c r="CA5" s="29" t="e">
        <f t="shared" si="20"/>
        <v>#NUM!</v>
      </c>
      <c r="CB5" s="29" t="e">
        <f t="shared" si="21"/>
        <v>#NUM!</v>
      </c>
      <c r="CC5" s="29" t="e">
        <f t="shared" ref="CC5:CC38" si="62">SUM(BZ5+CA5+CB5)</f>
        <v>#NUM!</v>
      </c>
      <c r="CD5" s="29" t="e">
        <f t="shared" si="22"/>
        <v>#NUM!</v>
      </c>
      <c r="CE5" s="29" t="e">
        <f t="shared" si="23"/>
        <v>#NUM!</v>
      </c>
      <c r="CF5" s="29" t="e">
        <f t="shared" si="24"/>
        <v>#NUM!</v>
      </c>
      <c r="CG5" s="29" t="e">
        <f t="shared" ref="CG5:CG38" si="63">SUM(CD5+CE5+CF5)</f>
        <v>#NUM!</v>
      </c>
      <c r="CH5" s="29" t="e">
        <f t="shared" si="25"/>
        <v>#NUM!</v>
      </c>
      <c r="CI5" s="29" t="e">
        <f t="shared" si="26"/>
        <v>#NUM!</v>
      </c>
      <c r="CJ5" s="29" t="e">
        <f t="shared" si="27"/>
        <v>#NUM!</v>
      </c>
      <c r="CK5" s="29" t="e">
        <f t="shared" si="28"/>
        <v>#NUM!</v>
      </c>
      <c r="CL5" s="29" t="e">
        <f t="shared" ref="CL5:CL38" si="64">SUM(CH5+CI5+CJ5+CK5)</f>
        <v>#NUM!</v>
      </c>
      <c r="CM5" s="1"/>
      <c r="CS5"/>
      <c r="CT5"/>
      <c r="CU5"/>
      <c r="CV5"/>
      <c r="CW5"/>
      <c r="CX5"/>
      <c r="CY5"/>
      <c r="CZ5"/>
      <c r="DA5"/>
    </row>
    <row r="6" spans="1:105">
      <c r="A6" s="1">
        <v>3</v>
      </c>
      <c r="B6" s="1"/>
      <c r="C6" s="8">
        <f t="shared" ref="C6:L6" si="65">COUNTIF(C60:C164,3)</f>
        <v>0</v>
      </c>
      <c r="D6" s="8">
        <f t="shared" si="65"/>
        <v>0</v>
      </c>
      <c r="E6" s="24">
        <f t="shared" si="65"/>
        <v>0</v>
      </c>
      <c r="F6" s="25">
        <f t="shared" si="65"/>
        <v>0</v>
      </c>
      <c r="G6" s="135">
        <f t="shared" si="65"/>
        <v>0</v>
      </c>
      <c r="H6" s="9">
        <f t="shared" si="65"/>
        <v>0</v>
      </c>
      <c r="I6" s="12">
        <f t="shared" si="65"/>
        <v>0</v>
      </c>
      <c r="J6" s="12">
        <f t="shared" si="65"/>
        <v>0</v>
      </c>
      <c r="K6" s="12">
        <f t="shared" si="65"/>
        <v>0</v>
      </c>
      <c r="L6" s="8">
        <f t="shared" si="65"/>
        <v>0</v>
      </c>
      <c r="O6" s="102">
        <f t="shared" si="30"/>
        <v>0</v>
      </c>
      <c r="P6" s="103">
        <f t="shared" si="31"/>
        <v>0</v>
      </c>
      <c r="Q6" s="103">
        <f t="shared" si="32"/>
        <v>0</v>
      </c>
      <c r="R6" s="103">
        <f t="shared" si="33"/>
        <v>0</v>
      </c>
      <c r="S6" s="18" t="e">
        <f t="shared" si="34"/>
        <v>#NUM!</v>
      </c>
      <c r="T6" s="18" t="e">
        <f t="shared" si="35"/>
        <v>#NUM!</v>
      </c>
      <c r="U6" s="18" t="e">
        <f t="shared" si="36"/>
        <v>#NUM!</v>
      </c>
      <c r="V6" s="18" t="e">
        <f t="shared" si="37"/>
        <v>#NUM!</v>
      </c>
      <c r="W6" s="3"/>
      <c r="X6" s="103">
        <f t="shared" si="38"/>
        <v>0</v>
      </c>
      <c r="Y6" s="78" t="e">
        <f t="shared" si="39"/>
        <v>#NUM!</v>
      </c>
      <c r="Z6" s="72"/>
      <c r="AA6" s="94">
        <f t="shared" si="40"/>
        <v>0</v>
      </c>
      <c r="AC6" s="18">
        <f t="shared" si="41"/>
        <v>0</v>
      </c>
      <c r="AD6" s="19">
        <f t="shared" si="42"/>
        <v>0</v>
      </c>
      <c r="AE6" s="19">
        <f t="shared" si="43"/>
        <v>0</v>
      </c>
      <c r="AF6" s="19">
        <f t="shared" si="44"/>
        <v>0</v>
      </c>
      <c r="AG6" s="26" t="e">
        <f t="shared" si="45"/>
        <v>#NUM!</v>
      </c>
      <c r="AH6" s="26" t="e">
        <f t="shared" si="46"/>
        <v>#NUM!</v>
      </c>
      <c r="AI6" s="26" t="e">
        <f t="shared" si="47"/>
        <v>#NUM!</v>
      </c>
      <c r="AJ6" s="18" t="e">
        <f t="shared" si="48"/>
        <v>#NUM!</v>
      </c>
      <c r="AL6" s="26" t="e">
        <f t="shared" si="49"/>
        <v>#NUM!</v>
      </c>
      <c r="AM6" s="26" t="e">
        <f t="shared" si="50"/>
        <v>#NUM!</v>
      </c>
      <c r="AN6" s="26" t="e">
        <f t="shared" si="51"/>
        <v>#NUM!</v>
      </c>
      <c r="AO6" s="26" t="e">
        <f t="shared" si="52"/>
        <v>#NUM!</v>
      </c>
      <c r="AP6" s="26" t="e">
        <f t="shared" si="53"/>
        <v>#NUM!</v>
      </c>
      <c r="AQ6" s="19">
        <f t="shared" si="54"/>
        <v>0</v>
      </c>
      <c r="AR6" s="19">
        <f t="shared" si="55"/>
        <v>0</v>
      </c>
      <c r="AT6" s="23" t="e">
        <f>STANDARDIZE(C6,C41,C42)</f>
        <v>#NUM!</v>
      </c>
      <c r="AU6" s="23" t="e">
        <f>STANDARDIZE(D6,D41,D42)</f>
        <v>#NUM!</v>
      </c>
      <c r="AV6" s="27">
        <f t="shared" si="56"/>
        <v>0</v>
      </c>
      <c r="AW6" s="27">
        <f t="shared" si="57"/>
        <v>0</v>
      </c>
      <c r="AX6" s="23" t="e">
        <f>STANDARDIZE(AV6,AV41,AV42)</f>
        <v>#NUM!</v>
      </c>
      <c r="AY6" s="23" t="e">
        <f>STANDARDIZE(AW6,AW41,AW42)</f>
        <v>#NUM!</v>
      </c>
      <c r="AZ6" s="1"/>
      <c r="BA6" s="23" t="e">
        <f t="shared" ref="BA6:BJ6" si="66">STANDARDIZE(C6,C41,C42)</f>
        <v>#NUM!</v>
      </c>
      <c r="BB6" s="23" t="e">
        <f t="shared" si="66"/>
        <v>#NUM!</v>
      </c>
      <c r="BC6" s="23" t="e">
        <f t="shared" si="66"/>
        <v>#NUM!</v>
      </c>
      <c r="BD6" s="23" t="e">
        <f t="shared" si="66"/>
        <v>#NUM!</v>
      </c>
      <c r="BE6" s="23" t="e">
        <f t="shared" si="66"/>
        <v>#NUM!</v>
      </c>
      <c r="BF6" s="23" t="e">
        <f t="shared" si="66"/>
        <v>#NUM!</v>
      </c>
      <c r="BG6" s="23" t="e">
        <f t="shared" si="66"/>
        <v>#NUM!</v>
      </c>
      <c r="BH6" s="23" t="e">
        <f t="shared" si="66"/>
        <v>#NUM!</v>
      </c>
      <c r="BI6" s="23" t="e">
        <f t="shared" si="66"/>
        <v>#NUM!</v>
      </c>
      <c r="BJ6" s="23" t="e">
        <f t="shared" si="66"/>
        <v>#NUM!</v>
      </c>
      <c r="BK6" s="1"/>
      <c r="BL6" s="23">
        <f t="shared" si="59"/>
        <v>0</v>
      </c>
      <c r="BM6" s="23" t="e">
        <f>STANDARDIZE(BL6,BL41,BL42)</f>
        <v>#NUM!</v>
      </c>
      <c r="BN6" s="23"/>
      <c r="BO6" s="28">
        <f t="shared" si="12"/>
        <v>0</v>
      </c>
      <c r="BP6" s="23" t="e">
        <f>STANDARDIZE(BO6,BO41,BO42)</f>
        <v>#NUM!</v>
      </c>
      <c r="BQ6" s="1"/>
      <c r="BR6" s="29" t="e">
        <f t="shared" si="13"/>
        <v>#NUM!</v>
      </c>
      <c r="BS6" s="29" t="e">
        <f t="shared" si="14"/>
        <v>#NUM!</v>
      </c>
      <c r="BT6" s="29" t="e">
        <f t="shared" si="15"/>
        <v>#NUM!</v>
      </c>
      <c r="BU6" s="29" t="e">
        <f t="shared" si="60"/>
        <v>#NUM!</v>
      </c>
      <c r="BV6" s="29" t="e">
        <f t="shared" si="16"/>
        <v>#NUM!</v>
      </c>
      <c r="BW6" s="29" t="e">
        <f t="shared" si="17"/>
        <v>#NUM!</v>
      </c>
      <c r="BX6" s="29" t="e">
        <f t="shared" si="18"/>
        <v>#NUM!</v>
      </c>
      <c r="BY6" s="29" t="e">
        <f t="shared" si="61"/>
        <v>#NUM!</v>
      </c>
      <c r="BZ6" s="29" t="e">
        <f t="shared" si="19"/>
        <v>#NUM!</v>
      </c>
      <c r="CA6" s="29" t="e">
        <f t="shared" si="20"/>
        <v>#NUM!</v>
      </c>
      <c r="CB6" s="29" t="e">
        <f t="shared" si="21"/>
        <v>#NUM!</v>
      </c>
      <c r="CC6" s="29" t="e">
        <f t="shared" si="62"/>
        <v>#NUM!</v>
      </c>
      <c r="CD6" s="29" t="e">
        <f t="shared" si="22"/>
        <v>#NUM!</v>
      </c>
      <c r="CE6" s="29" t="e">
        <f t="shared" si="23"/>
        <v>#NUM!</v>
      </c>
      <c r="CF6" s="29" t="e">
        <f t="shared" si="24"/>
        <v>#NUM!</v>
      </c>
      <c r="CG6" s="29" t="e">
        <f t="shared" si="63"/>
        <v>#NUM!</v>
      </c>
      <c r="CH6" s="29" t="e">
        <f t="shared" si="25"/>
        <v>#NUM!</v>
      </c>
      <c r="CI6" s="29" t="e">
        <f t="shared" si="26"/>
        <v>#NUM!</v>
      </c>
      <c r="CJ6" s="29" t="e">
        <f t="shared" si="27"/>
        <v>#NUM!</v>
      </c>
      <c r="CK6" s="29" t="e">
        <f t="shared" si="28"/>
        <v>#NUM!</v>
      </c>
      <c r="CL6" s="29" t="e">
        <f t="shared" si="64"/>
        <v>#NUM!</v>
      </c>
      <c r="CM6" s="1"/>
      <c r="CS6"/>
      <c r="CT6"/>
      <c r="CU6"/>
      <c r="CV6"/>
      <c r="CW6"/>
      <c r="CX6"/>
      <c r="CY6"/>
      <c r="CZ6"/>
      <c r="DA6"/>
    </row>
    <row r="7" spans="1:105">
      <c r="A7" s="1">
        <v>4</v>
      </c>
      <c r="B7" s="1"/>
      <c r="C7" s="8">
        <f t="shared" ref="C7:L7" si="67">COUNTIF(C60:C164,4)</f>
        <v>0</v>
      </c>
      <c r="D7" s="8">
        <f t="shared" si="67"/>
        <v>0</v>
      </c>
      <c r="E7" s="24">
        <f t="shared" si="67"/>
        <v>0</v>
      </c>
      <c r="F7" s="25">
        <f t="shared" si="67"/>
        <v>0</v>
      </c>
      <c r="G7" s="135">
        <f t="shared" si="67"/>
        <v>0</v>
      </c>
      <c r="H7" s="9">
        <f t="shared" si="67"/>
        <v>0</v>
      </c>
      <c r="I7" s="12">
        <f t="shared" si="67"/>
        <v>0</v>
      </c>
      <c r="J7" s="12">
        <f t="shared" si="67"/>
        <v>0</v>
      </c>
      <c r="K7" s="12">
        <f t="shared" si="67"/>
        <v>0</v>
      </c>
      <c r="L7" s="8">
        <f t="shared" si="67"/>
        <v>0</v>
      </c>
      <c r="O7" s="102">
        <f t="shared" si="30"/>
        <v>0</v>
      </c>
      <c r="P7" s="103">
        <f t="shared" si="31"/>
        <v>0</v>
      </c>
      <c r="Q7" s="103">
        <f t="shared" si="32"/>
        <v>0</v>
      </c>
      <c r="R7" s="103">
        <f t="shared" si="33"/>
        <v>0</v>
      </c>
      <c r="S7" s="18" t="e">
        <f t="shared" si="34"/>
        <v>#NUM!</v>
      </c>
      <c r="T7" s="18" t="e">
        <f t="shared" si="35"/>
        <v>#NUM!</v>
      </c>
      <c r="U7" s="18" t="e">
        <f t="shared" si="36"/>
        <v>#NUM!</v>
      </c>
      <c r="V7" s="18" t="e">
        <f t="shared" si="37"/>
        <v>#NUM!</v>
      </c>
      <c r="W7" s="3"/>
      <c r="X7" s="103">
        <f t="shared" si="38"/>
        <v>0</v>
      </c>
      <c r="Y7" s="78" t="e">
        <f t="shared" si="39"/>
        <v>#NUM!</v>
      </c>
      <c r="Z7" s="72"/>
      <c r="AA7" s="94">
        <f t="shared" si="40"/>
        <v>0</v>
      </c>
      <c r="AC7" s="18">
        <f t="shared" si="41"/>
        <v>0</v>
      </c>
      <c r="AD7" s="19">
        <f t="shared" si="42"/>
        <v>0</v>
      </c>
      <c r="AE7" s="19">
        <f t="shared" si="43"/>
        <v>0</v>
      </c>
      <c r="AF7" s="19">
        <f t="shared" si="44"/>
        <v>0</v>
      </c>
      <c r="AG7" s="26" t="e">
        <f t="shared" si="45"/>
        <v>#NUM!</v>
      </c>
      <c r="AH7" s="26" t="e">
        <f t="shared" si="46"/>
        <v>#NUM!</v>
      </c>
      <c r="AI7" s="26" t="e">
        <f t="shared" si="47"/>
        <v>#NUM!</v>
      </c>
      <c r="AJ7" s="18" t="e">
        <f t="shared" si="48"/>
        <v>#NUM!</v>
      </c>
      <c r="AL7" s="26" t="e">
        <f t="shared" si="49"/>
        <v>#NUM!</v>
      </c>
      <c r="AM7" s="26" t="e">
        <f t="shared" si="50"/>
        <v>#NUM!</v>
      </c>
      <c r="AN7" s="26" t="e">
        <f t="shared" si="51"/>
        <v>#NUM!</v>
      </c>
      <c r="AO7" s="26" t="e">
        <f t="shared" si="52"/>
        <v>#NUM!</v>
      </c>
      <c r="AP7" s="26" t="e">
        <f t="shared" si="53"/>
        <v>#NUM!</v>
      </c>
      <c r="AQ7" s="19">
        <f t="shared" si="54"/>
        <v>0</v>
      </c>
      <c r="AR7" s="19">
        <f t="shared" si="55"/>
        <v>0</v>
      </c>
      <c r="AT7" s="23" t="e">
        <f>STANDARDIZE(C7,C41,C42)</f>
        <v>#NUM!</v>
      </c>
      <c r="AU7" s="23" t="e">
        <f>STANDARDIZE(D7,D41,D42)</f>
        <v>#NUM!</v>
      </c>
      <c r="AV7" s="27">
        <f t="shared" si="56"/>
        <v>0</v>
      </c>
      <c r="AW7" s="27">
        <f t="shared" si="57"/>
        <v>0</v>
      </c>
      <c r="AX7" s="23" t="e">
        <f>STANDARDIZE(AV7,AV41,AV42)</f>
        <v>#NUM!</v>
      </c>
      <c r="AY7" s="23" t="e">
        <f>STANDARDIZE(AW7,AW41,AW42)</f>
        <v>#NUM!</v>
      </c>
      <c r="AZ7" s="1"/>
      <c r="BA7" s="23" t="e">
        <f t="shared" ref="BA7:BJ7" si="68">STANDARDIZE(C7,C41,C42)</f>
        <v>#NUM!</v>
      </c>
      <c r="BB7" s="23" t="e">
        <f t="shared" si="68"/>
        <v>#NUM!</v>
      </c>
      <c r="BC7" s="23" t="e">
        <f t="shared" si="68"/>
        <v>#NUM!</v>
      </c>
      <c r="BD7" s="23" t="e">
        <f t="shared" si="68"/>
        <v>#NUM!</v>
      </c>
      <c r="BE7" s="23" t="e">
        <f t="shared" si="68"/>
        <v>#NUM!</v>
      </c>
      <c r="BF7" s="23" t="e">
        <f t="shared" si="68"/>
        <v>#NUM!</v>
      </c>
      <c r="BG7" s="23" t="e">
        <f t="shared" si="68"/>
        <v>#NUM!</v>
      </c>
      <c r="BH7" s="23" t="e">
        <f t="shared" si="68"/>
        <v>#NUM!</v>
      </c>
      <c r="BI7" s="23" t="e">
        <f t="shared" si="68"/>
        <v>#NUM!</v>
      </c>
      <c r="BJ7" s="23" t="e">
        <f t="shared" si="68"/>
        <v>#NUM!</v>
      </c>
      <c r="BK7" s="1"/>
      <c r="BL7" s="23">
        <f t="shared" si="59"/>
        <v>0</v>
      </c>
      <c r="BM7" s="23" t="e">
        <f>STANDARDIZE(BL7,BL41,BL42)</f>
        <v>#NUM!</v>
      </c>
      <c r="BN7" s="23"/>
      <c r="BO7" s="28">
        <f t="shared" si="12"/>
        <v>0</v>
      </c>
      <c r="BP7" s="23" t="e">
        <f>STANDARDIZE(BO7,BO41,BO42)</f>
        <v>#NUM!</v>
      </c>
      <c r="BQ7" s="1"/>
      <c r="BR7" s="29" t="e">
        <f t="shared" si="13"/>
        <v>#NUM!</v>
      </c>
      <c r="BS7" s="29" t="e">
        <f t="shared" si="14"/>
        <v>#NUM!</v>
      </c>
      <c r="BT7" s="29" t="e">
        <f t="shared" si="15"/>
        <v>#NUM!</v>
      </c>
      <c r="BU7" s="29" t="e">
        <f t="shared" si="60"/>
        <v>#NUM!</v>
      </c>
      <c r="BV7" s="29" t="e">
        <f t="shared" si="16"/>
        <v>#NUM!</v>
      </c>
      <c r="BW7" s="29" t="e">
        <f t="shared" si="17"/>
        <v>#NUM!</v>
      </c>
      <c r="BX7" s="29" t="e">
        <f t="shared" si="18"/>
        <v>#NUM!</v>
      </c>
      <c r="BY7" s="29" t="e">
        <f t="shared" si="61"/>
        <v>#NUM!</v>
      </c>
      <c r="BZ7" s="29" t="e">
        <f t="shared" si="19"/>
        <v>#NUM!</v>
      </c>
      <c r="CA7" s="29" t="e">
        <f t="shared" si="20"/>
        <v>#NUM!</v>
      </c>
      <c r="CB7" s="29" t="e">
        <f t="shared" si="21"/>
        <v>#NUM!</v>
      </c>
      <c r="CC7" s="29" t="e">
        <f t="shared" si="62"/>
        <v>#NUM!</v>
      </c>
      <c r="CD7" s="29" t="e">
        <f t="shared" si="22"/>
        <v>#NUM!</v>
      </c>
      <c r="CE7" s="29" t="e">
        <f t="shared" si="23"/>
        <v>#NUM!</v>
      </c>
      <c r="CF7" s="29" t="e">
        <f t="shared" si="24"/>
        <v>#NUM!</v>
      </c>
      <c r="CG7" s="29" t="e">
        <f t="shared" si="63"/>
        <v>#NUM!</v>
      </c>
      <c r="CH7" s="29" t="e">
        <f t="shared" si="25"/>
        <v>#NUM!</v>
      </c>
      <c r="CI7" s="29" t="e">
        <f t="shared" si="26"/>
        <v>#NUM!</v>
      </c>
      <c r="CJ7" s="29" t="e">
        <f t="shared" si="27"/>
        <v>#NUM!</v>
      </c>
      <c r="CK7" s="29" t="e">
        <f t="shared" si="28"/>
        <v>#NUM!</v>
      </c>
      <c r="CL7" s="29" t="e">
        <f t="shared" si="64"/>
        <v>#NUM!</v>
      </c>
      <c r="CM7" s="1"/>
      <c r="CS7"/>
      <c r="CT7"/>
      <c r="CU7"/>
      <c r="CV7"/>
      <c r="CW7"/>
      <c r="CX7"/>
      <c r="CY7"/>
      <c r="CZ7"/>
      <c r="DA7"/>
    </row>
    <row r="8" spans="1:105">
      <c r="A8" s="1">
        <v>5</v>
      </c>
      <c r="B8" s="1"/>
      <c r="C8" s="8">
        <f t="shared" ref="C8:L8" si="69">COUNTIF(C60:C164,5)</f>
        <v>0</v>
      </c>
      <c r="D8" s="8">
        <f t="shared" si="69"/>
        <v>0</v>
      </c>
      <c r="E8" s="24">
        <f t="shared" si="69"/>
        <v>0</v>
      </c>
      <c r="F8" s="25">
        <f t="shared" si="69"/>
        <v>0</v>
      </c>
      <c r="G8" s="135">
        <f t="shared" si="69"/>
        <v>0</v>
      </c>
      <c r="H8" s="9">
        <f t="shared" si="69"/>
        <v>0</v>
      </c>
      <c r="I8" s="12">
        <f t="shared" si="69"/>
        <v>0</v>
      </c>
      <c r="J8" s="12">
        <f t="shared" si="69"/>
        <v>0</v>
      </c>
      <c r="K8" s="12">
        <f t="shared" si="69"/>
        <v>0</v>
      </c>
      <c r="L8" s="8">
        <f t="shared" si="69"/>
        <v>0</v>
      </c>
      <c r="O8" s="102">
        <f t="shared" si="30"/>
        <v>0</v>
      </c>
      <c r="P8" s="103">
        <f t="shared" si="31"/>
        <v>0</v>
      </c>
      <c r="Q8" s="103">
        <f t="shared" si="32"/>
        <v>0</v>
      </c>
      <c r="R8" s="103">
        <f t="shared" si="33"/>
        <v>0</v>
      </c>
      <c r="S8" s="18" t="e">
        <f t="shared" si="34"/>
        <v>#NUM!</v>
      </c>
      <c r="T8" s="18" t="e">
        <f t="shared" si="35"/>
        <v>#NUM!</v>
      </c>
      <c r="U8" s="18" t="e">
        <f t="shared" si="36"/>
        <v>#NUM!</v>
      </c>
      <c r="V8" s="18" t="e">
        <f t="shared" si="37"/>
        <v>#NUM!</v>
      </c>
      <c r="W8" s="3"/>
      <c r="X8" s="103">
        <f t="shared" si="38"/>
        <v>0</v>
      </c>
      <c r="Y8" s="78" t="e">
        <f t="shared" si="39"/>
        <v>#NUM!</v>
      </c>
      <c r="Z8" s="72"/>
      <c r="AA8" s="94">
        <f t="shared" si="40"/>
        <v>0</v>
      </c>
      <c r="AC8" s="18">
        <f t="shared" si="41"/>
        <v>0</v>
      </c>
      <c r="AD8" s="19">
        <f t="shared" si="42"/>
        <v>0</v>
      </c>
      <c r="AE8" s="19">
        <f t="shared" si="43"/>
        <v>0</v>
      </c>
      <c r="AF8" s="19">
        <f t="shared" si="44"/>
        <v>0</v>
      </c>
      <c r="AG8" s="26" t="e">
        <f t="shared" si="45"/>
        <v>#NUM!</v>
      </c>
      <c r="AH8" s="26" t="e">
        <f t="shared" si="46"/>
        <v>#NUM!</v>
      </c>
      <c r="AI8" s="26" t="e">
        <f t="shared" si="47"/>
        <v>#NUM!</v>
      </c>
      <c r="AJ8" s="18" t="e">
        <f t="shared" si="48"/>
        <v>#NUM!</v>
      </c>
      <c r="AL8" s="26" t="e">
        <f t="shared" si="49"/>
        <v>#NUM!</v>
      </c>
      <c r="AM8" s="26" t="e">
        <f t="shared" si="50"/>
        <v>#NUM!</v>
      </c>
      <c r="AN8" s="26" t="e">
        <f t="shared" si="51"/>
        <v>#NUM!</v>
      </c>
      <c r="AO8" s="26" t="e">
        <f t="shared" si="52"/>
        <v>#NUM!</v>
      </c>
      <c r="AP8" s="26" t="e">
        <f t="shared" si="53"/>
        <v>#NUM!</v>
      </c>
      <c r="AQ8" s="19">
        <f t="shared" si="54"/>
        <v>0</v>
      </c>
      <c r="AR8" s="19">
        <f t="shared" si="55"/>
        <v>0</v>
      </c>
      <c r="AT8" s="23" t="e">
        <f>STANDARDIZE(C8,C41,C42)</f>
        <v>#NUM!</v>
      </c>
      <c r="AU8" s="23" t="e">
        <f>STANDARDIZE(D8,D41,D42)</f>
        <v>#NUM!</v>
      </c>
      <c r="AV8" s="27">
        <f t="shared" si="56"/>
        <v>0</v>
      </c>
      <c r="AW8" s="27">
        <f t="shared" si="57"/>
        <v>0</v>
      </c>
      <c r="AX8" s="23" t="e">
        <f>STANDARDIZE(AV8,AV41,AV42)</f>
        <v>#NUM!</v>
      </c>
      <c r="AY8" s="23" t="e">
        <f>STANDARDIZE(AW8,AW41,AW42)</f>
        <v>#NUM!</v>
      </c>
      <c r="AZ8" s="1"/>
      <c r="BA8" s="23" t="e">
        <f t="shared" ref="BA8:BJ8" si="70">STANDARDIZE(C8,C41,C42)</f>
        <v>#NUM!</v>
      </c>
      <c r="BB8" s="23" t="e">
        <f t="shared" si="70"/>
        <v>#NUM!</v>
      </c>
      <c r="BC8" s="23" t="e">
        <f t="shared" si="70"/>
        <v>#NUM!</v>
      </c>
      <c r="BD8" s="23" t="e">
        <f t="shared" si="70"/>
        <v>#NUM!</v>
      </c>
      <c r="BE8" s="23" t="e">
        <f t="shared" si="70"/>
        <v>#NUM!</v>
      </c>
      <c r="BF8" s="23" t="e">
        <f t="shared" si="70"/>
        <v>#NUM!</v>
      </c>
      <c r="BG8" s="23" t="e">
        <f t="shared" si="70"/>
        <v>#NUM!</v>
      </c>
      <c r="BH8" s="23" t="e">
        <f t="shared" si="70"/>
        <v>#NUM!</v>
      </c>
      <c r="BI8" s="23" t="e">
        <f t="shared" si="70"/>
        <v>#NUM!</v>
      </c>
      <c r="BJ8" s="23" t="e">
        <f t="shared" si="70"/>
        <v>#NUM!</v>
      </c>
      <c r="BK8" s="1"/>
      <c r="BL8" s="23">
        <f t="shared" si="59"/>
        <v>0</v>
      </c>
      <c r="BM8" s="23" t="e">
        <f>STANDARDIZE(BL8,BL41,BL42)</f>
        <v>#NUM!</v>
      </c>
      <c r="BN8" s="23"/>
      <c r="BO8" s="28">
        <f t="shared" si="12"/>
        <v>0</v>
      </c>
      <c r="BP8" s="23" t="e">
        <f>STANDARDIZE(BO8,BO41,BO42)</f>
        <v>#NUM!</v>
      </c>
      <c r="BQ8" s="1"/>
      <c r="BR8" s="29" t="e">
        <f t="shared" si="13"/>
        <v>#NUM!</v>
      </c>
      <c r="BS8" s="29" t="e">
        <f t="shared" si="14"/>
        <v>#NUM!</v>
      </c>
      <c r="BT8" s="29" t="e">
        <f t="shared" si="15"/>
        <v>#NUM!</v>
      </c>
      <c r="BU8" s="29" t="e">
        <f t="shared" si="60"/>
        <v>#NUM!</v>
      </c>
      <c r="BV8" s="29" t="e">
        <f t="shared" si="16"/>
        <v>#NUM!</v>
      </c>
      <c r="BW8" s="29" t="e">
        <f t="shared" si="17"/>
        <v>#NUM!</v>
      </c>
      <c r="BX8" s="29" t="e">
        <f t="shared" si="18"/>
        <v>#NUM!</v>
      </c>
      <c r="BY8" s="29" t="e">
        <f t="shared" si="61"/>
        <v>#NUM!</v>
      </c>
      <c r="BZ8" s="29" t="e">
        <f t="shared" si="19"/>
        <v>#NUM!</v>
      </c>
      <c r="CA8" s="29" t="e">
        <f t="shared" si="20"/>
        <v>#NUM!</v>
      </c>
      <c r="CB8" s="29" t="e">
        <f t="shared" si="21"/>
        <v>#NUM!</v>
      </c>
      <c r="CC8" s="29" t="e">
        <f t="shared" si="62"/>
        <v>#NUM!</v>
      </c>
      <c r="CD8" s="29" t="e">
        <f t="shared" si="22"/>
        <v>#NUM!</v>
      </c>
      <c r="CE8" s="29" t="e">
        <f t="shared" si="23"/>
        <v>#NUM!</v>
      </c>
      <c r="CF8" s="29" t="e">
        <f t="shared" si="24"/>
        <v>#NUM!</v>
      </c>
      <c r="CG8" s="29" t="e">
        <f t="shared" si="63"/>
        <v>#NUM!</v>
      </c>
      <c r="CH8" s="29" t="e">
        <f t="shared" si="25"/>
        <v>#NUM!</v>
      </c>
      <c r="CI8" s="29" t="e">
        <f t="shared" si="26"/>
        <v>#NUM!</v>
      </c>
      <c r="CJ8" s="29" t="e">
        <f t="shared" si="27"/>
        <v>#NUM!</v>
      </c>
      <c r="CK8" s="29" t="e">
        <f t="shared" si="28"/>
        <v>#NUM!</v>
      </c>
      <c r="CL8" s="29" t="e">
        <f t="shared" si="64"/>
        <v>#NUM!</v>
      </c>
      <c r="CM8" s="1"/>
      <c r="CS8"/>
      <c r="CT8"/>
      <c r="CU8"/>
      <c r="CV8"/>
      <c r="CW8"/>
      <c r="CX8"/>
      <c r="CY8"/>
      <c r="CZ8"/>
      <c r="DA8"/>
    </row>
    <row r="9" spans="1:105">
      <c r="A9" s="1">
        <v>6</v>
      </c>
      <c r="B9" s="1"/>
      <c r="C9" s="8">
        <f t="shared" ref="C9:L9" si="71">COUNTIF(C60:C164,6)</f>
        <v>0</v>
      </c>
      <c r="D9" s="8">
        <f t="shared" si="71"/>
        <v>0</v>
      </c>
      <c r="E9" s="24">
        <f t="shared" si="71"/>
        <v>0</v>
      </c>
      <c r="F9" s="25">
        <f t="shared" si="71"/>
        <v>0</v>
      </c>
      <c r="G9" s="135">
        <f t="shared" si="71"/>
        <v>0</v>
      </c>
      <c r="H9" s="9">
        <f t="shared" si="71"/>
        <v>0</v>
      </c>
      <c r="I9" s="12">
        <f t="shared" si="71"/>
        <v>0</v>
      </c>
      <c r="J9" s="12">
        <f t="shared" si="71"/>
        <v>0</v>
      </c>
      <c r="K9" s="12">
        <f t="shared" si="71"/>
        <v>0</v>
      </c>
      <c r="L9" s="8">
        <f t="shared" si="71"/>
        <v>0</v>
      </c>
      <c r="O9" s="102">
        <f t="shared" si="30"/>
        <v>0</v>
      </c>
      <c r="P9" s="103">
        <f t="shared" si="31"/>
        <v>0</v>
      </c>
      <c r="Q9" s="103">
        <f t="shared" si="32"/>
        <v>0</v>
      </c>
      <c r="R9" s="103">
        <f t="shared" si="33"/>
        <v>0</v>
      </c>
      <c r="S9" s="18" t="e">
        <f t="shared" si="34"/>
        <v>#NUM!</v>
      </c>
      <c r="T9" s="18" t="e">
        <f t="shared" si="35"/>
        <v>#NUM!</v>
      </c>
      <c r="U9" s="18" t="e">
        <f t="shared" si="36"/>
        <v>#NUM!</v>
      </c>
      <c r="V9" s="18" t="e">
        <f t="shared" si="37"/>
        <v>#NUM!</v>
      </c>
      <c r="W9" s="3"/>
      <c r="X9" s="103">
        <f t="shared" si="38"/>
        <v>0</v>
      </c>
      <c r="Y9" s="78" t="e">
        <f t="shared" si="39"/>
        <v>#NUM!</v>
      </c>
      <c r="Z9" s="72"/>
      <c r="AA9" s="94">
        <f t="shared" si="40"/>
        <v>0</v>
      </c>
      <c r="AC9" s="18">
        <f t="shared" si="41"/>
        <v>0</v>
      </c>
      <c r="AD9" s="19">
        <f t="shared" si="42"/>
        <v>0</v>
      </c>
      <c r="AE9" s="19">
        <f t="shared" si="43"/>
        <v>0</v>
      </c>
      <c r="AF9" s="19">
        <f t="shared" si="44"/>
        <v>0</v>
      </c>
      <c r="AG9" s="26" t="e">
        <f t="shared" si="45"/>
        <v>#NUM!</v>
      </c>
      <c r="AH9" s="26" t="e">
        <f t="shared" si="46"/>
        <v>#NUM!</v>
      </c>
      <c r="AI9" s="26" t="e">
        <f t="shared" si="47"/>
        <v>#NUM!</v>
      </c>
      <c r="AJ9" s="18" t="e">
        <f t="shared" si="48"/>
        <v>#NUM!</v>
      </c>
      <c r="AL9" s="26" t="e">
        <f t="shared" si="49"/>
        <v>#NUM!</v>
      </c>
      <c r="AM9" s="26" t="e">
        <f t="shared" si="50"/>
        <v>#NUM!</v>
      </c>
      <c r="AN9" s="26" t="e">
        <f t="shared" si="51"/>
        <v>#NUM!</v>
      </c>
      <c r="AO9" s="26" t="e">
        <f t="shared" si="52"/>
        <v>#NUM!</v>
      </c>
      <c r="AP9" s="26" t="e">
        <f t="shared" si="53"/>
        <v>#NUM!</v>
      </c>
      <c r="AQ9" s="19">
        <f t="shared" si="54"/>
        <v>0</v>
      </c>
      <c r="AR9" s="19">
        <f t="shared" si="55"/>
        <v>0</v>
      </c>
      <c r="AT9" s="23" t="e">
        <f>STANDARDIZE(C9,C41,C42)</f>
        <v>#NUM!</v>
      </c>
      <c r="AU9" s="23" t="e">
        <f>STANDARDIZE(D9,D41,D42)</f>
        <v>#NUM!</v>
      </c>
      <c r="AV9" s="27">
        <f t="shared" si="56"/>
        <v>0</v>
      </c>
      <c r="AW9" s="27">
        <f t="shared" si="57"/>
        <v>0</v>
      </c>
      <c r="AX9" s="23" t="e">
        <f>STANDARDIZE(AV9,AV41,AV42)</f>
        <v>#NUM!</v>
      </c>
      <c r="AY9" s="23" t="e">
        <f>STANDARDIZE(AW9,AW41,AW42)</f>
        <v>#NUM!</v>
      </c>
      <c r="AZ9" s="1"/>
      <c r="BA9" s="23" t="e">
        <f t="shared" ref="BA9:BJ9" si="72">STANDARDIZE(C9,C41,C42)</f>
        <v>#NUM!</v>
      </c>
      <c r="BB9" s="23" t="e">
        <f t="shared" si="72"/>
        <v>#NUM!</v>
      </c>
      <c r="BC9" s="23" t="e">
        <f t="shared" si="72"/>
        <v>#NUM!</v>
      </c>
      <c r="BD9" s="23" t="e">
        <f t="shared" si="72"/>
        <v>#NUM!</v>
      </c>
      <c r="BE9" s="23" t="e">
        <f t="shared" si="72"/>
        <v>#NUM!</v>
      </c>
      <c r="BF9" s="23" t="e">
        <f t="shared" si="72"/>
        <v>#NUM!</v>
      </c>
      <c r="BG9" s="23" t="e">
        <f t="shared" si="72"/>
        <v>#NUM!</v>
      </c>
      <c r="BH9" s="23" t="e">
        <f t="shared" si="72"/>
        <v>#NUM!</v>
      </c>
      <c r="BI9" s="23" t="e">
        <f t="shared" si="72"/>
        <v>#NUM!</v>
      </c>
      <c r="BJ9" s="23" t="e">
        <f t="shared" si="72"/>
        <v>#NUM!</v>
      </c>
      <c r="BK9" s="1"/>
      <c r="BL9" s="23">
        <f t="shared" si="59"/>
        <v>0</v>
      </c>
      <c r="BM9" s="23" t="e">
        <f>STANDARDIZE(BL9,BL41,BL42)</f>
        <v>#NUM!</v>
      </c>
      <c r="BN9" s="23"/>
      <c r="BO9" s="28">
        <f t="shared" si="12"/>
        <v>0</v>
      </c>
      <c r="BP9" s="23" t="e">
        <f>STANDARDIZE(BO9,BO41,BO42)</f>
        <v>#NUM!</v>
      </c>
      <c r="BQ9" s="1"/>
      <c r="BR9" s="29" t="e">
        <f t="shared" si="13"/>
        <v>#NUM!</v>
      </c>
      <c r="BS9" s="29" t="e">
        <f t="shared" si="14"/>
        <v>#NUM!</v>
      </c>
      <c r="BT9" s="29" t="e">
        <f t="shared" si="15"/>
        <v>#NUM!</v>
      </c>
      <c r="BU9" s="29" t="e">
        <f t="shared" si="60"/>
        <v>#NUM!</v>
      </c>
      <c r="BV9" s="29" t="e">
        <f t="shared" si="16"/>
        <v>#NUM!</v>
      </c>
      <c r="BW9" s="29" t="e">
        <f t="shared" si="17"/>
        <v>#NUM!</v>
      </c>
      <c r="BX9" s="29" t="e">
        <f t="shared" si="18"/>
        <v>#NUM!</v>
      </c>
      <c r="BY9" s="29" t="e">
        <f t="shared" si="61"/>
        <v>#NUM!</v>
      </c>
      <c r="BZ9" s="29" t="e">
        <f t="shared" si="19"/>
        <v>#NUM!</v>
      </c>
      <c r="CA9" s="29" t="e">
        <f t="shared" si="20"/>
        <v>#NUM!</v>
      </c>
      <c r="CB9" s="29" t="e">
        <f t="shared" si="21"/>
        <v>#NUM!</v>
      </c>
      <c r="CC9" s="29" t="e">
        <f t="shared" si="62"/>
        <v>#NUM!</v>
      </c>
      <c r="CD9" s="29" t="e">
        <f t="shared" si="22"/>
        <v>#NUM!</v>
      </c>
      <c r="CE9" s="29" t="e">
        <f t="shared" si="23"/>
        <v>#NUM!</v>
      </c>
      <c r="CF9" s="29" t="e">
        <f t="shared" si="24"/>
        <v>#NUM!</v>
      </c>
      <c r="CG9" s="29" t="e">
        <f t="shared" si="63"/>
        <v>#NUM!</v>
      </c>
      <c r="CH9" s="29" t="e">
        <f t="shared" si="25"/>
        <v>#NUM!</v>
      </c>
      <c r="CI9" s="29" t="e">
        <f t="shared" si="26"/>
        <v>#NUM!</v>
      </c>
      <c r="CJ9" s="29" t="e">
        <f t="shared" si="27"/>
        <v>#NUM!</v>
      </c>
      <c r="CK9" s="29" t="e">
        <f t="shared" si="28"/>
        <v>#NUM!</v>
      </c>
      <c r="CL9" s="29" t="e">
        <f t="shared" si="64"/>
        <v>#NUM!</v>
      </c>
      <c r="CM9" s="1"/>
      <c r="CS9"/>
      <c r="CT9"/>
      <c r="CU9"/>
      <c r="CV9"/>
      <c r="CW9"/>
      <c r="CX9"/>
      <c r="CY9"/>
      <c r="CZ9"/>
      <c r="DA9"/>
    </row>
    <row r="10" spans="1:105">
      <c r="A10" s="1">
        <v>7</v>
      </c>
      <c r="B10" s="1"/>
      <c r="C10" s="8">
        <f t="shared" ref="C10:L10" si="73">COUNTIF(C60:C164,7)</f>
        <v>0</v>
      </c>
      <c r="D10" s="8">
        <f t="shared" si="73"/>
        <v>0</v>
      </c>
      <c r="E10" s="24">
        <f t="shared" si="73"/>
        <v>0</v>
      </c>
      <c r="F10" s="25">
        <f t="shared" si="73"/>
        <v>0</v>
      </c>
      <c r="G10" s="135">
        <f t="shared" si="73"/>
        <v>0</v>
      </c>
      <c r="H10" s="9">
        <f t="shared" si="73"/>
        <v>0</v>
      </c>
      <c r="I10" s="12">
        <f t="shared" si="73"/>
        <v>0</v>
      </c>
      <c r="J10" s="12">
        <f t="shared" si="73"/>
        <v>0</v>
      </c>
      <c r="K10" s="12">
        <f t="shared" si="73"/>
        <v>0</v>
      </c>
      <c r="L10" s="8">
        <f t="shared" si="73"/>
        <v>0</v>
      </c>
      <c r="O10" s="102">
        <f t="shared" si="30"/>
        <v>0</v>
      </c>
      <c r="P10" s="103">
        <f t="shared" si="31"/>
        <v>0</v>
      </c>
      <c r="Q10" s="103">
        <f t="shared" si="32"/>
        <v>0</v>
      </c>
      <c r="R10" s="103">
        <f t="shared" si="33"/>
        <v>0</v>
      </c>
      <c r="S10" s="18" t="e">
        <f t="shared" si="34"/>
        <v>#NUM!</v>
      </c>
      <c r="T10" s="18" t="e">
        <f t="shared" si="35"/>
        <v>#NUM!</v>
      </c>
      <c r="U10" s="18" t="e">
        <f t="shared" si="36"/>
        <v>#NUM!</v>
      </c>
      <c r="V10" s="18" t="e">
        <f t="shared" si="37"/>
        <v>#NUM!</v>
      </c>
      <c r="W10" s="3"/>
      <c r="X10" s="103">
        <f t="shared" si="38"/>
        <v>0</v>
      </c>
      <c r="Y10" s="78" t="e">
        <f t="shared" si="39"/>
        <v>#NUM!</v>
      </c>
      <c r="Z10" s="72"/>
      <c r="AA10" s="94">
        <f t="shared" si="40"/>
        <v>0</v>
      </c>
      <c r="AC10" s="18">
        <f t="shared" si="41"/>
        <v>0</v>
      </c>
      <c r="AD10" s="19">
        <f t="shared" si="42"/>
        <v>0</v>
      </c>
      <c r="AE10" s="19">
        <f t="shared" si="43"/>
        <v>0</v>
      </c>
      <c r="AF10" s="19">
        <f t="shared" si="44"/>
        <v>0</v>
      </c>
      <c r="AG10" s="26" t="e">
        <f t="shared" si="45"/>
        <v>#NUM!</v>
      </c>
      <c r="AH10" s="26" t="e">
        <f t="shared" si="46"/>
        <v>#NUM!</v>
      </c>
      <c r="AI10" s="26" t="e">
        <f t="shared" si="47"/>
        <v>#NUM!</v>
      </c>
      <c r="AJ10" s="18" t="e">
        <f t="shared" si="48"/>
        <v>#NUM!</v>
      </c>
      <c r="AL10" s="26" t="e">
        <f t="shared" si="49"/>
        <v>#NUM!</v>
      </c>
      <c r="AM10" s="26" t="e">
        <f t="shared" si="50"/>
        <v>#NUM!</v>
      </c>
      <c r="AN10" s="26" t="e">
        <f t="shared" si="51"/>
        <v>#NUM!</v>
      </c>
      <c r="AO10" s="26" t="e">
        <f t="shared" si="52"/>
        <v>#NUM!</v>
      </c>
      <c r="AP10" s="26" t="e">
        <f t="shared" si="53"/>
        <v>#NUM!</v>
      </c>
      <c r="AQ10" s="19">
        <f t="shared" si="54"/>
        <v>0</v>
      </c>
      <c r="AR10" s="19">
        <f t="shared" si="55"/>
        <v>0</v>
      </c>
      <c r="AT10" s="23" t="e">
        <f>STANDARDIZE(C10,C41,C42)</f>
        <v>#NUM!</v>
      </c>
      <c r="AU10" s="23" t="e">
        <f>STANDARDIZE(D10,D41,D42)</f>
        <v>#NUM!</v>
      </c>
      <c r="AV10" s="27">
        <f t="shared" si="56"/>
        <v>0</v>
      </c>
      <c r="AW10" s="27">
        <f t="shared" si="57"/>
        <v>0</v>
      </c>
      <c r="AX10" s="23" t="e">
        <f>STANDARDIZE(AV10,AV41,AV42)</f>
        <v>#NUM!</v>
      </c>
      <c r="AY10" s="23" t="e">
        <f>STANDARDIZE(AW10,AW41,AW42)</f>
        <v>#NUM!</v>
      </c>
      <c r="AZ10" s="1"/>
      <c r="BA10" s="23" t="e">
        <f t="shared" ref="BA10:BJ10" si="74">STANDARDIZE(C10,C41,C42)</f>
        <v>#NUM!</v>
      </c>
      <c r="BB10" s="23" t="e">
        <f t="shared" si="74"/>
        <v>#NUM!</v>
      </c>
      <c r="BC10" s="23" t="e">
        <f t="shared" si="74"/>
        <v>#NUM!</v>
      </c>
      <c r="BD10" s="23" t="e">
        <f t="shared" si="74"/>
        <v>#NUM!</v>
      </c>
      <c r="BE10" s="23" t="e">
        <f t="shared" si="74"/>
        <v>#NUM!</v>
      </c>
      <c r="BF10" s="23" t="e">
        <f t="shared" si="74"/>
        <v>#NUM!</v>
      </c>
      <c r="BG10" s="23" t="e">
        <f t="shared" si="74"/>
        <v>#NUM!</v>
      </c>
      <c r="BH10" s="23" t="e">
        <f t="shared" si="74"/>
        <v>#NUM!</v>
      </c>
      <c r="BI10" s="23" t="e">
        <f t="shared" si="74"/>
        <v>#NUM!</v>
      </c>
      <c r="BJ10" s="23" t="e">
        <f t="shared" si="74"/>
        <v>#NUM!</v>
      </c>
      <c r="BK10" s="1"/>
      <c r="BL10" s="23">
        <f t="shared" si="59"/>
        <v>0</v>
      </c>
      <c r="BM10" s="23" t="e">
        <f>STANDARDIZE(BL10,BL41,BL42)</f>
        <v>#NUM!</v>
      </c>
      <c r="BN10" s="23"/>
      <c r="BO10" s="28">
        <f t="shared" si="12"/>
        <v>0</v>
      </c>
      <c r="BP10" s="23" t="e">
        <f>STANDARDIZE(BO10,BO41,BO42)</f>
        <v>#NUM!</v>
      </c>
      <c r="BQ10" s="1"/>
      <c r="BR10" s="29" t="e">
        <f t="shared" si="13"/>
        <v>#NUM!</v>
      </c>
      <c r="BS10" s="29" t="e">
        <f t="shared" si="14"/>
        <v>#NUM!</v>
      </c>
      <c r="BT10" s="29" t="e">
        <f t="shared" si="15"/>
        <v>#NUM!</v>
      </c>
      <c r="BU10" s="29" t="e">
        <f t="shared" si="60"/>
        <v>#NUM!</v>
      </c>
      <c r="BV10" s="29" t="e">
        <f t="shared" si="16"/>
        <v>#NUM!</v>
      </c>
      <c r="BW10" s="29" t="e">
        <f t="shared" si="17"/>
        <v>#NUM!</v>
      </c>
      <c r="BX10" s="29" t="e">
        <f t="shared" si="18"/>
        <v>#NUM!</v>
      </c>
      <c r="BY10" s="29" t="e">
        <f t="shared" si="61"/>
        <v>#NUM!</v>
      </c>
      <c r="BZ10" s="29" t="e">
        <f t="shared" si="19"/>
        <v>#NUM!</v>
      </c>
      <c r="CA10" s="29" t="e">
        <f t="shared" si="20"/>
        <v>#NUM!</v>
      </c>
      <c r="CB10" s="29" t="e">
        <f t="shared" si="21"/>
        <v>#NUM!</v>
      </c>
      <c r="CC10" s="29" t="e">
        <f t="shared" si="62"/>
        <v>#NUM!</v>
      </c>
      <c r="CD10" s="29" t="e">
        <f t="shared" si="22"/>
        <v>#NUM!</v>
      </c>
      <c r="CE10" s="29" t="e">
        <f t="shared" si="23"/>
        <v>#NUM!</v>
      </c>
      <c r="CF10" s="29" t="e">
        <f t="shared" si="24"/>
        <v>#NUM!</v>
      </c>
      <c r="CG10" s="29" t="e">
        <f t="shared" si="63"/>
        <v>#NUM!</v>
      </c>
      <c r="CH10" s="29" t="e">
        <f t="shared" si="25"/>
        <v>#NUM!</v>
      </c>
      <c r="CI10" s="29" t="e">
        <f t="shared" si="26"/>
        <v>#NUM!</v>
      </c>
      <c r="CJ10" s="29" t="e">
        <f t="shared" si="27"/>
        <v>#NUM!</v>
      </c>
      <c r="CK10" s="29" t="e">
        <f t="shared" si="28"/>
        <v>#NUM!</v>
      </c>
      <c r="CL10" s="29" t="e">
        <f t="shared" si="64"/>
        <v>#NUM!</v>
      </c>
      <c r="CM10" s="1"/>
      <c r="CS10"/>
      <c r="CT10"/>
      <c r="CU10"/>
      <c r="CV10"/>
      <c r="CW10"/>
      <c r="CX10"/>
      <c r="CY10"/>
      <c r="CZ10"/>
      <c r="DA10"/>
    </row>
    <row r="11" spans="1:105">
      <c r="A11" s="1">
        <v>8</v>
      </c>
      <c r="B11" s="1"/>
      <c r="C11" s="8">
        <f t="shared" ref="C11:L11" si="75">COUNTIF(C60:C164,8)</f>
        <v>0</v>
      </c>
      <c r="D11" s="8">
        <f t="shared" si="75"/>
        <v>0</v>
      </c>
      <c r="E11" s="24">
        <f t="shared" si="75"/>
        <v>0</v>
      </c>
      <c r="F11" s="25">
        <f t="shared" si="75"/>
        <v>0</v>
      </c>
      <c r="G11" s="135">
        <f t="shared" si="75"/>
        <v>0</v>
      </c>
      <c r="H11" s="9">
        <f t="shared" si="75"/>
        <v>0</v>
      </c>
      <c r="I11" s="12">
        <f t="shared" si="75"/>
        <v>0</v>
      </c>
      <c r="J11" s="12">
        <f t="shared" si="75"/>
        <v>0</v>
      </c>
      <c r="K11" s="12">
        <f t="shared" si="75"/>
        <v>0</v>
      </c>
      <c r="L11" s="8">
        <f t="shared" si="75"/>
        <v>0</v>
      </c>
      <c r="O11" s="102">
        <f t="shared" si="30"/>
        <v>0</v>
      </c>
      <c r="P11" s="103">
        <f t="shared" si="31"/>
        <v>0</v>
      </c>
      <c r="Q11" s="103">
        <f t="shared" si="32"/>
        <v>0</v>
      </c>
      <c r="R11" s="103">
        <f t="shared" si="33"/>
        <v>0</v>
      </c>
      <c r="S11" s="18" t="e">
        <f t="shared" si="34"/>
        <v>#NUM!</v>
      </c>
      <c r="T11" s="18" t="e">
        <f t="shared" si="35"/>
        <v>#NUM!</v>
      </c>
      <c r="U11" s="18" t="e">
        <f t="shared" si="36"/>
        <v>#NUM!</v>
      </c>
      <c r="V11" s="18" t="e">
        <f t="shared" si="37"/>
        <v>#NUM!</v>
      </c>
      <c r="W11" s="3"/>
      <c r="X11" s="103">
        <f t="shared" si="38"/>
        <v>0</v>
      </c>
      <c r="Y11" s="78" t="e">
        <f t="shared" si="39"/>
        <v>#NUM!</v>
      </c>
      <c r="Z11" s="72"/>
      <c r="AA11" s="94">
        <f t="shared" si="40"/>
        <v>0</v>
      </c>
      <c r="AC11" s="18">
        <f t="shared" si="41"/>
        <v>0</v>
      </c>
      <c r="AD11" s="19">
        <f t="shared" si="42"/>
        <v>0</v>
      </c>
      <c r="AE11" s="19">
        <f t="shared" si="43"/>
        <v>0</v>
      </c>
      <c r="AF11" s="19">
        <f t="shared" si="44"/>
        <v>0</v>
      </c>
      <c r="AG11" s="26" t="e">
        <f t="shared" si="45"/>
        <v>#NUM!</v>
      </c>
      <c r="AH11" s="26" t="e">
        <f t="shared" si="46"/>
        <v>#NUM!</v>
      </c>
      <c r="AI11" s="26" t="e">
        <f t="shared" si="47"/>
        <v>#NUM!</v>
      </c>
      <c r="AJ11" s="18" t="e">
        <f t="shared" si="48"/>
        <v>#NUM!</v>
      </c>
      <c r="AL11" s="26" t="e">
        <f t="shared" si="49"/>
        <v>#NUM!</v>
      </c>
      <c r="AM11" s="26" t="e">
        <f t="shared" si="50"/>
        <v>#NUM!</v>
      </c>
      <c r="AN11" s="26" t="e">
        <f t="shared" si="51"/>
        <v>#NUM!</v>
      </c>
      <c r="AO11" s="26" t="e">
        <f t="shared" si="52"/>
        <v>#NUM!</v>
      </c>
      <c r="AP11" s="26" t="e">
        <f t="shared" si="53"/>
        <v>#NUM!</v>
      </c>
      <c r="AQ11" s="19">
        <f t="shared" si="54"/>
        <v>0</v>
      </c>
      <c r="AR11" s="19">
        <f t="shared" si="55"/>
        <v>0</v>
      </c>
      <c r="AT11" s="23" t="e">
        <f>STANDARDIZE(C11,C41,C42)</f>
        <v>#NUM!</v>
      </c>
      <c r="AU11" s="23" t="e">
        <f>STANDARDIZE(D11,D41,D42)</f>
        <v>#NUM!</v>
      </c>
      <c r="AV11" s="27">
        <f t="shared" si="56"/>
        <v>0</v>
      </c>
      <c r="AW11" s="27">
        <f t="shared" si="57"/>
        <v>0</v>
      </c>
      <c r="AX11" s="23" t="e">
        <f>STANDARDIZE(AV11,AV41,AV42)</f>
        <v>#NUM!</v>
      </c>
      <c r="AY11" s="23" t="e">
        <f>STANDARDIZE(AW11,AW41,AW42)</f>
        <v>#NUM!</v>
      </c>
      <c r="AZ11" s="1"/>
      <c r="BA11" s="23" t="e">
        <f t="shared" ref="BA11:BJ11" si="76">STANDARDIZE(C11,C41,C42)</f>
        <v>#NUM!</v>
      </c>
      <c r="BB11" s="23" t="e">
        <f t="shared" si="76"/>
        <v>#NUM!</v>
      </c>
      <c r="BC11" s="23" t="e">
        <f t="shared" si="76"/>
        <v>#NUM!</v>
      </c>
      <c r="BD11" s="23" t="e">
        <f t="shared" si="76"/>
        <v>#NUM!</v>
      </c>
      <c r="BE11" s="23" t="e">
        <f t="shared" si="76"/>
        <v>#NUM!</v>
      </c>
      <c r="BF11" s="23" t="e">
        <f t="shared" si="76"/>
        <v>#NUM!</v>
      </c>
      <c r="BG11" s="23" t="e">
        <f t="shared" si="76"/>
        <v>#NUM!</v>
      </c>
      <c r="BH11" s="23" t="e">
        <f t="shared" si="76"/>
        <v>#NUM!</v>
      </c>
      <c r="BI11" s="23" t="e">
        <f t="shared" si="76"/>
        <v>#NUM!</v>
      </c>
      <c r="BJ11" s="23" t="e">
        <f t="shared" si="76"/>
        <v>#NUM!</v>
      </c>
      <c r="BK11" s="1"/>
      <c r="BL11" s="23">
        <f t="shared" si="59"/>
        <v>0</v>
      </c>
      <c r="BM11" s="23" t="e">
        <f>STANDARDIZE(BL11,BL41,BL42)</f>
        <v>#NUM!</v>
      </c>
      <c r="BN11" s="23"/>
      <c r="BO11" s="28">
        <f t="shared" si="12"/>
        <v>0</v>
      </c>
      <c r="BP11" s="23" t="e">
        <f>STANDARDIZE(BO11,BO41,BO42)</f>
        <v>#NUM!</v>
      </c>
      <c r="BQ11" s="1"/>
      <c r="BR11" s="29" t="e">
        <f t="shared" si="13"/>
        <v>#NUM!</v>
      </c>
      <c r="BS11" s="29" t="e">
        <f t="shared" si="14"/>
        <v>#NUM!</v>
      </c>
      <c r="BT11" s="29" t="e">
        <f t="shared" si="15"/>
        <v>#NUM!</v>
      </c>
      <c r="BU11" s="29" t="e">
        <f t="shared" si="60"/>
        <v>#NUM!</v>
      </c>
      <c r="BV11" s="29" t="e">
        <f t="shared" si="16"/>
        <v>#NUM!</v>
      </c>
      <c r="BW11" s="29" t="e">
        <f t="shared" si="17"/>
        <v>#NUM!</v>
      </c>
      <c r="BX11" s="29" t="e">
        <f t="shared" si="18"/>
        <v>#NUM!</v>
      </c>
      <c r="BY11" s="29" t="e">
        <f t="shared" si="61"/>
        <v>#NUM!</v>
      </c>
      <c r="BZ11" s="29" t="e">
        <f t="shared" si="19"/>
        <v>#NUM!</v>
      </c>
      <c r="CA11" s="29" t="e">
        <f t="shared" si="20"/>
        <v>#NUM!</v>
      </c>
      <c r="CB11" s="29" t="e">
        <f t="shared" si="21"/>
        <v>#NUM!</v>
      </c>
      <c r="CC11" s="29" t="e">
        <f t="shared" si="62"/>
        <v>#NUM!</v>
      </c>
      <c r="CD11" s="29" t="e">
        <f t="shared" si="22"/>
        <v>#NUM!</v>
      </c>
      <c r="CE11" s="29" t="e">
        <f t="shared" si="23"/>
        <v>#NUM!</v>
      </c>
      <c r="CF11" s="29" t="e">
        <f t="shared" si="24"/>
        <v>#NUM!</v>
      </c>
      <c r="CG11" s="29" t="e">
        <f t="shared" si="63"/>
        <v>#NUM!</v>
      </c>
      <c r="CH11" s="29" t="e">
        <f t="shared" si="25"/>
        <v>#NUM!</v>
      </c>
      <c r="CI11" s="29" t="e">
        <f t="shared" si="26"/>
        <v>#NUM!</v>
      </c>
      <c r="CJ11" s="29" t="e">
        <f t="shared" si="27"/>
        <v>#NUM!</v>
      </c>
      <c r="CK11" s="29" t="e">
        <f t="shared" si="28"/>
        <v>#NUM!</v>
      </c>
      <c r="CL11" s="29" t="e">
        <f t="shared" si="64"/>
        <v>#NUM!</v>
      </c>
      <c r="CM11" s="1"/>
      <c r="CS11"/>
      <c r="CT11"/>
      <c r="CU11"/>
      <c r="CV11"/>
      <c r="CW11"/>
      <c r="CX11"/>
      <c r="CY11"/>
      <c r="CZ11"/>
      <c r="DA11"/>
    </row>
    <row r="12" spans="1:105">
      <c r="A12" s="1">
        <v>9</v>
      </c>
      <c r="B12" s="1"/>
      <c r="C12" s="8">
        <f t="shared" ref="C12:L12" si="77">COUNTIF(C60:C164,9)</f>
        <v>0</v>
      </c>
      <c r="D12" s="8">
        <f t="shared" si="77"/>
        <v>0</v>
      </c>
      <c r="E12" s="24">
        <f t="shared" si="77"/>
        <v>0</v>
      </c>
      <c r="F12" s="25">
        <f t="shared" si="77"/>
        <v>0</v>
      </c>
      <c r="G12" s="135">
        <f t="shared" si="77"/>
        <v>0</v>
      </c>
      <c r="H12" s="9">
        <f t="shared" si="77"/>
        <v>0</v>
      </c>
      <c r="I12" s="12">
        <f t="shared" si="77"/>
        <v>0</v>
      </c>
      <c r="J12" s="12">
        <f t="shared" si="77"/>
        <v>0</v>
      </c>
      <c r="K12" s="12">
        <f t="shared" si="77"/>
        <v>0</v>
      </c>
      <c r="L12" s="8">
        <f t="shared" si="77"/>
        <v>0</v>
      </c>
      <c r="O12" s="102">
        <f t="shared" si="30"/>
        <v>0</v>
      </c>
      <c r="P12" s="103">
        <f t="shared" si="31"/>
        <v>0</v>
      </c>
      <c r="Q12" s="103">
        <f t="shared" si="32"/>
        <v>0</v>
      </c>
      <c r="R12" s="103">
        <f t="shared" si="33"/>
        <v>0</v>
      </c>
      <c r="S12" s="18" t="e">
        <f t="shared" si="34"/>
        <v>#NUM!</v>
      </c>
      <c r="T12" s="18" t="e">
        <f t="shared" si="35"/>
        <v>#NUM!</v>
      </c>
      <c r="U12" s="18" t="e">
        <f t="shared" si="36"/>
        <v>#NUM!</v>
      </c>
      <c r="V12" s="18" t="e">
        <f t="shared" si="37"/>
        <v>#NUM!</v>
      </c>
      <c r="W12" s="3"/>
      <c r="X12" s="103">
        <f t="shared" si="38"/>
        <v>0</v>
      </c>
      <c r="Y12" s="78" t="e">
        <f t="shared" si="39"/>
        <v>#NUM!</v>
      </c>
      <c r="Z12" s="72"/>
      <c r="AA12" s="94">
        <f t="shared" si="40"/>
        <v>0</v>
      </c>
      <c r="AC12" s="18">
        <f t="shared" si="41"/>
        <v>0</v>
      </c>
      <c r="AD12" s="19">
        <f t="shared" si="42"/>
        <v>0</v>
      </c>
      <c r="AE12" s="19">
        <f t="shared" si="43"/>
        <v>0</v>
      </c>
      <c r="AF12" s="19">
        <f t="shared" si="44"/>
        <v>0</v>
      </c>
      <c r="AG12" s="26" t="e">
        <f t="shared" si="45"/>
        <v>#NUM!</v>
      </c>
      <c r="AH12" s="26" t="e">
        <f t="shared" si="46"/>
        <v>#NUM!</v>
      </c>
      <c r="AI12" s="26" t="e">
        <f t="shared" si="47"/>
        <v>#NUM!</v>
      </c>
      <c r="AJ12" s="18" t="e">
        <f t="shared" si="48"/>
        <v>#NUM!</v>
      </c>
      <c r="AL12" s="26" t="e">
        <f t="shared" si="49"/>
        <v>#NUM!</v>
      </c>
      <c r="AM12" s="26" t="e">
        <f t="shared" si="50"/>
        <v>#NUM!</v>
      </c>
      <c r="AN12" s="26" t="e">
        <f t="shared" si="51"/>
        <v>#NUM!</v>
      </c>
      <c r="AO12" s="26" t="e">
        <f t="shared" si="52"/>
        <v>#NUM!</v>
      </c>
      <c r="AP12" s="26" t="e">
        <f t="shared" si="53"/>
        <v>#NUM!</v>
      </c>
      <c r="AQ12" s="19">
        <f t="shared" si="54"/>
        <v>0</v>
      </c>
      <c r="AR12" s="19">
        <f t="shared" si="55"/>
        <v>0</v>
      </c>
      <c r="AT12" s="23" t="e">
        <f>STANDARDIZE(C12,C41,C42)</f>
        <v>#NUM!</v>
      </c>
      <c r="AU12" s="23" t="e">
        <f>STANDARDIZE(D12,D41,D42)</f>
        <v>#NUM!</v>
      </c>
      <c r="AV12" s="27">
        <f t="shared" si="56"/>
        <v>0</v>
      </c>
      <c r="AW12" s="27">
        <f t="shared" si="57"/>
        <v>0</v>
      </c>
      <c r="AX12" s="23" t="e">
        <f>STANDARDIZE(AV12,AV41,AV42)</f>
        <v>#NUM!</v>
      </c>
      <c r="AY12" s="23" t="e">
        <f>STANDARDIZE(AW12,AW41,AW42)</f>
        <v>#NUM!</v>
      </c>
      <c r="AZ12" s="1"/>
      <c r="BA12" s="23" t="e">
        <f t="shared" ref="BA12:BJ12" si="78">STANDARDIZE(C12,C41,C42)</f>
        <v>#NUM!</v>
      </c>
      <c r="BB12" s="23" t="e">
        <f t="shared" si="78"/>
        <v>#NUM!</v>
      </c>
      <c r="BC12" s="23" t="e">
        <f t="shared" si="78"/>
        <v>#NUM!</v>
      </c>
      <c r="BD12" s="23" t="e">
        <f t="shared" si="78"/>
        <v>#NUM!</v>
      </c>
      <c r="BE12" s="23" t="e">
        <f t="shared" si="78"/>
        <v>#NUM!</v>
      </c>
      <c r="BF12" s="23" t="e">
        <f t="shared" si="78"/>
        <v>#NUM!</v>
      </c>
      <c r="BG12" s="23" t="e">
        <f t="shared" si="78"/>
        <v>#NUM!</v>
      </c>
      <c r="BH12" s="23" t="e">
        <f t="shared" si="78"/>
        <v>#NUM!</v>
      </c>
      <c r="BI12" s="23" t="e">
        <f t="shared" si="78"/>
        <v>#NUM!</v>
      </c>
      <c r="BJ12" s="23" t="e">
        <f t="shared" si="78"/>
        <v>#NUM!</v>
      </c>
      <c r="BK12" s="1"/>
      <c r="BL12" s="23">
        <f t="shared" si="59"/>
        <v>0</v>
      </c>
      <c r="BM12" s="23" t="e">
        <f>STANDARDIZE(BL12,BL41,BL42)</f>
        <v>#NUM!</v>
      </c>
      <c r="BN12" s="23"/>
      <c r="BO12" s="28">
        <f t="shared" si="12"/>
        <v>0</v>
      </c>
      <c r="BP12" s="23" t="e">
        <f>STANDARDIZE(BO12,BO41,BO42)</f>
        <v>#NUM!</v>
      </c>
      <c r="BQ12" s="1"/>
      <c r="BR12" s="29" t="e">
        <f t="shared" si="13"/>
        <v>#NUM!</v>
      </c>
      <c r="BS12" s="29" t="e">
        <f t="shared" si="14"/>
        <v>#NUM!</v>
      </c>
      <c r="BT12" s="29" t="e">
        <f t="shared" si="15"/>
        <v>#NUM!</v>
      </c>
      <c r="BU12" s="29" t="e">
        <f t="shared" si="60"/>
        <v>#NUM!</v>
      </c>
      <c r="BV12" s="29" t="e">
        <f t="shared" si="16"/>
        <v>#NUM!</v>
      </c>
      <c r="BW12" s="29" t="e">
        <f t="shared" si="17"/>
        <v>#NUM!</v>
      </c>
      <c r="BX12" s="29" t="e">
        <f t="shared" si="18"/>
        <v>#NUM!</v>
      </c>
      <c r="BY12" s="29" t="e">
        <f t="shared" si="61"/>
        <v>#NUM!</v>
      </c>
      <c r="BZ12" s="29" t="e">
        <f t="shared" si="19"/>
        <v>#NUM!</v>
      </c>
      <c r="CA12" s="29" t="e">
        <f t="shared" si="20"/>
        <v>#NUM!</v>
      </c>
      <c r="CB12" s="29" t="e">
        <f t="shared" si="21"/>
        <v>#NUM!</v>
      </c>
      <c r="CC12" s="29" t="e">
        <f t="shared" si="62"/>
        <v>#NUM!</v>
      </c>
      <c r="CD12" s="29" t="e">
        <f t="shared" si="22"/>
        <v>#NUM!</v>
      </c>
      <c r="CE12" s="29" t="e">
        <f t="shared" si="23"/>
        <v>#NUM!</v>
      </c>
      <c r="CF12" s="29" t="e">
        <f t="shared" si="24"/>
        <v>#NUM!</v>
      </c>
      <c r="CG12" s="29" t="e">
        <f t="shared" si="63"/>
        <v>#NUM!</v>
      </c>
      <c r="CH12" s="29" t="e">
        <f t="shared" si="25"/>
        <v>#NUM!</v>
      </c>
      <c r="CI12" s="29" t="e">
        <f t="shared" si="26"/>
        <v>#NUM!</v>
      </c>
      <c r="CJ12" s="29" t="e">
        <f t="shared" si="27"/>
        <v>#NUM!</v>
      </c>
      <c r="CK12" s="29" t="e">
        <f t="shared" si="28"/>
        <v>#NUM!</v>
      </c>
      <c r="CL12" s="29" t="e">
        <f t="shared" si="64"/>
        <v>#NUM!</v>
      </c>
      <c r="CM12" s="1"/>
      <c r="CS12"/>
      <c r="CT12"/>
      <c r="CU12"/>
      <c r="CV12"/>
      <c r="CW12"/>
      <c r="CX12"/>
      <c r="CY12"/>
      <c r="CZ12"/>
      <c r="DA12"/>
    </row>
    <row r="13" spans="1:105">
      <c r="A13" s="1">
        <v>10</v>
      </c>
      <c r="B13" s="1"/>
      <c r="C13" s="8">
        <f t="shared" ref="C13:L13" si="79">COUNTIF(C60:C164,10)</f>
        <v>0</v>
      </c>
      <c r="D13" s="8">
        <f t="shared" si="79"/>
        <v>0</v>
      </c>
      <c r="E13" s="24">
        <f t="shared" si="79"/>
        <v>0</v>
      </c>
      <c r="F13" s="25">
        <f t="shared" si="79"/>
        <v>0</v>
      </c>
      <c r="G13" s="135">
        <f t="shared" si="79"/>
        <v>0</v>
      </c>
      <c r="H13" s="9">
        <f t="shared" si="79"/>
        <v>0</v>
      </c>
      <c r="I13" s="12">
        <f t="shared" si="79"/>
        <v>0</v>
      </c>
      <c r="J13" s="12">
        <f t="shared" si="79"/>
        <v>0</v>
      </c>
      <c r="K13" s="12">
        <f t="shared" si="79"/>
        <v>0</v>
      </c>
      <c r="L13" s="8">
        <f t="shared" si="79"/>
        <v>0</v>
      </c>
      <c r="O13" s="102">
        <f t="shared" si="30"/>
        <v>0</v>
      </c>
      <c r="P13" s="103">
        <f t="shared" si="31"/>
        <v>0</v>
      </c>
      <c r="Q13" s="103">
        <f t="shared" si="32"/>
        <v>0</v>
      </c>
      <c r="R13" s="103">
        <f t="shared" si="33"/>
        <v>0</v>
      </c>
      <c r="S13" s="18" t="e">
        <f t="shared" si="34"/>
        <v>#NUM!</v>
      </c>
      <c r="T13" s="18" t="e">
        <f t="shared" si="35"/>
        <v>#NUM!</v>
      </c>
      <c r="U13" s="18" t="e">
        <f t="shared" si="36"/>
        <v>#NUM!</v>
      </c>
      <c r="V13" s="18" t="e">
        <f t="shared" si="37"/>
        <v>#NUM!</v>
      </c>
      <c r="W13" s="3"/>
      <c r="X13" s="103">
        <f t="shared" si="38"/>
        <v>0</v>
      </c>
      <c r="Y13" s="78" t="e">
        <f t="shared" si="39"/>
        <v>#NUM!</v>
      </c>
      <c r="Z13" s="72"/>
      <c r="AA13" s="94">
        <f t="shared" si="40"/>
        <v>0</v>
      </c>
      <c r="AC13" s="18">
        <f t="shared" si="41"/>
        <v>0</v>
      </c>
      <c r="AD13" s="19">
        <f t="shared" si="42"/>
        <v>0</v>
      </c>
      <c r="AE13" s="19">
        <f t="shared" si="43"/>
        <v>0</v>
      </c>
      <c r="AF13" s="19">
        <f t="shared" si="44"/>
        <v>0</v>
      </c>
      <c r="AG13" s="26" t="e">
        <f t="shared" si="45"/>
        <v>#NUM!</v>
      </c>
      <c r="AH13" s="26" t="e">
        <f t="shared" si="46"/>
        <v>#NUM!</v>
      </c>
      <c r="AI13" s="26" t="e">
        <f t="shared" si="47"/>
        <v>#NUM!</v>
      </c>
      <c r="AJ13" s="18" t="e">
        <f t="shared" si="48"/>
        <v>#NUM!</v>
      </c>
      <c r="AK13" s="1"/>
      <c r="AL13" s="26" t="e">
        <f t="shared" si="49"/>
        <v>#NUM!</v>
      </c>
      <c r="AM13" s="26" t="e">
        <f t="shared" si="50"/>
        <v>#NUM!</v>
      </c>
      <c r="AN13" s="26" t="e">
        <f t="shared" si="51"/>
        <v>#NUM!</v>
      </c>
      <c r="AO13" s="26" t="e">
        <f t="shared" si="52"/>
        <v>#NUM!</v>
      </c>
      <c r="AP13" s="26" t="e">
        <f t="shared" si="53"/>
        <v>#NUM!</v>
      </c>
      <c r="AQ13" s="19">
        <f t="shared" si="54"/>
        <v>0</v>
      </c>
      <c r="AR13" s="19">
        <f t="shared" si="55"/>
        <v>0</v>
      </c>
      <c r="AT13" s="23" t="e">
        <f>STANDARDIZE(C13,C41,C42)</f>
        <v>#NUM!</v>
      </c>
      <c r="AU13" s="23" t="e">
        <f>STANDARDIZE(D13,D41,D42)</f>
        <v>#NUM!</v>
      </c>
      <c r="AV13" s="27">
        <f t="shared" si="56"/>
        <v>0</v>
      </c>
      <c r="AW13" s="27">
        <f t="shared" si="57"/>
        <v>0</v>
      </c>
      <c r="AX13" s="23" t="e">
        <f>STANDARDIZE(AV13,AV41,AV42)</f>
        <v>#NUM!</v>
      </c>
      <c r="AY13" s="23" t="e">
        <f>STANDARDIZE(AW13,AW41,AW42)</f>
        <v>#NUM!</v>
      </c>
      <c r="AZ13" s="1"/>
      <c r="BA13" s="23" t="e">
        <f t="shared" ref="BA13:BJ13" si="80">STANDARDIZE(C13,C41,C42)</f>
        <v>#NUM!</v>
      </c>
      <c r="BB13" s="23" t="e">
        <f t="shared" si="80"/>
        <v>#NUM!</v>
      </c>
      <c r="BC13" s="23" t="e">
        <f t="shared" si="80"/>
        <v>#NUM!</v>
      </c>
      <c r="BD13" s="23" t="e">
        <f t="shared" si="80"/>
        <v>#NUM!</v>
      </c>
      <c r="BE13" s="23" t="e">
        <f t="shared" si="80"/>
        <v>#NUM!</v>
      </c>
      <c r="BF13" s="23" t="e">
        <f t="shared" si="80"/>
        <v>#NUM!</v>
      </c>
      <c r="BG13" s="23" t="e">
        <f t="shared" si="80"/>
        <v>#NUM!</v>
      </c>
      <c r="BH13" s="23" t="e">
        <f t="shared" si="80"/>
        <v>#NUM!</v>
      </c>
      <c r="BI13" s="23" t="e">
        <f t="shared" si="80"/>
        <v>#NUM!</v>
      </c>
      <c r="BJ13" s="23" t="e">
        <f t="shared" si="80"/>
        <v>#NUM!</v>
      </c>
      <c r="BK13" s="1"/>
      <c r="BL13" s="23">
        <f t="shared" si="59"/>
        <v>0</v>
      </c>
      <c r="BM13" s="23" t="e">
        <f>STANDARDIZE(BL13,BL41,BL42)</f>
        <v>#NUM!</v>
      </c>
      <c r="BN13" s="23"/>
      <c r="BO13" s="28">
        <f t="shared" si="12"/>
        <v>0</v>
      </c>
      <c r="BP13" s="23" t="e">
        <f>STANDARDIZE(BO13,BO41,BO42)</f>
        <v>#NUM!</v>
      </c>
      <c r="BQ13" s="1"/>
      <c r="BR13" s="29" t="e">
        <f t="shared" si="13"/>
        <v>#NUM!</v>
      </c>
      <c r="BS13" s="29" t="e">
        <f t="shared" si="14"/>
        <v>#NUM!</v>
      </c>
      <c r="BT13" s="29" t="e">
        <f t="shared" si="15"/>
        <v>#NUM!</v>
      </c>
      <c r="BU13" s="29" t="e">
        <f t="shared" si="60"/>
        <v>#NUM!</v>
      </c>
      <c r="BV13" s="29" t="e">
        <f t="shared" si="16"/>
        <v>#NUM!</v>
      </c>
      <c r="BW13" s="29" t="e">
        <f t="shared" si="17"/>
        <v>#NUM!</v>
      </c>
      <c r="BX13" s="29" t="e">
        <f t="shared" si="18"/>
        <v>#NUM!</v>
      </c>
      <c r="BY13" s="29" t="e">
        <f t="shared" si="61"/>
        <v>#NUM!</v>
      </c>
      <c r="BZ13" s="29" t="e">
        <f t="shared" si="19"/>
        <v>#NUM!</v>
      </c>
      <c r="CA13" s="29" t="e">
        <f t="shared" si="20"/>
        <v>#NUM!</v>
      </c>
      <c r="CB13" s="29" t="e">
        <f t="shared" si="21"/>
        <v>#NUM!</v>
      </c>
      <c r="CC13" s="29" t="e">
        <f t="shared" si="62"/>
        <v>#NUM!</v>
      </c>
      <c r="CD13" s="29" t="e">
        <f t="shared" si="22"/>
        <v>#NUM!</v>
      </c>
      <c r="CE13" s="29" t="e">
        <f t="shared" si="23"/>
        <v>#NUM!</v>
      </c>
      <c r="CF13" s="29" t="e">
        <f t="shared" si="24"/>
        <v>#NUM!</v>
      </c>
      <c r="CG13" s="29" t="e">
        <f t="shared" si="63"/>
        <v>#NUM!</v>
      </c>
      <c r="CH13" s="29" t="e">
        <f t="shared" si="25"/>
        <v>#NUM!</v>
      </c>
      <c r="CI13" s="29" t="e">
        <f t="shared" si="26"/>
        <v>#NUM!</v>
      </c>
      <c r="CJ13" s="29" t="e">
        <f t="shared" si="27"/>
        <v>#NUM!</v>
      </c>
      <c r="CK13" s="29" t="e">
        <f t="shared" si="28"/>
        <v>#NUM!</v>
      </c>
      <c r="CL13" s="29" t="e">
        <f t="shared" si="64"/>
        <v>#NUM!</v>
      </c>
      <c r="CM13" s="1"/>
      <c r="CS13"/>
      <c r="CT13"/>
      <c r="CU13"/>
      <c r="CV13"/>
      <c r="CW13"/>
      <c r="CX13"/>
      <c r="CY13"/>
      <c r="CZ13"/>
      <c r="DA13"/>
    </row>
    <row r="14" spans="1:105">
      <c r="A14" s="1">
        <v>11</v>
      </c>
      <c r="B14" s="1"/>
      <c r="C14" s="8">
        <f t="shared" ref="C14:L14" si="81">COUNTIF(C60:C164,11)</f>
        <v>0</v>
      </c>
      <c r="D14" s="8">
        <f t="shared" si="81"/>
        <v>0</v>
      </c>
      <c r="E14" s="24">
        <f t="shared" si="81"/>
        <v>0</v>
      </c>
      <c r="F14" s="25">
        <f t="shared" si="81"/>
        <v>0</v>
      </c>
      <c r="G14" s="135">
        <f t="shared" si="81"/>
        <v>0</v>
      </c>
      <c r="H14" s="9">
        <f t="shared" si="81"/>
        <v>0</v>
      </c>
      <c r="I14" s="12">
        <f t="shared" si="81"/>
        <v>0</v>
      </c>
      <c r="J14" s="12">
        <f t="shared" si="81"/>
        <v>0</v>
      </c>
      <c r="K14" s="12">
        <f t="shared" si="81"/>
        <v>0</v>
      </c>
      <c r="L14" s="8">
        <f t="shared" si="81"/>
        <v>0</v>
      </c>
      <c r="O14" s="102">
        <f t="shared" si="30"/>
        <v>0</v>
      </c>
      <c r="P14" s="103">
        <f t="shared" si="31"/>
        <v>0</v>
      </c>
      <c r="Q14" s="103">
        <f t="shared" si="32"/>
        <v>0</v>
      </c>
      <c r="R14" s="103">
        <f t="shared" si="33"/>
        <v>0</v>
      </c>
      <c r="S14" s="18" t="e">
        <f t="shared" si="34"/>
        <v>#NUM!</v>
      </c>
      <c r="T14" s="18" t="e">
        <f t="shared" si="35"/>
        <v>#NUM!</v>
      </c>
      <c r="U14" s="18" t="e">
        <f t="shared" si="36"/>
        <v>#NUM!</v>
      </c>
      <c r="V14" s="18" t="e">
        <f t="shared" si="37"/>
        <v>#NUM!</v>
      </c>
      <c r="W14" s="3"/>
      <c r="X14" s="103">
        <f t="shared" si="38"/>
        <v>0</v>
      </c>
      <c r="Y14" s="78" t="e">
        <f t="shared" si="39"/>
        <v>#NUM!</v>
      </c>
      <c r="Z14" s="72"/>
      <c r="AA14" s="94">
        <f t="shared" si="40"/>
        <v>0</v>
      </c>
      <c r="AC14" s="18">
        <f t="shared" si="41"/>
        <v>0</v>
      </c>
      <c r="AD14" s="19">
        <f t="shared" si="42"/>
        <v>0</v>
      </c>
      <c r="AE14" s="19">
        <f t="shared" si="43"/>
        <v>0</v>
      </c>
      <c r="AF14" s="19">
        <f t="shared" si="44"/>
        <v>0</v>
      </c>
      <c r="AG14" s="26" t="e">
        <f t="shared" si="45"/>
        <v>#NUM!</v>
      </c>
      <c r="AH14" s="26" t="e">
        <f t="shared" si="46"/>
        <v>#NUM!</v>
      </c>
      <c r="AI14" s="26" t="e">
        <f t="shared" si="47"/>
        <v>#NUM!</v>
      </c>
      <c r="AJ14" s="18" t="e">
        <f t="shared" si="48"/>
        <v>#NUM!</v>
      </c>
      <c r="AK14" s="1"/>
      <c r="AL14" s="26" t="e">
        <f t="shared" si="49"/>
        <v>#NUM!</v>
      </c>
      <c r="AM14" s="26" t="e">
        <f t="shared" si="50"/>
        <v>#NUM!</v>
      </c>
      <c r="AN14" s="26" t="e">
        <f t="shared" si="51"/>
        <v>#NUM!</v>
      </c>
      <c r="AO14" s="26" t="e">
        <f t="shared" si="52"/>
        <v>#NUM!</v>
      </c>
      <c r="AP14" s="26" t="e">
        <f t="shared" si="53"/>
        <v>#NUM!</v>
      </c>
      <c r="AQ14" s="19">
        <f t="shared" si="54"/>
        <v>0</v>
      </c>
      <c r="AR14" s="19">
        <f t="shared" si="55"/>
        <v>0</v>
      </c>
      <c r="AT14" s="23" t="e">
        <f>STANDARDIZE(C14,C41,C42)</f>
        <v>#NUM!</v>
      </c>
      <c r="AU14" s="23" t="e">
        <f>STANDARDIZE(D14,D41,D42)</f>
        <v>#NUM!</v>
      </c>
      <c r="AV14" s="27">
        <f t="shared" si="56"/>
        <v>0</v>
      </c>
      <c r="AW14" s="27">
        <f t="shared" si="57"/>
        <v>0</v>
      </c>
      <c r="AX14" s="23" t="e">
        <f>STANDARDIZE(AV14,AV41,AV42)</f>
        <v>#NUM!</v>
      </c>
      <c r="AY14" s="23" t="e">
        <f>STANDARDIZE(AW14,AW41,AW42)</f>
        <v>#NUM!</v>
      </c>
      <c r="AZ14" s="1"/>
      <c r="BA14" s="23" t="e">
        <f t="shared" ref="BA14:BJ14" si="82">STANDARDIZE(C14,C41,C42)</f>
        <v>#NUM!</v>
      </c>
      <c r="BB14" s="23" t="e">
        <f t="shared" si="82"/>
        <v>#NUM!</v>
      </c>
      <c r="BC14" s="23" t="e">
        <f t="shared" si="82"/>
        <v>#NUM!</v>
      </c>
      <c r="BD14" s="23" t="e">
        <f t="shared" si="82"/>
        <v>#NUM!</v>
      </c>
      <c r="BE14" s="23" t="e">
        <f t="shared" si="82"/>
        <v>#NUM!</v>
      </c>
      <c r="BF14" s="23" t="e">
        <f t="shared" si="82"/>
        <v>#NUM!</v>
      </c>
      <c r="BG14" s="23" t="e">
        <f t="shared" si="82"/>
        <v>#NUM!</v>
      </c>
      <c r="BH14" s="23" t="e">
        <f t="shared" si="82"/>
        <v>#NUM!</v>
      </c>
      <c r="BI14" s="23" t="e">
        <f t="shared" si="82"/>
        <v>#NUM!</v>
      </c>
      <c r="BJ14" s="23" t="e">
        <f t="shared" si="82"/>
        <v>#NUM!</v>
      </c>
      <c r="BK14" s="1"/>
      <c r="BL14" s="23">
        <f t="shared" si="59"/>
        <v>0</v>
      </c>
      <c r="BM14" s="23" t="e">
        <f>STANDARDIZE(BL14,BL41,BL42)</f>
        <v>#NUM!</v>
      </c>
      <c r="BN14" s="23"/>
      <c r="BO14" s="28">
        <f t="shared" si="12"/>
        <v>0</v>
      </c>
      <c r="BP14" s="23" t="e">
        <f>STANDARDIZE(BO14,BO41,BO42)</f>
        <v>#NUM!</v>
      </c>
      <c r="BQ14" s="1"/>
      <c r="BR14" s="29" t="e">
        <f t="shared" si="13"/>
        <v>#NUM!</v>
      </c>
      <c r="BS14" s="29" t="e">
        <f t="shared" si="14"/>
        <v>#NUM!</v>
      </c>
      <c r="BT14" s="29" t="e">
        <f t="shared" si="15"/>
        <v>#NUM!</v>
      </c>
      <c r="BU14" s="29" t="e">
        <f t="shared" si="60"/>
        <v>#NUM!</v>
      </c>
      <c r="BV14" s="29" t="e">
        <f t="shared" si="16"/>
        <v>#NUM!</v>
      </c>
      <c r="BW14" s="29" t="e">
        <f t="shared" si="17"/>
        <v>#NUM!</v>
      </c>
      <c r="BX14" s="29" t="e">
        <f t="shared" si="18"/>
        <v>#NUM!</v>
      </c>
      <c r="BY14" s="29" t="e">
        <f t="shared" si="61"/>
        <v>#NUM!</v>
      </c>
      <c r="BZ14" s="29" t="e">
        <f t="shared" si="19"/>
        <v>#NUM!</v>
      </c>
      <c r="CA14" s="29" t="e">
        <f t="shared" si="20"/>
        <v>#NUM!</v>
      </c>
      <c r="CB14" s="29" t="e">
        <f t="shared" si="21"/>
        <v>#NUM!</v>
      </c>
      <c r="CC14" s="29" t="e">
        <f t="shared" si="62"/>
        <v>#NUM!</v>
      </c>
      <c r="CD14" s="29" t="e">
        <f t="shared" si="22"/>
        <v>#NUM!</v>
      </c>
      <c r="CE14" s="29" t="e">
        <f t="shared" si="23"/>
        <v>#NUM!</v>
      </c>
      <c r="CF14" s="29" t="e">
        <f t="shared" si="24"/>
        <v>#NUM!</v>
      </c>
      <c r="CG14" s="29" t="e">
        <f t="shared" si="63"/>
        <v>#NUM!</v>
      </c>
      <c r="CH14" s="29" t="e">
        <f t="shared" si="25"/>
        <v>#NUM!</v>
      </c>
      <c r="CI14" s="29" t="e">
        <f t="shared" si="26"/>
        <v>#NUM!</v>
      </c>
      <c r="CJ14" s="29" t="e">
        <f t="shared" si="27"/>
        <v>#NUM!</v>
      </c>
      <c r="CK14" s="29" t="e">
        <f t="shared" si="28"/>
        <v>#NUM!</v>
      </c>
      <c r="CL14" s="29" t="e">
        <f t="shared" si="64"/>
        <v>#NUM!</v>
      </c>
      <c r="CM14" s="1"/>
      <c r="CS14"/>
      <c r="CT14"/>
      <c r="CU14"/>
      <c r="CV14"/>
      <c r="CW14"/>
      <c r="CX14"/>
      <c r="CY14"/>
      <c r="CZ14"/>
      <c r="DA14"/>
    </row>
    <row r="15" spans="1:105">
      <c r="A15" s="1">
        <v>12</v>
      </c>
      <c r="B15" s="1"/>
      <c r="C15" s="8">
        <f t="shared" ref="C15:L15" si="83">COUNTIF(C60:C164,12)</f>
        <v>0</v>
      </c>
      <c r="D15" s="8">
        <f t="shared" si="83"/>
        <v>0</v>
      </c>
      <c r="E15" s="24">
        <f t="shared" si="83"/>
        <v>0</v>
      </c>
      <c r="F15" s="25">
        <f t="shared" si="83"/>
        <v>0</v>
      </c>
      <c r="G15" s="135">
        <f t="shared" si="83"/>
        <v>0</v>
      </c>
      <c r="H15" s="9">
        <f t="shared" si="83"/>
        <v>0</v>
      </c>
      <c r="I15" s="12">
        <f t="shared" si="83"/>
        <v>0</v>
      </c>
      <c r="J15" s="12">
        <f t="shared" si="83"/>
        <v>0</v>
      </c>
      <c r="K15" s="12">
        <f t="shared" si="83"/>
        <v>0</v>
      </c>
      <c r="L15" s="8">
        <f t="shared" si="83"/>
        <v>0</v>
      </c>
      <c r="O15" s="102">
        <f t="shared" si="30"/>
        <v>0</v>
      </c>
      <c r="P15" s="103">
        <f t="shared" si="31"/>
        <v>0</v>
      </c>
      <c r="Q15" s="103">
        <f t="shared" si="32"/>
        <v>0</v>
      </c>
      <c r="R15" s="103">
        <f t="shared" si="33"/>
        <v>0</v>
      </c>
      <c r="S15" s="18" t="e">
        <f t="shared" si="34"/>
        <v>#NUM!</v>
      </c>
      <c r="T15" s="18" t="e">
        <f t="shared" si="35"/>
        <v>#NUM!</v>
      </c>
      <c r="U15" s="18" t="e">
        <f t="shared" si="36"/>
        <v>#NUM!</v>
      </c>
      <c r="V15" s="18" t="e">
        <f t="shared" si="37"/>
        <v>#NUM!</v>
      </c>
      <c r="W15" s="3"/>
      <c r="X15" s="103">
        <f t="shared" si="38"/>
        <v>0</v>
      </c>
      <c r="Y15" s="78" t="e">
        <f t="shared" si="39"/>
        <v>#NUM!</v>
      </c>
      <c r="Z15" s="72"/>
      <c r="AA15" s="94">
        <f t="shared" si="40"/>
        <v>0</v>
      </c>
      <c r="AC15" s="18">
        <f t="shared" si="41"/>
        <v>0</v>
      </c>
      <c r="AD15" s="19">
        <f t="shared" si="42"/>
        <v>0</v>
      </c>
      <c r="AE15" s="19">
        <f t="shared" si="43"/>
        <v>0</v>
      </c>
      <c r="AF15" s="19">
        <f t="shared" si="44"/>
        <v>0</v>
      </c>
      <c r="AG15" s="26" t="e">
        <f t="shared" si="45"/>
        <v>#NUM!</v>
      </c>
      <c r="AH15" s="26" t="e">
        <f t="shared" si="46"/>
        <v>#NUM!</v>
      </c>
      <c r="AI15" s="26" t="e">
        <f t="shared" si="47"/>
        <v>#NUM!</v>
      </c>
      <c r="AJ15" s="18" t="e">
        <f t="shared" si="48"/>
        <v>#NUM!</v>
      </c>
      <c r="AK15" s="1"/>
      <c r="AL15" s="26" t="e">
        <f t="shared" si="49"/>
        <v>#NUM!</v>
      </c>
      <c r="AM15" s="26" t="e">
        <f t="shared" si="50"/>
        <v>#NUM!</v>
      </c>
      <c r="AN15" s="26" t="e">
        <f t="shared" si="51"/>
        <v>#NUM!</v>
      </c>
      <c r="AO15" s="26" t="e">
        <f t="shared" si="52"/>
        <v>#NUM!</v>
      </c>
      <c r="AP15" s="26" t="e">
        <f t="shared" si="53"/>
        <v>#NUM!</v>
      </c>
      <c r="AQ15" s="19">
        <f t="shared" si="54"/>
        <v>0</v>
      </c>
      <c r="AR15" s="19">
        <f t="shared" si="55"/>
        <v>0</v>
      </c>
      <c r="AT15" s="23" t="e">
        <f>STANDARDIZE(C15,C41,C42)</f>
        <v>#NUM!</v>
      </c>
      <c r="AU15" s="23" t="e">
        <f>STANDARDIZE(D15,D41,D42)</f>
        <v>#NUM!</v>
      </c>
      <c r="AV15" s="27">
        <f t="shared" si="56"/>
        <v>0</v>
      </c>
      <c r="AW15" s="27">
        <f t="shared" si="57"/>
        <v>0</v>
      </c>
      <c r="AX15" s="23" t="e">
        <f>STANDARDIZE(AV15,AV41,AV42)</f>
        <v>#NUM!</v>
      </c>
      <c r="AY15" s="23" t="e">
        <f>STANDARDIZE(AW15,AW41,AW42)</f>
        <v>#NUM!</v>
      </c>
      <c r="AZ15" s="1"/>
      <c r="BA15" s="23" t="e">
        <f t="shared" ref="BA15:BJ15" si="84">STANDARDIZE(C15,C41,C42)</f>
        <v>#NUM!</v>
      </c>
      <c r="BB15" s="23" t="e">
        <f t="shared" si="84"/>
        <v>#NUM!</v>
      </c>
      <c r="BC15" s="23" t="e">
        <f t="shared" si="84"/>
        <v>#NUM!</v>
      </c>
      <c r="BD15" s="23" t="e">
        <f t="shared" si="84"/>
        <v>#NUM!</v>
      </c>
      <c r="BE15" s="23" t="e">
        <f t="shared" si="84"/>
        <v>#NUM!</v>
      </c>
      <c r="BF15" s="23" t="e">
        <f t="shared" si="84"/>
        <v>#NUM!</v>
      </c>
      <c r="BG15" s="23" t="e">
        <f t="shared" si="84"/>
        <v>#NUM!</v>
      </c>
      <c r="BH15" s="23" t="e">
        <f t="shared" si="84"/>
        <v>#NUM!</v>
      </c>
      <c r="BI15" s="23" t="e">
        <f t="shared" si="84"/>
        <v>#NUM!</v>
      </c>
      <c r="BJ15" s="23" t="e">
        <f t="shared" si="84"/>
        <v>#NUM!</v>
      </c>
      <c r="BK15" s="1"/>
      <c r="BL15" s="23">
        <f t="shared" si="59"/>
        <v>0</v>
      </c>
      <c r="BM15" s="23" t="e">
        <f>STANDARDIZE(BL15,BL41,BL42)</f>
        <v>#NUM!</v>
      </c>
      <c r="BN15" s="23"/>
      <c r="BO15" s="28">
        <f t="shared" si="12"/>
        <v>0</v>
      </c>
      <c r="BP15" s="23" t="e">
        <f>STANDARDIZE(BO15,BO41,BO42)</f>
        <v>#NUM!</v>
      </c>
      <c r="BQ15" s="1"/>
      <c r="BR15" s="29" t="e">
        <f t="shared" si="13"/>
        <v>#NUM!</v>
      </c>
      <c r="BS15" s="29" t="e">
        <f t="shared" si="14"/>
        <v>#NUM!</v>
      </c>
      <c r="BT15" s="29" t="e">
        <f t="shared" si="15"/>
        <v>#NUM!</v>
      </c>
      <c r="BU15" s="29" t="e">
        <f t="shared" si="60"/>
        <v>#NUM!</v>
      </c>
      <c r="BV15" s="29" t="e">
        <f t="shared" si="16"/>
        <v>#NUM!</v>
      </c>
      <c r="BW15" s="29" t="e">
        <f t="shared" si="17"/>
        <v>#NUM!</v>
      </c>
      <c r="BX15" s="29" t="e">
        <f t="shared" si="18"/>
        <v>#NUM!</v>
      </c>
      <c r="BY15" s="29" t="e">
        <f t="shared" si="61"/>
        <v>#NUM!</v>
      </c>
      <c r="BZ15" s="29" t="e">
        <f t="shared" si="19"/>
        <v>#NUM!</v>
      </c>
      <c r="CA15" s="29" t="e">
        <f t="shared" si="20"/>
        <v>#NUM!</v>
      </c>
      <c r="CB15" s="29" t="e">
        <f t="shared" si="21"/>
        <v>#NUM!</v>
      </c>
      <c r="CC15" s="29" t="e">
        <f t="shared" si="62"/>
        <v>#NUM!</v>
      </c>
      <c r="CD15" s="29" t="e">
        <f t="shared" si="22"/>
        <v>#NUM!</v>
      </c>
      <c r="CE15" s="29" t="e">
        <f t="shared" si="23"/>
        <v>#NUM!</v>
      </c>
      <c r="CF15" s="29" t="e">
        <f t="shared" si="24"/>
        <v>#NUM!</v>
      </c>
      <c r="CG15" s="29" t="e">
        <f t="shared" si="63"/>
        <v>#NUM!</v>
      </c>
      <c r="CH15" s="29" t="e">
        <f t="shared" si="25"/>
        <v>#NUM!</v>
      </c>
      <c r="CI15" s="29" t="e">
        <f t="shared" si="26"/>
        <v>#NUM!</v>
      </c>
      <c r="CJ15" s="29" t="e">
        <f t="shared" si="27"/>
        <v>#NUM!</v>
      </c>
      <c r="CK15" s="29" t="e">
        <f t="shared" si="28"/>
        <v>#NUM!</v>
      </c>
      <c r="CL15" s="29" t="e">
        <f t="shared" si="64"/>
        <v>#NUM!</v>
      </c>
      <c r="CM15" s="1"/>
      <c r="CS15"/>
      <c r="CT15"/>
      <c r="CU15"/>
      <c r="CV15"/>
      <c r="CW15"/>
      <c r="CX15"/>
      <c r="CY15"/>
      <c r="CZ15"/>
      <c r="DA15"/>
    </row>
    <row r="16" spans="1:105">
      <c r="A16" s="1">
        <v>13</v>
      </c>
      <c r="B16" s="1"/>
      <c r="C16" s="8">
        <f t="shared" ref="C16:L16" si="85">COUNTIF(C60:C164,13)</f>
        <v>0</v>
      </c>
      <c r="D16" s="8">
        <f t="shared" si="85"/>
        <v>0</v>
      </c>
      <c r="E16" s="24">
        <f t="shared" si="85"/>
        <v>0</v>
      </c>
      <c r="F16" s="25">
        <f t="shared" si="85"/>
        <v>0</v>
      </c>
      <c r="G16" s="135">
        <f t="shared" si="85"/>
        <v>0</v>
      </c>
      <c r="H16" s="9">
        <f t="shared" si="85"/>
        <v>0</v>
      </c>
      <c r="I16" s="12">
        <f t="shared" si="85"/>
        <v>0</v>
      </c>
      <c r="J16" s="12">
        <f t="shared" si="85"/>
        <v>0</v>
      </c>
      <c r="K16" s="12">
        <f t="shared" si="85"/>
        <v>0</v>
      </c>
      <c r="L16" s="8">
        <f t="shared" si="85"/>
        <v>0</v>
      </c>
      <c r="O16" s="102">
        <f t="shared" si="30"/>
        <v>0</v>
      </c>
      <c r="P16" s="103">
        <f t="shared" si="31"/>
        <v>0</v>
      </c>
      <c r="Q16" s="103">
        <f t="shared" si="32"/>
        <v>0</v>
      </c>
      <c r="R16" s="103">
        <f t="shared" si="33"/>
        <v>0</v>
      </c>
      <c r="S16" s="18" t="e">
        <f t="shared" si="34"/>
        <v>#NUM!</v>
      </c>
      <c r="T16" s="18" t="e">
        <f t="shared" si="35"/>
        <v>#NUM!</v>
      </c>
      <c r="U16" s="18" t="e">
        <f t="shared" si="36"/>
        <v>#NUM!</v>
      </c>
      <c r="V16" s="18" t="e">
        <f t="shared" si="37"/>
        <v>#NUM!</v>
      </c>
      <c r="W16" s="3"/>
      <c r="X16" s="103">
        <f t="shared" si="38"/>
        <v>0</v>
      </c>
      <c r="Y16" s="78" t="e">
        <f t="shared" si="39"/>
        <v>#NUM!</v>
      </c>
      <c r="Z16" s="72"/>
      <c r="AA16" s="94">
        <f t="shared" si="40"/>
        <v>0</v>
      </c>
      <c r="AC16" s="18">
        <f t="shared" si="41"/>
        <v>0</v>
      </c>
      <c r="AD16" s="19">
        <f t="shared" si="42"/>
        <v>0</v>
      </c>
      <c r="AE16" s="19">
        <f t="shared" si="43"/>
        <v>0</v>
      </c>
      <c r="AF16" s="19">
        <f t="shared" si="44"/>
        <v>0</v>
      </c>
      <c r="AG16" s="26" t="e">
        <f t="shared" si="45"/>
        <v>#NUM!</v>
      </c>
      <c r="AH16" s="26" t="e">
        <f t="shared" si="46"/>
        <v>#NUM!</v>
      </c>
      <c r="AI16" s="26" t="e">
        <f t="shared" si="47"/>
        <v>#NUM!</v>
      </c>
      <c r="AJ16" s="18" t="e">
        <f t="shared" si="48"/>
        <v>#NUM!</v>
      </c>
      <c r="AK16" s="1"/>
      <c r="AL16" s="26" t="e">
        <f t="shared" si="49"/>
        <v>#NUM!</v>
      </c>
      <c r="AM16" s="26" t="e">
        <f t="shared" si="50"/>
        <v>#NUM!</v>
      </c>
      <c r="AN16" s="26" t="e">
        <f t="shared" si="51"/>
        <v>#NUM!</v>
      </c>
      <c r="AO16" s="26" t="e">
        <f t="shared" si="52"/>
        <v>#NUM!</v>
      </c>
      <c r="AP16" s="26" t="e">
        <f t="shared" si="53"/>
        <v>#NUM!</v>
      </c>
      <c r="AQ16" s="19">
        <f t="shared" si="54"/>
        <v>0</v>
      </c>
      <c r="AR16" s="19">
        <f t="shared" si="55"/>
        <v>0</v>
      </c>
      <c r="AT16" s="23" t="e">
        <f>STANDARDIZE(C16,C41,C42)</f>
        <v>#NUM!</v>
      </c>
      <c r="AU16" s="23" t="e">
        <f>STANDARDIZE(D16,D41,D42)</f>
        <v>#NUM!</v>
      </c>
      <c r="AV16" s="27">
        <f t="shared" si="56"/>
        <v>0</v>
      </c>
      <c r="AW16" s="27">
        <f t="shared" si="57"/>
        <v>0</v>
      </c>
      <c r="AX16" s="23" t="e">
        <f>STANDARDIZE(AV16,AV41,AV42)</f>
        <v>#NUM!</v>
      </c>
      <c r="AY16" s="23" t="e">
        <f>STANDARDIZE(AW16,AW41,AW42)</f>
        <v>#NUM!</v>
      </c>
      <c r="AZ16" s="1"/>
      <c r="BA16" s="23" t="e">
        <f t="shared" ref="BA16:BJ16" si="86">STANDARDIZE(C16,C41,C42)</f>
        <v>#NUM!</v>
      </c>
      <c r="BB16" s="23" t="e">
        <f t="shared" si="86"/>
        <v>#NUM!</v>
      </c>
      <c r="BC16" s="23" t="e">
        <f t="shared" si="86"/>
        <v>#NUM!</v>
      </c>
      <c r="BD16" s="23" t="e">
        <f t="shared" si="86"/>
        <v>#NUM!</v>
      </c>
      <c r="BE16" s="23" t="e">
        <f t="shared" si="86"/>
        <v>#NUM!</v>
      </c>
      <c r="BF16" s="23" t="e">
        <f t="shared" si="86"/>
        <v>#NUM!</v>
      </c>
      <c r="BG16" s="23" t="e">
        <f t="shared" si="86"/>
        <v>#NUM!</v>
      </c>
      <c r="BH16" s="23" t="e">
        <f t="shared" si="86"/>
        <v>#NUM!</v>
      </c>
      <c r="BI16" s="23" t="e">
        <f t="shared" si="86"/>
        <v>#NUM!</v>
      </c>
      <c r="BJ16" s="23" t="e">
        <f t="shared" si="86"/>
        <v>#NUM!</v>
      </c>
      <c r="BK16" s="1"/>
      <c r="BL16" s="23">
        <f t="shared" si="59"/>
        <v>0</v>
      </c>
      <c r="BM16" s="23" t="e">
        <f>STANDARDIZE(BL16,BL41,BL42)</f>
        <v>#NUM!</v>
      </c>
      <c r="BN16" s="23"/>
      <c r="BO16" s="28">
        <f t="shared" si="12"/>
        <v>0</v>
      </c>
      <c r="BP16" s="23" t="e">
        <f>STANDARDIZE(BO16,BO41,BO42)</f>
        <v>#NUM!</v>
      </c>
      <c r="BQ16" s="1"/>
      <c r="BR16" s="29" t="e">
        <f t="shared" si="13"/>
        <v>#NUM!</v>
      </c>
      <c r="BS16" s="29" t="e">
        <f t="shared" si="14"/>
        <v>#NUM!</v>
      </c>
      <c r="BT16" s="29" t="e">
        <f t="shared" si="15"/>
        <v>#NUM!</v>
      </c>
      <c r="BU16" s="29" t="e">
        <f t="shared" si="60"/>
        <v>#NUM!</v>
      </c>
      <c r="BV16" s="29" t="e">
        <f t="shared" si="16"/>
        <v>#NUM!</v>
      </c>
      <c r="BW16" s="29" t="e">
        <f t="shared" si="17"/>
        <v>#NUM!</v>
      </c>
      <c r="BX16" s="29" t="e">
        <f t="shared" si="18"/>
        <v>#NUM!</v>
      </c>
      <c r="BY16" s="29" t="e">
        <f t="shared" si="61"/>
        <v>#NUM!</v>
      </c>
      <c r="BZ16" s="29" t="e">
        <f t="shared" si="19"/>
        <v>#NUM!</v>
      </c>
      <c r="CA16" s="29" t="e">
        <f t="shared" si="20"/>
        <v>#NUM!</v>
      </c>
      <c r="CB16" s="29" t="e">
        <f t="shared" si="21"/>
        <v>#NUM!</v>
      </c>
      <c r="CC16" s="29" t="e">
        <f t="shared" si="62"/>
        <v>#NUM!</v>
      </c>
      <c r="CD16" s="29" t="e">
        <f t="shared" si="22"/>
        <v>#NUM!</v>
      </c>
      <c r="CE16" s="29" t="e">
        <f t="shared" si="23"/>
        <v>#NUM!</v>
      </c>
      <c r="CF16" s="29" t="e">
        <f t="shared" si="24"/>
        <v>#NUM!</v>
      </c>
      <c r="CG16" s="29" t="e">
        <f t="shared" si="63"/>
        <v>#NUM!</v>
      </c>
      <c r="CH16" s="29" t="e">
        <f t="shared" si="25"/>
        <v>#NUM!</v>
      </c>
      <c r="CI16" s="29" t="e">
        <f t="shared" si="26"/>
        <v>#NUM!</v>
      </c>
      <c r="CJ16" s="29" t="e">
        <f t="shared" si="27"/>
        <v>#NUM!</v>
      </c>
      <c r="CK16" s="29" t="e">
        <f t="shared" si="28"/>
        <v>#NUM!</v>
      </c>
      <c r="CL16" s="29" t="e">
        <f t="shared" si="64"/>
        <v>#NUM!</v>
      </c>
      <c r="CM16" s="1"/>
      <c r="CS16"/>
      <c r="CT16"/>
      <c r="CU16"/>
      <c r="CV16"/>
      <c r="CW16"/>
      <c r="CX16"/>
      <c r="CY16"/>
      <c r="CZ16"/>
      <c r="DA16"/>
    </row>
    <row r="17" spans="1:105">
      <c r="A17" s="1">
        <v>14</v>
      </c>
      <c r="B17" s="1"/>
      <c r="C17" s="8">
        <f t="shared" ref="C17:L17" si="87">COUNTIF(C60:C164,14)</f>
        <v>0</v>
      </c>
      <c r="D17" s="8">
        <f t="shared" si="87"/>
        <v>0</v>
      </c>
      <c r="E17" s="24">
        <f t="shared" si="87"/>
        <v>0</v>
      </c>
      <c r="F17" s="25">
        <f t="shared" si="87"/>
        <v>0</v>
      </c>
      <c r="G17" s="135">
        <f t="shared" si="87"/>
        <v>0</v>
      </c>
      <c r="H17" s="9">
        <f t="shared" si="87"/>
        <v>0</v>
      </c>
      <c r="I17" s="12">
        <f t="shared" si="87"/>
        <v>0</v>
      </c>
      <c r="J17" s="12">
        <f t="shared" si="87"/>
        <v>0</v>
      </c>
      <c r="K17" s="12">
        <f t="shared" si="87"/>
        <v>0</v>
      </c>
      <c r="L17" s="8">
        <f t="shared" si="87"/>
        <v>0</v>
      </c>
      <c r="O17" s="102">
        <f t="shared" si="30"/>
        <v>0</v>
      </c>
      <c r="P17" s="103">
        <f t="shared" si="31"/>
        <v>0</v>
      </c>
      <c r="Q17" s="103">
        <f t="shared" si="32"/>
        <v>0</v>
      </c>
      <c r="R17" s="103">
        <f t="shared" si="33"/>
        <v>0</v>
      </c>
      <c r="S17" s="18" t="e">
        <f t="shared" si="34"/>
        <v>#NUM!</v>
      </c>
      <c r="T17" s="18" t="e">
        <f t="shared" si="35"/>
        <v>#NUM!</v>
      </c>
      <c r="U17" s="18" t="e">
        <f t="shared" si="36"/>
        <v>#NUM!</v>
      </c>
      <c r="V17" s="18" t="e">
        <f t="shared" si="37"/>
        <v>#NUM!</v>
      </c>
      <c r="W17" s="3"/>
      <c r="X17" s="103">
        <f t="shared" si="38"/>
        <v>0</v>
      </c>
      <c r="Y17" s="78" t="e">
        <f t="shared" si="39"/>
        <v>#NUM!</v>
      </c>
      <c r="Z17" s="72"/>
      <c r="AA17" s="94">
        <f t="shared" si="40"/>
        <v>0</v>
      </c>
      <c r="AC17" s="18">
        <f t="shared" si="41"/>
        <v>0</v>
      </c>
      <c r="AD17" s="19">
        <f t="shared" si="42"/>
        <v>0</v>
      </c>
      <c r="AE17" s="19">
        <f t="shared" si="43"/>
        <v>0</v>
      </c>
      <c r="AF17" s="19">
        <f t="shared" si="44"/>
        <v>0</v>
      </c>
      <c r="AG17" s="26" t="e">
        <f t="shared" si="45"/>
        <v>#NUM!</v>
      </c>
      <c r="AH17" s="26" t="e">
        <f t="shared" si="46"/>
        <v>#NUM!</v>
      </c>
      <c r="AI17" s="26" t="e">
        <f t="shared" si="47"/>
        <v>#NUM!</v>
      </c>
      <c r="AJ17" s="18" t="e">
        <f t="shared" si="48"/>
        <v>#NUM!</v>
      </c>
      <c r="AK17" s="1"/>
      <c r="AL17" s="26" t="e">
        <f t="shared" si="49"/>
        <v>#NUM!</v>
      </c>
      <c r="AM17" s="26" t="e">
        <f t="shared" si="50"/>
        <v>#NUM!</v>
      </c>
      <c r="AN17" s="26" t="e">
        <f t="shared" si="51"/>
        <v>#NUM!</v>
      </c>
      <c r="AO17" s="26" t="e">
        <f t="shared" si="52"/>
        <v>#NUM!</v>
      </c>
      <c r="AP17" s="26" t="e">
        <f t="shared" si="53"/>
        <v>#NUM!</v>
      </c>
      <c r="AQ17" s="19">
        <f t="shared" si="54"/>
        <v>0</v>
      </c>
      <c r="AR17" s="19">
        <f t="shared" si="55"/>
        <v>0</v>
      </c>
      <c r="AT17" s="23" t="e">
        <f>STANDARDIZE(C17,C41,C42)</f>
        <v>#NUM!</v>
      </c>
      <c r="AU17" s="23" t="e">
        <f>STANDARDIZE(D17,D41,D42)</f>
        <v>#NUM!</v>
      </c>
      <c r="AV17" s="27">
        <f t="shared" si="56"/>
        <v>0</v>
      </c>
      <c r="AW17" s="27">
        <f t="shared" si="57"/>
        <v>0</v>
      </c>
      <c r="AX17" s="23" t="e">
        <f>STANDARDIZE(AV17,AV41,AV42)</f>
        <v>#NUM!</v>
      </c>
      <c r="AY17" s="23" t="e">
        <f>STANDARDIZE(AW17,AW41,AW42)</f>
        <v>#NUM!</v>
      </c>
      <c r="AZ17" s="1"/>
      <c r="BA17" s="23" t="e">
        <f t="shared" ref="BA17:BJ17" si="88">STANDARDIZE(C17,C41,C42)</f>
        <v>#NUM!</v>
      </c>
      <c r="BB17" s="23" t="e">
        <f t="shared" si="88"/>
        <v>#NUM!</v>
      </c>
      <c r="BC17" s="23" t="e">
        <f t="shared" si="88"/>
        <v>#NUM!</v>
      </c>
      <c r="BD17" s="23" t="e">
        <f t="shared" si="88"/>
        <v>#NUM!</v>
      </c>
      <c r="BE17" s="23" t="e">
        <f t="shared" si="88"/>
        <v>#NUM!</v>
      </c>
      <c r="BF17" s="23" t="e">
        <f t="shared" si="88"/>
        <v>#NUM!</v>
      </c>
      <c r="BG17" s="23" t="e">
        <f t="shared" si="88"/>
        <v>#NUM!</v>
      </c>
      <c r="BH17" s="23" t="e">
        <f t="shared" si="88"/>
        <v>#NUM!</v>
      </c>
      <c r="BI17" s="23" t="e">
        <f t="shared" si="88"/>
        <v>#NUM!</v>
      </c>
      <c r="BJ17" s="23" t="e">
        <f t="shared" si="88"/>
        <v>#NUM!</v>
      </c>
      <c r="BK17" s="1"/>
      <c r="BL17" s="23">
        <f t="shared" si="59"/>
        <v>0</v>
      </c>
      <c r="BM17" s="23" t="e">
        <f>STANDARDIZE(BL17,BL41,BL42)</f>
        <v>#NUM!</v>
      </c>
      <c r="BN17" s="23"/>
      <c r="BO17" s="28">
        <f t="shared" si="12"/>
        <v>0</v>
      </c>
      <c r="BP17" s="23" t="e">
        <f>STANDARDIZE(BO17,BO41,BO42)</f>
        <v>#NUM!</v>
      </c>
      <c r="BQ17" s="1"/>
      <c r="BR17" s="29" t="e">
        <f t="shared" si="13"/>
        <v>#NUM!</v>
      </c>
      <c r="BS17" s="29" t="e">
        <f t="shared" si="14"/>
        <v>#NUM!</v>
      </c>
      <c r="BT17" s="29" t="e">
        <f t="shared" si="15"/>
        <v>#NUM!</v>
      </c>
      <c r="BU17" s="29" t="e">
        <f t="shared" si="60"/>
        <v>#NUM!</v>
      </c>
      <c r="BV17" s="29" t="e">
        <f t="shared" si="16"/>
        <v>#NUM!</v>
      </c>
      <c r="BW17" s="29" t="e">
        <f t="shared" si="17"/>
        <v>#NUM!</v>
      </c>
      <c r="BX17" s="29" t="e">
        <f t="shared" si="18"/>
        <v>#NUM!</v>
      </c>
      <c r="BY17" s="29" t="e">
        <f t="shared" si="61"/>
        <v>#NUM!</v>
      </c>
      <c r="BZ17" s="29" t="e">
        <f t="shared" si="19"/>
        <v>#NUM!</v>
      </c>
      <c r="CA17" s="29" t="e">
        <f t="shared" si="20"/>
        <v>#NUM!</v>
      </c>
      <c r="CB17" s="29" t="e">
        <f t="shared" si="21"/>
        <v>#NUM!</v>
      </c>
      <c r="CC17" s="29" t="e">
        <f t="shared" si="62"/>
        <v>#NUM!</v>
      </c>
      <c r="CD17" s="29" t="e">
        <f t="shared" si="22"/>
        <v>#NUM!</v>
      </c>
      <c r="CE17" s="29" t="e">
        <f t="shared" si="23"/>
        <v>#NUM!</v>
      </c>
      <c r="CF17" s="29" t="e">
        <f t="shared" si="24"/>
        <v>#NUM!</v>
      </c>
      <c r="CG17" s="29" t="e">
        <f t="shared" si="63"/>
        <v>#NUM!</v>
      </c>
      <c r="CH17" s="29" t="e">
        <f t="shared" si="25"/>
        <v>#NUM!</v>
      </c>
      <c r="CI17" s="29" t="e">
        <f t="shared" si="26"/>
        <v>#NUM!</v>
      </c>
      <c r="CJ17" s="29" t="e">
        <f t="shared" si="27"/>
        <v>#NUM!</v>
      </c>
      <c r="CK17" s="29" t="e">
        <f t="shared" si="28"/>
        <v>#NUM!</v>
      </c>
      <c r="CL17" s="29" t="e">
        <f t="shared" si="64"/>
        <v>#NUM!</v>
      </c>
      <c r="CM17" s="1"/>
      <c r="CS17"/>
      <c r="CT17"/>
      <c r="CU17"/>
      <c r="CV17"/>
      <c r="CW17"/>
      <c r="CX17"/>
      <c r="CY17"/>
      <c r="CZ17"/>
      <c r="DA17"/>
    </row>
    <row r="18" spans="1:105">
      <c r="A18" s="1">
        <v>15</v>
      </c>
      <c r="B18" s="1"/>
      <c r="C18" s="8">
        <f t="shared" ref="C18:L18" si="89">COUNTIF(C60:C164,15)</f>
        <v>0</v>
      </c>
      <c r="D18" s="8">
        <f t="shared" si="89"/>
        <v>0</v>
      </c>
      <c r="E18" s="24">
        <f t="shared" si="89"/>
        <v>0</v>
      </c>
      <c r="F18" s="25">
        <f t="shared" si="89"/>
        <v>0</v>
      </c>
      <c r="G18" s="135">
        <f t="shared" si="89"/>
        <v>0</v>
      </c>
      <c r="H18" s="9">
        <f t="shared" si="89"/>
        <v>0</v>
      </c>
      <c r="I18" s="12">
        <f t="shared" si="89"/>
        <v>0</v>
      </c>
      <c r="J18" s="12">
        <f t="shared" si="89"/>
        <v>0</v>
      </c>
      <c r="K18" s="12">
        <f t="shared" si="89"/>
        <v>0</v>
      </c>
      <c r="L18" s="8">
        <f t="shared" si="89"/>
        <v>0</v>
      </c>
      <c r="O18" s="102">
        <f t="shared" si="30"/>
        <v>0</v>
      </c>
      <c r="P18" s="103">
        <f t="shared" si="31"/>
        <v>0</v>
      </c>
      <c r="Q18" s="103">
        <f t="shared" si="32"/>
        <v>0</v>
      </c>
      <c r="R18" s="103">
        <f t="shared" si="33"/>
        <v>0</v>
      </c>
      <c r="S18" s="18" t="e">
        <f t="shared" si="34"/>
        <v>#NUM!</v>
      </c>
      <c r="T18" s="18" t="e">
        <f t="shared" si="35"/>
        <v>#NUM!</v>
      </c>
      <c r="U18" s="18" t="e">
        <f t="shared" si="36"/>
        <v>#NUM!</v>
      </c>
      <c r="V18" s="18" t="e">
        <f t="shared" si="37"/>
        <v>#NUM!</v>
      </c>
      <c r="W18" s="3"/>
      <c r="X18" s="103">
        <f t="shared" si="38"/>
        <v>0</v>
      </c>
      <c r="Y18" s="78" t="e">
        <f t="shared" si="39"/>
        <v>#NUM!</v>
      </c>
      <c r="Z18" s="72"/>
      <c r="AA18" s="94">
        <f t="shared" si="40"/>
        <v>0</v>
      </c>
      <c r="AC18" s="18">
        <f t="shared" si="41"/>
        <v>0</v>
      </c>
      <c r="AD18" s="19">
        <f t="shared" si="42"/>
        <v>0</v>
      </c>
      <c r="AE18" s="19">
        <f t="shared" si="43"/>
        <v>0</v>
      </c>
      <c r="AF18" s="19">
        <f t="shared" si="44"/>
        <v>0</v>
      </c>
      <c r="AG18" s="26" t="e">
        <f t="shared" si="45"/>
        <v>#NUM!</v>
      </c>
      <c r="AH18" s="26" t="e">
        <f t="shared" si="46"/>
        <v>#NUM!</v>
      </c>
      <c r="AI18" s="26" t="e">
        <f t="shared" si="47"/>
        <v>#NUM!</v>
      </c>
      <c r="AJ18" s="18" t="e">
        <f t="shared" si="48"/>
        <v>#NUM!</v>
      </c>
      <c r="AK18" s="1"/>
      <c r="AL18" s="26" t="e">
        <f t="shared" si="49"/>
        <v>#NUM!</v>
      </c>
      <c r="AM18" s="26" t="e">
        <f t="shared" si="50"/>
        <v>#NUM!</v>
      </c>
      <c r="AN18" s="26" t="e">
        <f t="shared" si="51"/>
        <v>#NUM!</v>
      </c>
      <c r="AO18" s="26" t="e">
        <f t="shared" si="52"/>
        <v>#NUM!</v>
      </c>
      <c r="AP18" s="26" t="e">
        <f t="shared" si="53"/>
        <v>#NUM!</v>
      </c>
      <c r="AQ18" s="19">
        <f t="shared" si="54"/>
        <v>0</v>
      </c>
      <c r="AR18" s="19">
        <f t="shared" si="55"/>
        <v>0</v>
      </c>
      <c r="AT18" s="23" t="e">
        <f>STANDARDIZE(C18,C41,C42)</f>
        <v>#NUM!</v>
      </c>
      <c r="AU18" s="23" t="e">
        <f>STANDARDIZE(D18,D41,D42)</f>
        <v>#NUM!</v>
      </c>
      <c r="AV18" s="27">
        <f t="shared" si="56"/>
        <v>0</v>
      </c>
      <c r="AW18" s="27">
        <f t="shared" si="57"/>
        <v>0</v>
      </c>
      <c r="AX18" s="23" t="e">
        <f>STANDARDIZE(AV18,AV41,AV42)</f>
        <v>#NUM!</v>
      </c>
      <c r="AY18" s="23" t="e">
        <f>STANDARDIZE(AW18,AW41,AW42)</f>
        <v>#NUM!</v>
      </c>
      <c r="AZ18" s="1"/>
      <c r="BA18" s="23" t="e">
        <f t="shared" ref="BA18:BJ18" si="90">STANDARDIZE(C18,C41,C42)</f>
        <v>#NUM!</v>
      </c>
      <c r="BB18" s="23" t="e">
        <f t="shared" si="90"/>
        <v>#NUM!</v>
      </c>
      <c r="BC18" s="23" t="e">
        <f t="shared" si="90"/>
        <v>#NUM!</v>
      </c>
      <c r="BD18" s="23" t="e">
        <f t="shared" si="90"/>
        <v>#NUM!</v>
      </c>
      <c r="BE18" s="23" t="e">
        <f t="shared" si="90"/>
        <v>#NUM!</v>
      </c>
      <c r="BF18" s="23" t="e">
        <f t="shared" si="90"/>
        <v>#NUM!</v>
      </c>
      <c r="BG18" s="23" t="e">
        <f t="shared" si="90"/>
        <v>#NUM!</v>
      </c>
      <c r="BH18" s="23" t="e">
        <f t="shared" si="90"/>
        <v>#NUM!</v>
      </c>
      <c r="BI18" s="23" t="e">
        <f t="shared" si="90"/>
        <v>#NUM!</v>
      </c>
      <c r="BJ18" s="23" t="e">
        <f t="shared" si="90"/>
        <v>#NUM!</v>
      </c>
      <c r="BK18" s="1"/>
      <c r="BL18" s="23">
        <f t="shared" si="59"/>
        <v>0</v>
      </c>
      <c r="BM18" s="23" t="e">
        <f>STANDARDIZE(BL18,BL41,BL42)</f>
        <v>#NUM!</v>
      </c>
      <c r="BN18" s="23"/>
      <c r="BO18" s="28">
        <f t="shared" si="12"/>
        <v>0</v>
      </c>
      <c r="BP18" s="23" t="e">
        <f>STANDARDIZE(BO18,BO41,BO42)</f>
        <v>#NUM!</v>
      </c>
      <c r="BQ18" s="1"/>
      <c r="BR18" s="29" t="e">
        <f t="shared" si="13"/>
        <v>#NUM!</v>
      </c>
      <c r="BS18" s="29" t="e">
        <f t="shared" si="14"/>
        <v>#NUM!</v>
      </c>
      <c r="BT18" s="29" t="e">
        <f t="shared" si="15"/>
        <v>#NUM!</v>
      </c>
      <c r="BU18" s="29" t="e">
        <f t="shared" si="60"/>
        <v>#NUM!</v>
      </c>
      <c r="BV18" s="29" t="e">
        <f t="shared" si="16"/>
        <v>#NUM!</v>
      </c>
      <c r="BW18" s="29" t="e">
        <f t="shared" si="17"/>
        <v>#NUM!</v>
      </c>
      <c r="BX18" s="29" t="e">
        <f t="shared" si="18"/>
        <v>#NUM!</v>
      </c>
      <c r="BY18" s="29" t="e">
        <f t="shared" si="61"/>
        <v>#NUM!</v>
      </c>
      <c r="BZ18" s="29" t="e">
        <f t="shared" si="19"/>
        <v>#NUM!</v>
      </c>
      <c r="CA18" s="29" t="e">
        <f t="shared" si="20"/>
        <v>#NUM!</v>
      </c>
      <c r="CB18" s="29" t="e">
        <f t="shared" si="21"/>
        <v>#NUM!</v>
      </c>
      <c r="CC18" s="29" t="e">
        <f t="shared" si="62"/>
        <v>#NUM!</v>
      </c>
      <c r="CD18" s="29" t="e">
        <f t="shared" si="22"/>
        <v>#NUM!</v>
      </c>
      <c r="CE18" s="29" t="e">
        <f t="shared" si="23"/>
        <v>#NUM!</v>
      </c>
      <c r="CF18" s="29" t="e">
        <f t="shared" si="24"/>
        <v>#NUM!</v>
      </c>
      <c r="CG18" s="29" t="e">
        <f t="shared" si="63"/>
        <v>#NUM!</v>
      </c>
      <c r="CH18" s="29" t="e">
        <f t="shared" si="25"/>
        <v>#NUM!</v>
      </c>
      <c r="CI18" s="29" t="e">
        <f t="shared" si="26"/>
        <v>#NUM!</v>
      </c>
      <c r="CJ18" s="29" t="e">
        <f t="shared" si="27"/>
        <v>#NUM!</v>
      </c>
      <c r="CK18" s="29" t="e">
        <f t="shared" si="28"/>
        <v>#NUM!</v>
      </c>
      <c r="CL18" s="29" t="e">
        <f t="shared" si="64"/>
        <v>#NUM!</v>
      </c>
      <c r="CM18" s="1"/>
      <c r="CS18"/>
      <c r="CT18"/>
      <c r="CU18"/>
      <c r="CV18"/>
      <c r="CW18"/>
      <c r="CX18"/>
      <c r="CY18"/>
      <c r="CZ18"/>
      <c r="DA18"/>
    </row>
    <row r="19" spans="1:105">
      <c r="A19" s="1">
        <v>16</v>
      </c>
      <c r="B19" s="1"/>
      <c r="C19" s="8">
        <f t="shared" ref="C19:L19" si="91">COUNTIF(C60:C164,16)</f>
        <v>0</v>
      </c>
      <c r="D19" s="8">
        <f t="shared" si="91"/>
        <v>0</v>
      </c>
      <c r="E19" s="24">
        <f t="shared" si="91"/>
        <v>0</v>
      </c>
      <c r="F19" s="25">
        <f t="shared" si="91"/>
        <v>0</v>
      </c>
      <c r="G19" s="135">
        <f t="shared" si="91"/>
        <v>0</v>
      </c>
      <c r="H19" s="9">
        <f t="shared" si="91"/>
        <v>0</v>
      </c>
      <c r="I19" s="12">
        <f t="shared" si="91"/>
        <v>0</v>
      </c>
      <c r="J19" s="12">
        <f t="shared" si="91"/>
        <v>0</v>
      </c>
      <c r="K19" s="12">
        <f t="shared" si="91"/>
        <v>0</v>
      </c>
      <c r="L19" s="8">
        <f t="shared" si="91"/>
        <v>0</v>
      </c>
      <c r="O19" s="102">
        <f t="shared" si="30"/>
        <v>0</v>
      </c>
      <c r="P19" s="103">
        <f t="shared" si="31"/>
        <v>0</v>
      </c>
      <c r="Q19" s="103">
        <f t="shared" si="32"/>
        <v>0</v>
      </c>
      <c r="R19" s="103">
        <f t="shared" si="33"/>
        <v>0</v>
      </c>
      <c r="S19" s="18" t="e">
        <f t="shared" si="34"/>
        <v>#NUM!</v>
      </c>
      <c r="T19" s="18" t="e">
        <f t="shared" si="35"/>
        <v>#NUM!</v>
      </c>
      <c r="U19" s="18" t="e">
        <f t="shared" si="36"/>
        <v>#NUM!</v>
      </c>
      <c r="V19" s="18" t="e">
        <f t="shared" si="37"/>
        <v>#NUM!</v>
      </c>
      <c r="W19" s="3"/>
      <c r="X19" s="103">
        <f t="shared" si="38"/>
        <v>0</v>
      </c>
      <c r="Y19" s="78" t="e">
        <f t="shared" si="39"/>
        <v>#NUM!</v>
      </c>
      <c r="Z19" s="72"/>
      <c r="AA19" s="94">
        <f t="shared" si="40"/>
        <v>0</v>
      </c>
      <c r="AC19" s="18">
        <f t="shared" si="41"/>
        <v>0</v>
      </c>
      <c r="AD19" s="19">
        <f t="shared" si="42"/>
        <v>0</v>
      </c>
      <c r="AE19" s="19">
        <f t="shared" si="43"/>
        <v>0</v>
      </c>
      <c r="AF19" s="19">
        <f t="shared" si="44"/>
        <v>0</v>
      </c>
      <c r="AG19" s="26" t="e">
        <f t="shared" si="45"/>
        <v>#NUM!</v>
      </c>
      <c r="AH19" s="26" t="e">
        <f t="shared" si="46"/>
        <v>#NUM!</v>
      </c>
      <c r="AI19" s="26" t="e">
        <f t="shared" si="47"/>
        <v>#NUM!</v>
      </c>
      <c r="AJ19" s="18" t="e">
        <f t="shared" si="48"/>
        <v>#NUM!</v>
      </c>
      <c r="AL19" s="26" t="e">
        <f t="shared" si="49"/>
        <v>#NUM!</v>
      </c>
      <c r="AM19" s="26" t="e">
        <f t="shared" si="50"/>
        <v>#NUM!</v>
      </c>
      <c r="AN19" s="26" t="e">
        <f t="shared" si="51"/>
        <v>#NUM!</v>
      </c>
      <c r="AO19" s="26" t="e">
        <f t="shared" si="52"/>
        <v>#NUM!</v>
      </c>
      <c r="AP19" s="26" t="e">
        <f t="shared" si="53"/>
        <v>#NUM!</v>
      </c>
      <c r="AQ19" s="19">
        <f t="shared" si="54"/>
        <v>0</v>
      </c>
      <c r="AR19" s="19">
        <f t="shared" si="55"/>
        <v>0</v>
      </c>
      <c r="AT19" s="23" t="e">
        <f>STANDARDIZE(C19,C41,C42)</f>
        <v>#NUM!</v>
      </c>
      <c r="AU19" s="23" t="e">
        <f>STANDARDIZE(D19,D41,D42)</f>
        <v>#NUM!</v>
      </c>
      <c r="AV19" s="27">
        <f t="shared" si="56"/>
        <v>0</v>
      </c>
      <c r="AW19" s="27">
        <f t="shared" si="57"/>
        <v>0</v>
      </c>
      <c r="AX19" s="23" t="e">
        <f>STANDARDIZE(AV19,AV41,AV42)</f>
        <v>#NUM!</v>
      </c>
      <c r="AY19" s="23" t="e">
        <f>STANDARDIZE(AW19,AW41,AW42)</f>
        <v>#NUM!</v>
      </c>
      <c r="AZ19" s="1"/>
      <c r="BA19" s="23" t="e">
        <f t="shared" ref="BA19:BJ19" si="92">STANDARDIZE(C19,C41,C42)</f>
        <v>#NUM!</v>
      </c>
      <c r="BB19" s="23" t="e">
        <f t="shared" si="92"/>
        <v>#NUM!</v>
      </c>
      <c r="BC19" s="23" t="e">
        <f t="shared" si="92"/>
        <v>#NUM!</v>
      </c>
      <c r="BD19" s="23" t="e">
        <f t="shared" si="92"/>
        <v>#NUM!</v>
      </c>
      <c r="BE19" s="23" t="e">
        <f t="shared" si="92"/>
        <v>#NUM!</v>
      </c>
      <c r="BF19" s="23" t="e">
        <f t="shared" si="92"/>
        <v>#NUM!</v>
      </c>
      <c r="BG19" s="23" t="e">
        <f t="shared" si="92"/>
        <v>#NUM!</v>
      </c>
      <c r="BH19" s="23" t="e">
        <f t="shared" si="92"/>
        <v>#NUM!</v>
      </c>
      <c r="BI19" s="23" t="e">
        <f t="shared" si="92"/>
        <v>#NUM!</v>
      </c>
      <c r="BJ19" s="23" t="e">
        <f t="shared" si="92"/>
        <v>#NUM!</v>
      </c>
      <c r="BK19" s="1"/>
      <c r="BL19" s="23">
        <f t="shared" si="59"/>
        <v>0</v>
      </c>
      <c r="BM19" s="23" t="e">
        <f>STANDARDIZE(BL19,BL41,BL42)</f>
        <v>#NUM!</v>
      </c>
      <c r="BN19" s="23"/>
      <c r="BO19" s="28">
        <f t="shared" si="12"/>
        <v>0</v>
      </c>
      <c r="BP19" s="23" t="e">
        <f>STANDARDIZE(BO19,BO41,BO42)</f>
        <v>#NUM!</v>
      </c>
      <c r="BQ19" s="1"/>
      <c r="BR19" s="29" t="e">
        <f t="shared" si="13"/>
        <v>#NUM!</v>
      </c>
      <c r="BS19" s="29" t="e">
        <f t="shared" si="14"/>
        <v>#NUM!</v>
      </c>
      <c r="BT19" s="29" t="e">
        <f t="shared" si="15"/>
        <v>#NUM!</v>
      </c>
      <c r="BU19" s="29" t="e">
        <f t="shared" si="60"/>
        <v>#NUM!</v>
      </c>
      <c r="BV19" s="29" t="e">
        <f t="shared" si="16"/>
        <v>#NUM!</v>
      </c>
      <c r="BW19" s="29" t="e">
        <f t="shared" si="17"/>
        <v>#NUM!</v>
      </c>
      <c r="BX19" s="29" t="e">
        <f t="shared" si="18"/>
        <v>#NUM!</v>
      </c>
      <c r="BY19" s="29" t="e">
        <f t="shared" si="61"/>
        <v>#NUM!</v>
      </c>
      <c r="BZ19" s="29" t="e">
        <f t="shared" si="19"/>
        <v>#NUM!</v>
      </c>
      <c r="CA19" s="29" t="e">
        <f t="shared" si="20"/>
        <v>#NUM!</v>
      </c>
      <c r="CB19" s="29" t="e">
        <f t="shared" si="21"/>
        <v>#NUM!</v>
      </c>
      <c r="CC19" s="29" t="e">
        <f t="shared" si="62"/>
        <v>#NUM!</v>
      </c>
      <c r="CD19" s="29" t="e">
        <f t="shared" si="22"/>
        <v>#NUM!</v>
      </c>
      <c r="CE19" s="29" t="e">
        <f t="shared" si="23"/>
        <v>#NUM!</v>
      </c>
      <c r="CF19" s="29" t="e">
        <f t="shared" si="24"/>
        <v>#NUM!</v>
      </c>
      <c r="CG19" s="29" t="e">
        <f t="shared" si="63"/>
        <v>#NUM!</v>
      </c>
      <c r="CH19" s="29" t="e">
        <f t="shared" si="25"/>
        <v>#NUM!</v>
      </c>
      <c r="CI19" s="29" t="e">
        <f t="shared" si="26"/>
        <v>#NUM!</v>
      </c>
      <c r="CJ19" s="29" t="e">
        <f t="shared" si="27"/>
        <v>#NUM!</v>
      </c>
      <c r="CK19" s="29" t="e">
        <f t="shared" si="28"/>
        <v>#NUM!</v>
      </c>
      <c r="CL19" s="29" t="e">
        <f t="shared" si="64"/>
        <v>#NUM!</v>
      </c>
      <c r="CM19" s="1"/>
      <c r="CS19"/>
      <c r="CT19"/>
      <c r="CU19"/>
      <c r="CV19"/>
      <c r="CW19"/>
      <c r="CX19"/>
      <c r="CY19"/>
      <c r="CZ19"/>
      <c r="DA19"/>
    </row>
    <row r="20" spans="1:105">
      <c r="A20" s="1">
        <v>17</v>
      </c>
      <c r="B20" s="1"/>
      <c r="C20" s="8">
        <f t="shared" ref="C20:L20" si="93">COUNTIF(C60:C164,17)</f>
        <v>0</v>
      </c>
      <c r="D20" s="8">
        <f t="shared" si="93"/>
        <v>0</v>
      </c>
      <c r="E20" s="24">
        <f t="shared" si="93"/>
        <v>0</v>
      </c>
      <c r="F20" s="25">
        <f t="shared" si="93"/>
        <v>0</v>
      </c>
      <c r="G20" s="135">
        <f t="shared" si="93"/>
        <v>0</v>
      </c>
      <c r="H20" s="9">
        <f t="shared" si="93"/>
        <v>0</v>
      </c>
      <c r="I20" s="12">
        <f t="shared" si="93"/>
        <v>0</v>
      </c>
      <c r="J20" s="12">
        <f t="shared" si="93"/>
        <v>0</v>
      </c>
      <c r="K20" s="12">
        <f t="shared" si="93"/>
        <v>0</v>
      </c>
      <c r="L20" s="8">
        <f t="shared" si="93"/>
        <v>0</v>
      </c>
      <c r="O20" s="102">
        <f t="shared" si="30"/>
        <v>0</v>
      </c>
      <c r="P20" s="103">
        <f t="shared" si="31"/>
        <v>0</v>
      </c>
      <c r="Q20" s="103">
        <f t="shared" si="32"/>
        <v>0</v>
      </c>
      <c r="R20" s="103">
        <f t="shared" si="33"/>
        <v>0</v>
      </c>
      <c r="S20" s="18" t="e">
        <f t="shared" si="34"/>
        <v>#NUM!</v>
      </c>
      <c r="T20" s="18" t="e">
        <f t="shared" si="35"/>
        <v>#NUM!</v>
      </c>
      <c r="U20" s="18" t="e">
        <f t="shared" si="36"/>
        <v>#NUM!</v>
      </c>
      <c r="V20" s="18" t="e">
        <f t="shared" si="37"/>
        <v>#NUM!</v>
      </c>
      <c r="W20" s="3"/>
      <c r="X20" s="103">
        <f t="shared" si="38"/>
        <v>0</v>
      </c>
      <c r="Y20" s="78" t="e">
        <f t="shared" si="39"/>
        <v>#NUM!</v>
      </c>
      <c r="Z20" s="72"/>
      <c r="AA20" s="94">
        <f t="shared" si="40"/>
        <v>0</v>
      </c>
      <c r="AC20" s="18">
        <f t="shared" si="41"/>
        <v>0</v>
      </c>
      <c r="AD20" s="19">
        <f t="shared" si="42"/>
        <v>0</v>
      </c>
      <c r="AE20" s="19">
        <f t="shared" si="43"/>
        <v>0</v>
      </c>
      <c r="AF20" s="19">
        <f t="shared" si="44"/>
        <v>0</v>
      </c>
      <c r="AG20" s="26" t="e">
        <f t="shared" si="45"/>
        <v>#NUM!</v>
      </c>
      <c r="AH20" s="26" t="e">
        <f t="shared" si="46"/>
        <v>#NUM!</v>
      </c>
      <c r="AI20" s="26" t="e">
        <f t="shared" si="47"/>
        <v>#NUM!</v>
      </c>
      <c r="AJ20" s="18" t="e">
        <f t="shared" si="48"/>
        <v>#NUM!</v>
      </c>
      <c r="AL20" s="26" t="e">
        <f t="shared" si="49"/>
        <v>#NUM!</v>
      </c>
      <c r="AM20" s="26" t="e">
        <f t="shared" si="50"/>
        <v>#NUM!</v>
      </c>
      <c r="AN20" s="26" t="e">
        <f t="shared" si="51"/>
        <v>#NUM!</v>
      </c>
      <c r="AO20" s="26" t="e">
        <f t="shared" si="52"/>
        <v>#NUM!</v>
      </c>
      <c r="AP20" s="26" t="e">
        <f t="shared" si="53"/>
        <v>#NUM!</v>
      </c>
      <c r="AQ20" s="19">
        <f t="shared" si="54"/>
        <v>0</v>
      </c>
      <c r="AR20" s="19">
        <f t="shared" si="55"/>
        <v>0</v>
      </c>
      <c r="AT20" s="23" t="e">
        <f>STANDARDIZE(C20,C41,C42)</f>
        <v>#NUM!</v>
      </c>
      <c r="AU20" s="23" t="e">
        <f>STANDARDIZE(D20,D41,D42)</f>
        <v>#NUM!</v>
      </c>
      <c r="AV20" s="27">
        <f t="shared" si="56"/>
        <v>0</v>
      </c>
      <c r="AW20" s="27">
        <f t="shared" si="57"/>
        <v>0</v>
      </c>
      <c r="AX20" s="23" t="e">
        <f>STANDARDIZE(AV20,AV41,AV42)</f>
        <v>#NUM!</v>
      </c>
      <c r="AY20" s="23" t="e">
        <f>STANDARDIZE(AW20,AW41,AW42)</f>
        <v>#NUM!</v>
      </c>
      <c r="AZ20" s="1"/>
      <c r="BA20" s="23" t="e">
        <f t="shared" ref="BA20:BJ20" si="94">STANDARDIZE(C20,C41,C42)</f>
        <v>#NUM!</v>
      </c>
      <c r="BB20" s="23" t="e">
        <f t="shared" si="94"/>
        <v>#NUM!</v>
      </c>
      <c r="BC20" s="23" t="e">
        <f t="shared" si="94"/>
        <v>#NUM!</v>
      </c>
      <c r="BD20" s="23" t="e">
        <f t="shared" si="94"/>
        <v>#NUM!</v>
      </c>
      <c r="BE20" s="23" t="e">
        <f t="shared" si="94"/>
        <v>#NUM!</v>
      </c>
      <c r="BF20" s="23" t="e">
        <f t="shared" si="94"/>
        <v>#NUM!</v>
      </c>
      <c r="BG20" s="23" t="e">
        <f t="shared" si="94"/>
        <v>#NUM!</v>
      </c>
      <c r="BH20" s="23" t="e">
        <f t="shared" si="94"/>
        <v>#NUM!</v>
      </c>
      <c r="BI20" s="23" t="e">
        <f t="shared" si="94"/>
        <v>#NUM!</v>
      </c>
      <c r="BJ20" s="23" t="e">
        <f t="shared" si="94"/>
        <v>#NUM!</v>
      </c>
      <c r="BK20" s="1"/>
      <c r="BL20" s="23">
        <f t="shared" si="59"/>
        <v>0</v>
      </c>
      <c r="BM20" s="23" t="e">
        <f>STANDARDIZE(BL20,BL41,BL42)</f>
        <v>#NUM!</v>
      </c>
      <c r="BN20" s="23"/>
      <c r="BO20" s="28">
        <f t="shared" si="12"/>
        <v>0</v>
      </c>
      <c r="BP20" s="23" t="e">
        <f>STANDARDIZE(BO20,BO41,BO42)</f>
        <v>#NUM!</v>
      </c>
      <c r="BQ20" s="1"/>
      <c r="BR20" s="29" t="e">
        <f t="shared" si="13"/>
        <v>#NUM!</v>
      </c>
      <c r="BS20" s="29" t="e">
        <f t="shared" si="14"/>
        <v>#NUM!</v>
      </c>
      <c r="BT20" s="29" t="e">
        <f t="shared" si="15"/>
        <v>#NUM!</v>
      </c>
      <c r="BU20" s="29" t="e">
        <f t="shared" si="60"/>
        <v>#NUM!</v>
      </c>
      <c r="BV20" s="29" t="e">
        <f t="shared" si="16"/>
        <v>#NUM!</v>
      </c>
      <c r="BW20" s="29" t="e">
        <f t="shared" si="17"/>
        <v>#NUM!</v>
      </c>
      <c r="BX20" s="29" t="e">
        <f t="shared" si="18"/>
        <v>#NUM!</v>
      </c>
      <c r="BY20" s="29" t="e">
        <f t="shared" si="61"/>
        <v>#NUM!</v>
      </c>
      <c r="BZ20" s="29" t="e">
        <f t="shared" si="19"/>
        <v>#NUM!</v>
      </c>
      <c r="CA20" s="29" t="e">
        <f t="shared" si="20"/>
        <v>#NUM!</v>
      </c>
      <c r="CB20" s="29" t="e">
        <f t="shared" si="21"/>
        <v>#NUM!</v>
      </c>
      <c r="CC20" s="29" t="e">
        <f t="shared" si="62"/>
        <v>#NUM!</v>
      </c>
      <c r="CD20" s="29" t="e">
        <f t="shared" si="22"/>
        <v>#NUM!</v>
      </c>
      <c r="CE20" s="29" t="e">
        <f t="shared" si="23"/>
        <v>#NUM!</v>
      </c>
      <c r="CF20" s="29" t="e">
        <f t="shared" si="24"/>
        <v>#NUM!</v>
      </c>
      <c r="CG20" s="29" t="e">
        <f t="shared" si="63"/>
        <v>#NUM!</v>
      </c>
      <c r="CH20" s="29" t="e">
        <f t="shared" si="25"/>
        <v>#NUM!</v>
      </c>
      <c r="CI20" s="29" t="e">
        <f t="shared" si="26"/>
        <v>#NUM!</v>
      </c>
      <c r="CJ20" s="29" t="e">
        <f t="shared" si="27"/>
        <v>#NUM!</v>
      </c>
      <c r="CK20" s="29" t="e">
        <f t="shared" si="28"/>
        <v>#NUM!</v>
      </c>
      <c r="CL20" s="29" t="e">
        <f t="shared" si="64"/>
        <v>#NUM!</v>
      </c>
      <c r="CM20" s="1"/>
      <c r="CS20"/>
      <c r="CT20"/>
      <c r="CU20"/>
      <c r="CV20"/>
      <c r="CW20"/>
      <c r="CX20"/>
      <c r="CY20"/>
      <c r="CZ20"/>
      <c r="DA20"/>
    </row>
    <row r="21" spans="1:105">
      <c r="A21" s="1">
        <v>18</v>
      </c>
      <c r="B21" s="1"/>
      <c r="C21" s="8">
        <f t="shared" ref="C21:L21" si="95">COUNTIF(C60:C164,18)</f>
        <v>0</v>
      </c>
      <c r="D21" s="8">
        <f t="shared" si="95"/>
        <v>0</v>
      </c>
      <c r="E21" s="24">
        <f t="shared" si="95"/>
        <v>0</v>
      </c>
      <c r="F21" s="25">
        <f t="shared" si="95"/>
        <v>0</v>
      </c>
      <c r="G21" s="135">
        <f t="shared" si="95"/>
        <v>0</v>
      </c>
      <c r="H21" s="9">
        <f t="shared" si="95"/>
        <v>0</v>
      </c>
      <c r="I21" s="12">
        <f t="shared" si="95"/>
        <v>0</v>
      </c>
      <c r="J21" s="12">
        <f t="shared" si="95"/>
        <v>0</v>
      </c>
      <c r="K21" s="12">
        <f t="shared" si="95"/>
        <v>0</v>
      </c>
      <c r="L21" s="8">
        <f t="shared" si="95"/>
        <v>0</v>
      </c>
      <c r="O21" s="102">
        <f t="shared" si="30"/>
        <v>0</v>
      </c>
      <c r="P21" s="103">
        <f t="shared" si="31"/>
        <v>0</v>
      </c>
      <c r="Q21" s="103">
        <f t="shared" si="32"/>
        <v>0</v>
      </c>
      <c r="R21" s="103">
        <f t="shared" si="33"/>
        <v>0</v>
      </c>
      <c r="S21" s="18" t="e">
        <f t="shared" si="34"/>
        <v>#NUM!</v>
      </c>
      <c r="T21" s="18" t="e">
        <f t="shared" si="35"/>
        <v>#NUM!</v>
      </c>
      <c r="U21" s="18" t="e">
        <f t="shared" si="36"/>
        <v>#NUM!</v>
      </c>
      <c r="V21" s="18" t="e">
        <f t="shared" si="37"/>
        <v>#NUM!</v>
      </c>
      <c r="W21" s="3"/>
      <c r="X21" s="103">
        <f t="shared" si="38"/>
        <v>0</v>
      </c>
      <c r="Y21" s="78" t="e">
        <f t="shared" si="39"/>
        <v>#NUM!</v>
      </c>
      <c r="Z21" s="72"/>
      <c r="AA21" s="94">
        <f t="shared" si="40"/>
        <v>0</v>
      </c>
      <c r="AC21" s="18">
        <f t="shared" si="41"/>
        <v>0</v>
      </c>
      <c r="AD21" s="19">
        <f t="shared" si="42"/>
        <v>0</v>
      </c>
      <c r="AE21" s="19">
        <f t="shared" si="43"/>
        <v>0</v>
      </c>
      <c r="AF21" s="19">
        <f t="shared" si="44"/>
        <v>0</v>
      </c>
      <c r="AG21" s="26" t="e">
        <f t="shared" si="45"/>
        <v>#NUM!</v>
      </c>
      <c r="AH21" s="26" t="e">
        <f t="shared" si="46"/>
        <v>#NUM!</v>
      </c>
      <c r="AI21" s="26" t="e">
        <f t="shared" si="47"/>
        <v>#NUM!</v>
      </c>
      <c r="AJ21" s="18" t="e">
        <f t="shared" si="48"/>
        <v>#NUM!</v>
      </c>
      <c r="AL21" s="26" t="e">
        <f t="shared" si="49"/>
        <v>#NUM!</v>
      </c>
      <c r="AM21" s="26" t="e">
        <f t="shared" si="50"/>
        <v>#NUM!</v>
      </c>
      <c r="AN21" s="26" t="e">
        <f t="shared" si="51"/>
        <v>#NUM!</v>
      </c>
      <c r="AO21" s="26" t="e">
        <f t="shared" si="52"/>
        <v>#NUM!</v>
      </c>
      <c r="AP21" s="26" t="e">
        <f t="shared" si="53"/>
        <v>#NUM!</v>
      </c>
      <c r="AQ21" s="19">
        <f t="shared" si="54"/>
        <v>0</v>
      </c>
      <c r="AR21" s="19">
        <f t="shared" si="55"/>
        <v>0</v>
      </c>
      <c r="AT21" s="23" t="e">
        <f>STANDARDIZE(C21,C41,C42)</f>
        <v>#NUM!</v>
      </c>
      <c r="AU21" s="23" t="e">
        <f>STANDARDIZE(D21,D41,D42)</f>
        <v>#NUM!</v>
      </c>
      <c r="AV21" s="27">
        <f t="shared" si="56"/>
        <v>0</v>
      </c>
      <c r="AW21" s="27">
        <f t="shared" si="57"/>
        <v>0</v>
      </c>
      <c r="AX21" s="23" t="e">
        <f>STANDARDIZE(AV21,AV41,AV42)</f>
        <v>#NUM!</v>
      </c>
      <c r="AY21" s="23" t="e">
        <f>STANDARDIZE(AW21,AW41,AW42)</f>
        <v>#NUM!</v>
      </c>
      <c r="AZ21" s="1"/>
      <c r="BA21" s="23" t="e">
        <f t="shared" ref="BA21:BJ21" si="96">STANDARDIZE(C21,C41,C42)</f>
        <v>#NUM!</v>
      </c>
      <c r="BB21" s="23" t="e">
        <f t="shared" si="96"/>
        <v>#NUM!</v>
      </c>
      <c r="BC21" s="23" t="e">
        <f t="shared" si="96"/>
        <v>#NUM!</v>
      </c>
      <c r="BD21" s="23" t="e">
        <f t="shared" si="96"/>
        <v>#NUM!</v>
      </c>
      <c r="BE21" s="23" t="e">
        <f t="shared" si="96"/>
        <v>#NUM!</v>
      </c>
      <c r="BF21" s="23" t="e">
        <f t="shared" si="96"/>
        <v>#NUM!</v>
      </c>
      <c r="BG21" s="23" t="e">
        <f t="shared" si="96"/>
        <v>#NUM!</v>
      </c>
      <c r="BH21" s="23" t="e">
        <f t="shared" si="96"/>
        <v>#NUM!</v>
      </c>
      <c r="BI21" s="23" t="e">
        <f t="shared" si="96"/>
        <v>#NUM!</v>
      </c>
      <c r="BJ21" s="23" t="e">
        <f t="shared" si="96"/>
        <v>#NUM!</v>
      </c>
      <c r="BK21" s="1"/>
      <c r="BL21" s="23">
        <f t="shared" si="59"/>
        <v>0</v>
      </c>
      <c r="BM21" s="23" t="e">
        <f>STANDARDIZE(BL21,BL41,BL42)</f>
        <v>#NUM!</v>
      </c>
      <c r="BN21" s="23"/>
      <c r="BO21" s="28">
        <f t="shared" si="12"/>
        <v>0</v>
      </c>
      <c r="BP21" s="23" t="e">
        <f>STANDARDIZE(BO21,BO41,BO42)</f>
        <v>#NUM!</v>
      </c>
      <c r="BQ21" s="1"/>
      <c r="BR21" s="29" t="e">
        <f t="shared" si="13"/>
        <v>#NUM!</v>
      </c>
      <c r="BS21" s="29" t="e">
        <f t="shared" si="14"/>
        <v>#NUM!</v>
      </c>
      <c r="BT21" s="29" t="e">
        <f t="shared" si="15"/>
        <v>#NUM!</v>
      </c>
      <c r="BU21" s="29" t="e">
        <f t="shared" si="60"/>
        <v>#NUM!</v>
      </c>
      <c r="BV21" s="29" t="e">
        <f t="shared" si="16"/>
        <v>#NUM!</v>
      </c>
      <c r="BW21" s="29" t="e">
        <f t="shared" si="17"/>
        <v>#NUM!</v>
      </c>
      <c r="BX21" s="29" t="e">
        <f t="shared" si="18"/>
        <v>#NUM!</v>
      </c>
      <c r="BY21" s="29" t="e">
        <f t="shared" si="61"/>
        <v>#NUM!</v>
      </c>
      <c r="BZ21" s="29" t="e">
        <f t="shared" si="19"/>
        <v>#NUM!</v>
      </c>
      <c r="CA21" s="29" t="e">
        <f t="shared" si="20"/>
        <v>#NUM!</v>
      </c>
      <c r="CB21" s="29" t="e">
        <f t="shared" si="21"/>
        <v>#NUM!</v>
      </c>
      <c r="CC21" s="29" t="e">
        <f t="shared" si="62"/>
        <v>#NUM!</v>
      </c>
      <c r="CD21" s="29" t="e">
        <f t="shared" si="22"/>
        <v>#NUM!</v>
      </c>
      <c r="CE21" s="29" t="e">
        <f t="shared" si="23"/>
        <v>#NUM!</v>
      </c>
      <c r="CF21" s="29" t="e">
        <f t="shared" si="24"/>
        <v>#NUM!</v>
      </c>
      <c r="CG21" s="29" t="e">
        <f t="shared" si="63"/>
        <v>#NUM!</v>
      </c>
      <c r="CH21" s="29" t="e">
        <f t="shared" si="25"/>
        <v>#NUM!</v>
      </c>
      <c r="CI21" s="29" t="e">
        <f t="shared" si="26"/>
        <v>#NUM!</v>
      </c>
      <c r="CJ21" s="29" t="e">
        <f t="shared" si="27"/>
        <v>#NUM!</v>
      </c>
      <c r="CK21" s="29" t="e">
        <f t="shared" si="28"/>
        <v>#NUM!</v>
      </c>
      <c r="CL21" s="29" t="e">
        <f t="shared" si="64"/>
        <v>#NUM!</v>
      </c>
      <c r="CM21" s="1"/>
      <c r="CS21"/>
      <c r="CT21"/>
      <c r="CU21"/>
      <c r="CV21"/>
      <c r="CW21"/>
      <c r="CX21"/>
      <c r="CY21"/>
      <c r="CZ21"/>
      <c r="DA21"/>
    </row>
    <row r="22" spans="1:105">
      <c r="A22" s="1">
        <v>19</v>
      </c>
      <c r="B22" s="1"/>
      <c r="C22" s="8">
        <f t="shared" ref="C22:L22" si="97">COUNTIF(C60:C164,19)</f>
        <v>0</v>
      </c>
      <c r="D22" s="8">
        <f t="shared" si="97"/>
        <v>0</v>
      </c>
      <c r="E22" s="24">
        <f t="shared" si="97"/>
        <v>0</v>
      </c>
      <c r="F22" s="25">
        <f t="shared" si="97"/>
        <v>0</v>
      </c>
      <c r="G22" s="135">
        <f t="shared" si="97"/>
        <v>0</v>
      </c>
      <c r="H22" s="9">
        <f t="shared" si="97"/>
        <v>0</v>
      </c>
      <c r="I22" s="12">
        <f t="shared" si="97"/>
        <v>0</v>
      </c>
      <c r="J22" s="12">
        <f t="shared" si="97"/>
        <v>0</v>
      </c>
      <c r="K22" s="12">
        <f t="shared" si="97"/>
        <v>0</v>
      </c>
      <c r="L22" s="8">
        <f t="shared" si="97"/>
        <v>0</v>
      </c>
      <c r="O22" s="102">
        <f t="shared" si="30"/>
        <v>0</v>
      </c>
      <c r="P22" s="103">
        <f t="shared" si="31"/>
        <v>0</v>
      </c>
      <c r="Q22" s="103">
        <f t="shared" si="32"/>
        <v>0</v>
      </c>
      <c r="R22" s="103">
        <f t="shared" si="33"/>
        <v>0</v>
      </c>
      <c r="S22" s="18" t="e">
        <f t="shared" si="34"/>
        <v>#NUM!</v>
      </c>
      <c r="T22" s="18" t="e">
        <f t="shared" si="35"/>
        <v>#NUM!</v>
      </c>
      <c r="U22" s="18" t="e">
        <f t="shared" si="36"/>
        <v>#NUM!</v>
      </c>
      <c r="V22" s="18" t="e">
        <f t="shared" si="37"/>
        <v>#NUM!</v>
      </c>
      <c r="W22" s="3"/>
      <c r="X22" s="103">
        <f t="shared" si="38"/>
        <v>0</v>
      </c>
      <c r="Y22" s="78" t="e">
        <f t="shared" si="39"/>
        <v>#NUM!</v>
      </c>
      <c r="Z22" s="72"/>
      <c r="AA22" s="94">
        <f t="shared" si="40"/>
        <v>0</v>
      </c>
      <c r="AC22" s="18">
        <f t="shared" si="41"/>
        <v>0</v>
      </c>
      <c r="AD22" s="19">
        <f t="shared" si="42"/>
        <v>0</v>
      </c>
      <c r="AE22" s="19">
        <f t="shared" si="43"/>
        <v>0</v>
      </c>
      <c r="AF22" s="19">
        <f t="shared" si="44"/>
        <v>0</v>
      </c>
      <c r="AG22" s="26" t="e">
        <f t="shared" si="45"/>
        <v>#NUM!</v>
      </c>
      <c r="AH22" s="26" t="e">
        <f t="shared" si="46"/>
        <v>#NUM!</v>
      </c>
      <c r="AI22" s="26" t="e">
        <f t="shared" si="47"/>
        <v>#NUM!</v>
      </c>
      <c r="AJ22" s="18" t="e">
        <f t="shared" si="48"/>
        <v>#NUM!</v>
      </c>
      <c r="AL22" s="26" t="e">
        <f t="shared" si="49"/>
        <v>#NUM!</v>
      </c>
      <c r="AM22" s="26" t="e">
        <f t="shared" si="50"/>
        <v>#NUM!</v>
      </c>
      <c r="AN22" s="26" t="e">
        <f t="shared" si="51"/>
        <v>#NUM!</v>
      </c>
      <c r="AO22" s="26" t="e">
        <f t="shared" si="52"/>
        <v>#NUM!</v>
      </c>
      <c r="AP22" s="26" t="e">
        <f t="shared" si="53"/>
        <v>#NUM!</v>
      </c>
      <c r="AQ22" s="19">
        <f t="shared" si="54"/>
        <v>0</v>
      </c>
      <c r="AR22" s="19">
        <f t="shared" si="55"/>
        <v>0</v>
      </c>
      <c r="AT22" s="23" t="e">
        <f>STANDARDIZE(C22,C41,C42)</f>
        <v>#NUM!</v>
      </c>
      <c r="AU22" s="23" t="e">
        <f>STANDARDIZE(D22,D41,D42)</f>
        <v>#NUM!</v>
      </c>
      <c r="AV22" s="27">
        <f t="shared" si="56"/>
        <v>0</v>
      </c>
      <c r="AW22" s="27">
        <f t="shared" si="57"/>
        <v>0</v>
      </c>
      <c r="AX22" s="23" t="e">
        <f>STANDARDIZE(AV22,AV41,AV42)</f>
        <v>#NUM!</v>
      </c>
      <c r="AY22" s="23" t="e">
        <f>STANDARDIZE(AW22,AW41,AW42)</f>
        <v>#NUM!</v>
      </c>
      <c r="AZ22" s="1"/>
      <c r="BA22" s="23" t="e">
        <f t="shared" ref="BA22:BJ22" si="98">STANDARDIZE(C22,C41,C42)</f>
        <v>#NUM!</v>
      </c>
      <c r="BB22" s="23" t="e">
        <f t="shared" si="98"/>
        <v>#NUM!</v>
      </c>
      <c r="BC22" s="23" t="e">
        <f t="shared" si="98"/>
        <v>#NUM!</v>
      </c>
      <c r="BD22" s="23" t="e">
        <f t="shared" si="98"/>
        <v>#NUM!</v>
      </c>
      <c r="BE22" s="23" t="e">
        <f t="shared" si="98"/>
        <v>#NUM!</v>
      </c>
      <c r="BF22" s="23" t="e">
        <f t="shared" si="98"/>
        <v>#NUM!</v>
      </c>
      <c r="BG22" s="23" t="e">
        <f t="shared" si="98"/>
        <v>#NUM!</v>
      </c>
      <c r="BH22" s="23" t="e">
        <f t="shared" si="98"/>
        <v>#NUM!</v>
      </c>
      <c r="BI22" s="23" t="e">
        <f t="shared" si="98"/>
        <v>#NUM!</v>
      </c>
      <c r="BJ22" s="23" t="e">
        <f t="shared" si="98"/>
        <v>#NUM!</v>
      </c>
      <c r="BK22" s="1"/>
      <c r="BL22" s="23">
        <f t="shared" si="59"/>
        <v>0</v>
      </c>
      <c r="BM22" s="23" t="e">
        <f>STANDARDIZE(BL22,BL41,BL42)</f>
        <v>#NUM!</v>
      </c>
      <c r="BN22" s="23"/>
      <c r="BO22" s="28">
        <f t="shared" si="12"/>
        <v>0</v>
      </c>
      <c r="BP22" s="23" t="e">
        <f>STANDARDIZE(BO22,BO41,BO42)</f>
        <v>#NUM!</v>
      </c>
      <c r="BQ22" s="1"/>
      <c r="BR22" s="29" t="e">
        <f t="shared" si="13"/>
        <v>#NUM!</v>
      </c>
      <c r="BS22" s="29" t="e">
        <f t="shared" si="14"/>
        <v>#NUM!</v>
      </c>
      <c r="BT22" s="29" t="e">
        <f t="shared" si="15"/>
        <v>#NUM!</v>
      </c>
      <c r="BU22" s="29" t="e">
        <f t="shared" si="60"/>
        <v>#NUM!</v>
      </c>
      <c r="BV22" s="29" t="e">
        <f t="shared" si="16"/>
        <v>#NUM!</v>
      </c>
      <c r="BW22" s="29" t="e">
        <f t="shared" si="17"/>
        <v>#NUM!</v>
      </c>
      <c r="BX22" s="29" t="e">
        <f t="shared" si="18"/>
        <v>#NUM!</v>
      </c>
      <c r="BY22" s="29" t="e">
        <f t="shared" si="61"/>
        <v>#NUM!</v>
      </c>
      <c r="BZ22" s="29" t="e">
        <f t="shared" si="19"/>
        <v>#NUM!</v>
      </c>
      <c r="CA22" s="29" t="e">
        <f t="shared" si="20"/>
        <v>#NUM!</v>
      </c>
      <c r="CB22" s="29" t="e">
        <f t="shared" si="21"/>
        <v>#NUM!</v>
      </c>
      <c r="CC22" s="29" t="e">
        <f t="shared" si="62"/>
        <v>#NUM!</v>
      </c>
      <c r="CD22" s="29" t="e">
        <f t="shared" si="22"/>
        <v>#NUM!</v>
      </c>
      <c r="CE22" s="29" t="e">
        <f t="shared" si="23"/>
        <v>#NUM!</v>
      </c>
      <c r="CF22" s="29" t="e">
        <f t="shared" si="24"/>
        <v>#NUM!</v>
      </c>
      <c r="CG22" s="29" t="e">
        <f t="shared" si="63"/>
        <v>#NUM!</v>
      </c>
      <c r="CH22" s="29" t="e">
        <f t="shared" si="25"/>
        <v>#NUM!</v>
      </c>
      <c r="CI22" s="29" t="e">
        <f t="shared" si="26"/>
        <v>#NUM!</v>
      </c>
      <c r="CJ22" s="29" t="e">
        <f t="shared" si="27"/>
        <v>#NUM!</v>
      </c>
      <c r="CK22" s="29" t="e">
        <f t="shared" si="28"/>
        <v>#NUM!</v>
      </c>
      <c r="CL22" s="29" t="e">
        <f t="shared" si="64"/>
        <v>#NUM!</v>
      </c>
      <c r="CM22" s="1"/>
      <c r="CS22"/>
      <c r="CT22"/>
      <c r="CU22"/>
      <c r="CV22"/>
      <c r="CW22"/>
      <c r="CX22"/>
      <c r="CY22"/>
      <c r="CZ22"/>
      <c r="DA22"/>
    </row>
    <row r="23" spans="1:105">
      <c r="A23" s="1">
        <v>20</v>
      </c>
      <c r="B23" s="1"/>
      <c r="C23" s="8">
        <f t="shared" ref="C23:L23" si="99">COUNTIF(C60:C164,20)</f>
        <v>0</v>
      </c>
      <c r="D23" s="8">
        <f t="shared" si="99"/>
        <v>0</v>
      </c>
      <c r="E23" s="24">
        <f t="shared" si="99"/>
        <v>0</v>
      </c>
      <c r="F23" s="25">
        <f t="shared" si="99"/>
        <v>0</v>
      </c>
      <c r="G23" s="135">
        <f t="shared" si="99"/>
        <v>0</v>
      </c>
      <c r="H23" s="9">
        <f t="shared" si="99"/>
        <v>0</v>
      </c>
      <c r="I23" s="12">
        <f t="shared" si="99"/>
        <v>0</v>
      </c>
      <c r="J23" s="12">
        <f t="shared" si="99"/>
        <v>0</v>
      </c>
      <c r="K23" s="12">
        <f t="shared" si="99"/>
        <v>0</v>
      </c>
      <c r="L23" s="8">
        <f t="shared" si="99"/>
        <v>0</v>
      </c>
      <c r="O23" s="102">
        <f t="shared" si="30"/>
        <v>0</v>
      </c>
      <c r="P23" s="103">
        <f t="shared" si="31"/>
        <v>0</v>
      </c>
      <c r="Q23" s="103">
        <f t="shared" si="32"/>
        <v>0</v>
      </c>
      <c r="R23" s="103">
        <f t="shared" si="33"/>
        <v>0</v>
      </c>
      <c r="S23" s="18" t="e">
        <f t="shared" si="34"/>
        <v>#NUM!</v>
      </c>
      <c r="T23" s="18" t="e">
        <f t="shared" si="35"/>
        <v>#NUM!</v>
      </c>
      <c r="U23" s="18" t="e">
        <f t="shared" si="36"/>
        <v>#NUM!</v>
      </c>
      <c r="V23" s="18" t="e">
        <f t="shared" si="37"/>
        <v>#NUM!</v>
      </c>
      <c r="W23" s="3"/>
      <c r="X23" s="103">
        <f t="shared" si="38"/>
        <v>0</v>
      </c>
      <c r="Y23" s="78" t="e">
        <f t="shared" si="39"/>
        <v>#NUM!</v>
      </c>
      <c r="Z23" s="72"/>
      <c r="AA23" s="94">
        <f t="shared" si="40"/>
        <v>0</v>
      </c>
      <c r="AC23" s="18">
        <f t="shared" si="41"/>
        <v>0</v>
      </c>
      <c r="AD23" s="19">
        <f t="shared" si="42"/>
        <v>0</v>
      </c>
      <c r="AE23" s="19">
        <f t="shared" si="43"/>
        <v>0</v>
      </c>
      <c r="AF23" s="19">
        <f t="shared" si="44"/>
        <v>0</v>
      </c>
      <c r="AG23" s="26" t="e">
        <f t="shared" si="45"/>
        <v>#NUM!</v>
      </c>
      <c r="AH23" s="26" t="e">
        <f t="shared" si="46"/>
        <v>#NUM!</v>
      </c>
      <c r="AI23" s="26" t="e">
        <f t="shared" si="47"/>
        <v>#NUM!</v>
      </c>
      <c r="AJ23" s="18" t="e">
        <f t="shared" si="48"/>
        <v>#NUM!</v>
      </c>
      <c r="AL23" s="26" t="e">
        <f t="shared" si="49"/>
        <v>#NUM!</v>
      </c>
      <c r="AM23" s="26" t="e">
        <f t="shared" si="50"/>
        <v>#NUM!</v>
      </c>
      <c r="AN23" s="26" t="e">
        <f t="shared" si="51"/>
        <v>#NUM!</v>
      </c>
      <c r="AO23" s="26" t="e">
        <f t="shared" si="52"/>
        <v>#NUM!</v>
      </c>
      <c r="AP23" s="26" t="e">
        <f t="shared" si="53"/>
        <v>#NUM!</v>
      </c>
      <c r="AQ23" s="19">
        <f t="shared" si="54"/>
        <v>0</v>
      </c>
      <c r="AR23" s="19">
        <f t="shared" si="55"/>
        <v>0</v>
      </c>
      <c r="AT23" s="23" t="e">
        <f>STANDARDIZE(C23,C41,C42)</f>
        <v>#NUM!</v>
      </c>
      <c r="AU23" s="23" t="e">
        <f>STANDARDIZE(D23,D41,D42)</f>
        <v>#NUM!</v>
      </c>
      <c r="AV23" s="27">
        <f t="shared" si="56"/>
        <v>0</v>
      </c>
      <c r="AW23" s="27">
        <f t="shared" si="57"/>
        <v>0</v>
      </c>
      <c r="AX23" s="23" t="e">
        <f>STANDARDIZE(AV23,AV41,AV42)</f>
        <v>#NUM!</v>
      </c>
      <c r="AY23" s="23" t="e">
        <f>STANDARDIZE(AW23,AW41,AW42)</f>
        <v>#NUM!</v>
      </c>
      <c r="AZ23" s="1"/>
      <c r="BA23" s="23" t="e">
        <f t="shared" ref="BA23:BJ23" si="100">STANDARDIZE(C23,C41,C42)</f>
        <v>#NUM!</v>
      </c>
      <c r="BB23" s="23" t="e">
        <f t="shared" si="100"/>
        <v>#NUM!</v>
      </c>
      <c r="BC23" s="23" t="e">
        <f t="shared" si="100"/>
        <v>#NUM!</v>
      </c>
      <c r="BD23" s="23" t="e">
        <f t="shared" si="100"/>
        <v>#NUM!</v>
      </c>
      <c r="BE23" s="23" t="e">
        <f t="shared" si="100"/>
        <v>#NUM!</v>
      </c>
      <c r="BF23" s="23" t="e">
        <f t="shared" si="100"/>
        <v>#NUM!</v>
      </c>
      <c r="BG23" s="23" t="e">
        <f t="shared" si="100"/>
        <v>#NUM!</v>
      </c>
      <c r="BH23" s="23" t="e">
        <f t="shared" si="100"/>
        <v>#NUM!</v>
      </c>
      <c r="BI23" s="23" t="e">
        <f t="shared" si="100"/>
        <v>#NUM!</v>
      </c>
      <c r="BJ23" s="23" t="e">
        <f t="shared" si="100"/>
        <v>#NUM!</v>
      </c>
      <c r="BK23" s="1"/>
      <c r="BL23" s="23">
        <f t="shared" si="59"/>
        <v>0</v>
      </c>
      <c r="BM23" s="23" t="e">
        <f>STANDARDIZE(BL23,BL41,BL42)</f>
        <v>#NUM!</v>
      </c>
      <c r="BN23" s="23"/>
      <c r="BO23" s="28">
        <f t="shared" si="12"/>
        <v>0</v>
      </c>
      <c r="BP23" s="23" t="e">
        <f>STANDARDIZE(BO23,BO41,BO42)</f>
        <v>#NUM!</v>
      </c>
      <c r="BQ23" s="1"/>
      <c r="BR23" s="29" t="e">
        <f t="shared" si="13"/>
        <v>#NUM!</v>
      </c>
      <c r="BS23" s="29" t="e">
        <f t="shared" si="14"/>
        <v>#NUM!</v>
      </c>
      <c r="BT23" s="29" t="e">
        <f t="shared" si="15"/>
        <v>#NUM!</v>
      </c>
      <c r="BU23" s="29" t="e">
        <f t="shared" si="60"/>
        <v>#NUM!</v>
      </c>
      <c r="BV23" s="29" t="e">
        <f t="shared" si="16"/>
        <v>#NUM!</v>
      </c>
      <c r="BW23" s="29" t="e">
        <f t="shared" si="17"/>
        <v>#NUM!</v>
      </c>
      <c r="BX23" s="29" t="e">
        <f t="shared" si="18"/>
        <v>#NUM!</v>
      </c>
      <c r="BY23" s="29" t="e">
        <f t="shared" si="61"/>
        <v>#NUM!</v>
      </c>
      <c r="BZ23" s="29" t="e">
        <f t="shared" si="19"/>
        <v>#NUM!</v>
      </c>
      <c r="CA23" s="29" t="e">
        <f t="shared" si="20"/>
        <v>#NUM!</v>
      </c>
      <c r="CB23" s="29" t="e">
        <f t="shared" si="21"/>
        <v>#NUM!</v>
      </c>
      <c r="CC23" s="29" t="e">
        <f t="shared" si="62"/>
        <v>#NUM!</v>
      </c>
      <c r="CD23" s="29" t="e">
        <f t="shared" si="22"/>
        <v>#NUM!</v>
      </c>
      <c r="CE23" s="29" t="e">
        <f t="shared" si="23"/>
        <v>#NUM!</v>
      </c>
      <c r="CF23" s="29" t="e">
        <f t="shared" si="24"/>
        <v>#NUM!</v>
      </c>
      <c r="CG23" s="29" t="e">
        <f t="shared" si="63"/>
        <v>#NUM!</v>
      </c>
      <c r="CH23" s="29" t="e">
        <f t="shared" si="25"/>
        <v>#NUM!</v>
      </c>
      <c r="CI23" s="29" t="e">
        <f t="shared" si="26"/>
        <v>#NUM!</v>
      </c>
      <c r="CJ23" s="29" t="e">
        <f t="shared" si="27"/>
        <v>#NUM!</v>
      </c>
      <c r="CK23" s="29" t="e">
        <f t="shared" si="28"/>
        <v>#NUM!</v>
      </c>
      <c r="CL23" s="29" t="e">
        <f t="shared" si="64"/>
        <v>#NUM!</v>
      </c>
      <c r="CM23" s="1"/>
      <c r="CS23"/>
      <c r="CT23"/>
      <c r="CU23"/>
      <c r="CV23"/>
      <c r="CW23"/>
      <c r="CX23"/>
      <c r="CY23"/>
      <c r="CZ23"/>
      <c r="DA23"/>
    </row>
    <row r="24" spans="1:105">
      <c r="A24" s="1">
        <v>21</v>
      </c>
      <c r="B24" s="1"/>
      <c r="C24" s="8">
        <f t="shared" ref="C24:L24" si="101">COUNTIF(C60:C164,21)</f>
        <v>0</v>
      </c>
      <c r="D24" s="8">
        <f t="shared" si="101"/>
        <v>0</v>
      </c>
      <c r="E24" s="24">
        <f t="shared" si="101"/>
        <v>0</v>
      </c>
      <c r="F24" s="25">
        <f t="shared" si="101"/>
        <v>0</v>
      </c>
      <c r="G24" s="135">
        <f t="shared" si="101"/>
        <v>0</v>
      </c>
      <c r="H24" s="9">
        <f t="shared" si="101"/>
        <v>0</v>
      </c>
      <c r="I24" s="12">
        <f t="shared" si="101"/>
        <v>0</v>
      </c>
      <c r="J24" s="12">
        <f t="shared" si="101"/>
        <v>0</v>
      </c>
      <c r="K24" s="12">
        <f t="shared" si="101"/>
        <v>0</v>
      </c>
      <c r="L24" s="8">
        <f t="shared" si="101"/>
        <v>0</v>
      </c>
      <c r="O24" s="102">
        <f t="shared" si="30"/>
        <v>0</v>
      </c>
      <c r="P24" s="103">
        <f t="shared" si="31"/>
        <v>0</v>
      </c>
      <c r="Q24" s="103">
        <f t="shared" si="32"/>
        <v>0</v>
      </c>
      <c r="R24" s="103">
        <f t="shared" si="33"/>
        <v>0</v>
      </c>
      <c r="S24" s="18" t="e">
        <f t="shared" si="34"/>
        <v>#NUM!</v>
      </c>
      <c r="T24" s="18" t="e">
        <f t="shared" si="35"/>
        <v>#NUM!</v>
      </c>
      <c r="U24" s="18" t="e">
        <f t="shared" si="36"/>
        <v>#NUM!</v>
      </c>
      <c r="V24" s="18" t="e">
        <f t="shared" si="37"/>
        <v>#NUM!</v>
      </c>
      <c r="W24" s="3"/>
      <c r="X24" s="103">
        <f t="shared" si="38"/>
        <v>0</v>
      </c>
      <c r="Y24" s="78" t="e">
        <f t="shared" si="39"/>
        <v>#NUM!</v>
      </c>
      <c r="Z24" s="72"/>
      <c r="AA24" s="94">
        <f t="shared" si="40"/>
        <v>0</v>
      </c>
      <c r="AC24" s="18">
        <f t="shared" si="41"/>
        <v>0</v>
      </c>
      <c r="AD24" s="19">
        <f t="shared" si="42"/>
        <v>0</v>
      </c>
      <c r="AE24" s="19">
        <f t="shared" si="43"/>
        <v>0</v>
      </c>
      <c r="AF24" s="19">
        <f t="shared" si="44"/>
        <v>0</v>
      </c>
      <c r="AG24" s="26" t="e">
        <f t="shared" si="45"/>
        <v>#NUM!</v>
      </c>
      <c r="AH24" s="26" t="e">
        <f t="shared" si="46"/>
        <v>#NUM!</v>
      </c>
      <c r="AI24" s="26" t="e">
        <f t="shared" si="47"/>
        <v>#NUM!</v>
      </c>
      <c r="AJ24" s="18" t="e">
        <f t="shared" si="48"/>
        <v>#NUM!</v>
      </c>
      <c r="AL24" s="26" t="e">
        <f t="shared" si="49"/>
        <v>#NUM!</v>
      </c>
      <c r="AM24" s="26" t="e">
        <f t="shared" si="50"/>
        <v>#NUM!</v>
      </c>
      <c r="AN24" s="26" t="e">
        <f t="shared" si="51"/>
        <v>#NUM!</v>
      </c>
      <c r="AO24" s="26" t="e">
        <f t="shared" si="52"/>
        <v>#NUM!</v>
      </c>
      <c r="AP24" s="26" t="e">
        <f t="shared" si="53"/>
        <v>#NUM!</v>
      </c>
      <c r="AQ24" s="19">
        <f t="shared" si="54"/>
        <v>0</v>
      </c>
      <c r="AR24" s="19">
        <f t="shared" si="55"/>
        <v>0</v>
      </c>
      <c r="AT24" s="23" t="e">
        <f>STANDARDIZE(C24,C41,C42)</f>
        <v>#NUM!</v>
      </c>
      <c r="AU24" s="23" t="e">
        <f>STANDARDIZE(D24,D41,D42)</f>
        <v>#NUM!</v>
      </c>
      <c r="AV24" s="27">
        <f t="shared" si="56"/>
        <v>0</v>
      </c>
      <c r="AW24" s="27">
        <f t="shared" si="57"/>
        <v>0</v>
      </c>
      <c r="AX24" s="23" t="e">
        <f>STANDARDIZE(AV24,AV41,AV42)</f>
        <v>#NUM!</v>
      </c>
      <c r="AY24" s="23" t="e">
        <f>STANDARDIZE(AW24,AW41,AW42)</f>
        <v>#NUM!</v>
      </c>
      <c r="AZ24" s="1"/>
      <c r="BA24" s="23" t="e">
        <f t="shared" ref="BA24:BJ24" si="102">STANDARDIZE(C24,C41,C42)</f>
        <v>#NUM!</v>
      </c>
      <c r="BB24" s="23" t="e">
        <f t="shared" si="102"/>
        <v>#NUM!</v>
      </c>
      <c r="BC24" s="23" t="e">
        <f t="shared" si="102"/>
        <v>#NUM!</v>
      </c>
      <c r="BD24" s="23" t="e">
        <f t="shared" si="102"/>
        <v>#NUM!</v>
      </c>
      <c r="BE24" s="23" t="e">
        <f t="shared" si="102"/>
        <v>#NUM!</v>
      </c>
      <c r="BF24" s="23" t="e">
        <f t="shared" si="102"/>
        <v>#NUM!</v>
      </c>
      <c r="BG24" s="23" t="e">
        <f t="shared" si="102"/>
        <v>#NUM!</v>
      </c>
      <c r="BH24" s="23" t="e">
        <f t="shared" si="102"/>
        <v>#NUM!</v>
      </c>
      <c r="BI24" s="23" t="e">
        <f t="shared" si="102"/>
        <v>#NUM!</v>
      </c>
      <c r="BJ24" s="23" t="e">
        <f t="shared" si="102"/>
        <v>#NUM!</v>
      </c>
      <c r="BK24" s="1"/>
      <c r="BL24" s="23">
        <f t="shared" si="59"/>
        <v>0</v>
      </c>
      <c r="BM24" s="23" t="e">
        <f>STANDARDIZE(BL24,BL41,BL42)</f>
        <v>#NUM!</v>
      </c>
      <c r="BN24" s="23"/>
      <c r="BO24" s="28">
        <f t="shared" si="12"/>
        <v>0</v>
      </c>
      <c r="BP24" s="23" t="e">
        <f>STANDARDIZE(BO24,BO41,BO42)</f>
        <v>#NUM!</v>
      </c>
      <c r="BQ24" s="1"/>
      <c r="BR24" s="29" t="e">
        <f t="shared" si="13"/>
        <v>#NUM!</v>
      </c>
      <c r="BS24" s="29" t="e">
        <f t="shared" si="14"/>
        <v>#NUM!</v>
      </c>
      <c r="BT24" s="29" t="e">
        <f t="shared" si="15"/>
        <v>#NUM!</v>
      </c>
      <c r="BU24" s="29" t="e">
        <f t="shared" si="60"/>
        <v>#NUM!</v>
      </c>
      <c r="BV24" s="29" t="e">
        <f t="shared" si="16"/>
        <v>#NUM!</v>
      </c>
      <c r="BW24" s="29" t="e">
        <f t="shared" si="17"/>
        <v>#NUM!</v>
      </c>
      <c r="BX24" s="29" t="e">
        <f t="shared" si="18"/>
        <v>#NUM!</v>
      </c>
      <c r="BY24" s="29" t="e">
        <f t="shared" si="61"/>
        <v>#NUM!</v>
      </c>
      <c r="BZ24" s="29" t="e">
        <f t="shared" si="19"/>
        <v>#NUM!</v>
      </c>
      <c r="CA24" s="29" t="e">
        <f t="shared" si="20"/>
        <v>#NUM!</v>
      </c>
      <c r="CB24" s="29" t="e">
        <f t="shared" si="21"/>
        <v>#NUM!</v>
      </c>
      <c r="CC24" s="29" t="e">
        <f t="shared" si="62"/>
        <v>#NUM!</v>
      </c>
      <c r="CD24" s="29" t="e">
        <f t="shared" si="22"/>
        <v>#NUM!</v>
      </c>
      <c r="CE24" s="29" t="e">
        <f t="shared" si="23"/>
        <v>#NUM!</v>
      </c>
      <c r="CF24" s="29" t="e">
        <f t="shared" si="24"/>
        <v>#NUM!</v>
      </c>
      <c r="CG24" s="29" t="e">
        <f t="shared" si="63"/>
        <v>#NUM!</v>
      </c>
      <c r="CH24" s="29" t="e">
        <f t="shared" si="25"/>
        <v>#NUM!</v>
      </c>
      <c r="CI24" s="29" t="e">
        <f t="shared" si="26"/>
        <v>#NUM!</v>
      </c>
      <c r="CJ24" s="29" t="e">
        <f t="shared" si="27"/>
        <v>#NUM!</v>
      </c>
      <c r="CK24" s="29" t="e">
        <f t="shared" si="28"/>
        <v>#NUM!</v>
      </c>
      <c r="CL24" s="29" t="e">
        <f t="shared" si="64"/>
        <v>#NUM!</v>
      </c>
      <c r="CM24" s="1"/>
      <c r="CS24"/>
      <c r="CT24"/>
      <c r="CU24"/>
      <c r="CV24"/>
      <c r="CW24"/>
      <c r="CX24"/>
      <c r="CY24"/>
      <c r="CZ24"/>
      <c r="DA24"/>
    </row>
    <row r="25" spans="1:105">
      <c r="A25" s="1">
        <v>22</v>
      </c>
      <c r="B25" s="1"/>
      <c r="C25" s="8">
        <f t="shared" ref="C25:L25" si="103">COUNTIF(C60:C164,22)</f>
        <v>0</v>
      </c>
      <c r="D25" s="8">
        <f t="shared" si="103"/>
        <v>0</v>
      </c>
      <c r="E25" s="24">
        <f t="shared" si="103"/>
        <v>0</v>
      </c>
      <c r="F25" s="25">
        <f t="shared" si="103"/>
        <v>0</v>
      </c>
      <c r="G25" s="135">
        <f t="shared" si="103"/>
        <v>0</v>
      </c>
      <c r="H25" s="9">
        <f t="shared" si="103"/>
        <v>0</v>
      </c>
      <c r="I25" s="12">
        <f t="shared" si="103"/>
        <v>0</v>
      </c>
      <c r="J25" s="12">
        <f t="shared" si="103"/>
        <v>0</v>
      </c>
      <c r="K25" s="12">
        <f t="shared" si="103"/>
        <v>0</v>
      </c>
      <c r="L25" s="8">
        <f t="shared" si="103"/>
        <v>0</v>
      </c>
      <c r="O25" s="102">
        <f t="shared" si="30"/>
        <v>0</v>
      </c>
      <c r="P25" s="103">
        <f t="shared" si="31"/>
        <v>0</v>
      </c>
      <c r="Q25" s="103">
        <f t="shared" si="32"/>
        <v>0</v>
      </c>
      <c r="R25" s="103">
        <f t="shared" si="33"/>
        <v>0</v>
      </c>
      <c r="S25" s="18" t="e">
        <f t="shared" si="34"/>
        <v>#NUM!</v>
      </c>
      <c r="T25" s="18" t="e">
        <f t="shared" si="35"/>
        <v>#NUM!</v>
      </c>
      <c r="U25" s="18" t="e">
        <f t="shared" si="36"/>
        <v>#NUM!</v>
      </c>
      <c r="V25" s="18" t="e">
        <f t="shared" si="37"/>
        <v>#NUM!</v>
      </c>
      <c r="W25" s="3"/>
      <c r="X25" s="103">
        <f t="shared" si="38"/>
        <v>0</v>
      </c>
      <c r="Y25" s="78" t="e">
        <f t="shared" si="39"/>
        <v>#NUM!</v>
      </c>
      <c r="Z25" s="72"/>
      <c r="AA25" s="94">
        <f t="shared" si="40"/>
        <v>0</v>
      </c>
      <c r="AC25" s="18">
        <f t="shared" si="41"/>
        <v>0</v>
      </c>
      <c r="AD25" s="19">
        <f t="shared" si="42"/>
        <v>0</v>
      </c>
      <c r="AE25" s="19">
        <f t="shared" si="43"/>
        <v>0</v>
      </c>
      <c r="AF25" s="19">
        <f t="shared" si="44"/>
        <v>0</v>
      </c>
      <c r="AG25" s="26" t="e">
        <f t="shared" si="45"/>
        <v>#NUM!</v>
      </c>
      <c r="AH25" s="26" t="e">
        <f t="shared" si="46"/>
        <v>#NUM!</v>
      </c>
      <c r="AI25" s="26" t="e">
        <f t="shared" si="47"/>
        <v>#NUM!</v>
      </c>
      <c r="AJ25" s="18" t="e">
        <f t="shared" si="48"/>
        <v>#NUM!</v>
      </c>
      <c r="AL25" s="26" t="e">
        <f t="shared" si="49"/>
        <v>#NUM!</v>
      </c>
      <c r="AM25" s="26" t="e">
        <f t="shared" si="50"/>
        <v>#NUM!</v>
      </c>
      <c r="AN25" s="26" t="e">
        <f t="shared" si="51"/>
        <v>#NUM!</v>
      </c>
      <c r="AO25" s="26" t="e">
        <f t="shared" si="52"/>
        <v>#NUM!</v>
      </c>
      <c r="AP25" s="26" t="e">
        <f t="shared" si="53"/>
        <v>#NUM!</v>
      </c>
      <c r="AQ25" s="19">
        <f t="shared" si="54"/>
        <v>0</v>
      </c>
      <c r="AR25" s="19">
        <f t="shared" si="55"/>
        <v>0</v>
      </c>
      <c r="AT25" s="23" t="e">
        <f>STANDARDIZE(C25,C41,C42)</f>
        <v>#NUM!</v>
      </c>
      <c r="AU25" s="23" t="e">
        <f>STANDARDIZE(D25,D41,D42)</f>
        <v>#NUM!</v>
      </c>
      <c r="AV25" s="27">
        <f t="shared" si="56"/>
        <v>0</v>
      </c>
      <c r="AW25" s="27">
        <f t="shared" si="57"/>
        <v>0</v>
      </c>
      <c r="AX25" s="23" t="e">
        <f>STANDARDIZE(AV25,AV41,AV42)</f>
        <v>#NUM!</v>
      </c>
      <c r="AY25" s="23" t="e">
        <f>STANDARDIZE(AW25,AW41,AW42)</f>
        <v>#NUM!</v>
      </c>
      <c r="AZ25" s="1"/>
      <c r="BA25" s="23" t="e">
        <f t="shared" ref="BA25:BJ25" si="104">STANDARDIZE(C25,C41,C42)</f>
        <v>#NUM!</v>
      </c>
      <c r="BB25" s="23" t="e">
        <f t="shared" si="104"/>
        <v>#NUM!</v>
      </c>
      <c r="BC25" s="23" t="e">
        <f t="shared" si="104"/>
        <v>#NUM!</v>
      </c>
      <c r="BD25" s="23" t="e">
        <f t="shared" si="104"/>
        <v>#NUM!</v>
      </c>
      <c r="BE25" s="23" t="e">
        <f t="shared" si="104"/>
        <v>#NUM!</v>
      </c>
      <c r="BF25" s="23" t="e">
        <f t="shared" si="104"/>
        <v>#NUM!</v>
      </c>
      <c r="BG25" s="23" t="e">
        <f t="shared" si="104"/>
        <v>#NUM!</v>
      </c>
      <c r="BH25" s="23" t="e">
        <f t="shared" si="104"/>
        <v>#NUM!</v>
      </c>
      <c r="BI25" s="23" t="e">
        <f t="shared" si="104"/>
        <v>#NUM!</v>
      </c>
      <c r="BJ25" s="23" t="e">
        <f t="shared" si="104"/>
        <v>#NUM!</v>
      </c>
      <c r="BK25" s="1"/>
      <c r="BL25" s="23">
        <f t="shared" si="59"/>
        <v>0</v>
      </c>
      <c r="BM25" s="23" t="e">
        <f>STANDARDIZE(BL25,BL41,BL42)</f>
        <v>#NUM!</v>
      </c>
      <c r="BN25" s="23"/>
      <c r="BO25" s="28">
        <f t="shared" si="12"/>
        <v>0</v>
      </c>
      <c r="BP25" s="23" t="e">
        <f>STANDARDIZE(BO25,BO41,BO42)</f>
        <v>#NUM!</v>
      </c>
      <c r="BQ25" s="1"/>
      <c r="BR25" s="29" t="e">
        <f t="shared" si="13"/>
        <v>#NUM!</v>
      </c>
      <c r="BS25" s="29" t="e">
        <f t="shared" si="14"/>
        <v>#NUM!</v>
      </c>
      <c r="BT25" s="29" t="e">
        <f t="shared" si="15"/>
        <v>#NUM!</v>
      </c>
      <c r="BU25" s="29" t="e">
        <f t="shared" si="60"/>
        <v>#NUM!</v>
      </c>
      <c r="BV25" s="29" t="e">
        <f t="shared" si="16"/>
        <v>#NUM!</v>
      </c>
      <c r="BW25" s="29" t="e">
        <f t="shared" si="17"/>
        <v>#NUM!</v>
      </c>
      <c r="BX25" s="29" t="e">
        <f t="shared" si="18"/>
        <v>#NUM!</v>
      </c>
      <c r="BY25" s="29" t="e">
        <f t="shared" si="61"/>
        <v>#NUM!</v>
      </c>
      <c r="BZ25" s="29" t="e">
        <f t="shared" si="19"/>
        <v>#NUM!</v>
      </c>
      <c r="CA25" s="29" t="e">
        <f t="shared" si="20"/>
        <v>#NUM!</v>
      </c>
      <c r="CB25" s="29" t="e">
        <f t="shared" si="21"/>
        <v>#NUM!</v>
      </c>
      <c r="CC25" s="29" t="e">
        <f t="shared" si="62"/>
        <v>#NUM!</v>
      </c>
      <c r="CD25" s="29" t="e">
        <f t="shared" si="22"/>
        <v>#NUM!</v>
      </c>
      <c r="CE25" s="29" t="e">
        <f t="shared" si="23"/>
        <v>#NUM!</v>
      </c>
      <c r="CF25" s="29" t="e">
        <f t="shared" si="24"/>
        <v>#NUM!</v>
      </c>
      <c r="CG25" s="29" t="e">
        <f t="shared" si="63"/>
        <v>#NUM!</v>
      </c>
      <c r="CH25" s="29" t="e">
        <f t="shared" si="25"/>
        <v>#NUM!</v>
      </c>
      <c r="CI25" s="29" t="e">
        <f t="shared" si="26"/>
        <v>#NUM!</v>
      </c>
      <c r="CJ25" s="29" t="e">
        <f t="shared" si="27"/>
        <v>#NUM!</v>
      </c>
      <c r="CK25" s="29" t="e">
        <f t="shared" si="28"/>
        <v>#NUM!</v>
      </c>
      <c r="CL25" s="29" t="e">
        <f t="shared" si="64"/>
        <v>#NUM!</v>
      </c>
      <c r="CM25" s="1"/>
      <c r="CS25"/>
      <c r="CT25"/>
      <c r="CU25"/>
      <c r="CV25"/>
      <c r="CW25"/>
      <c r="CX25"/>
      <c r="CY25"/>
      <c r="CZ25"/>
      <c r="DA25"/>
    </row>
    <row r="26" spans="1:105">
      <c r="A26" s="1">
        <v>23</v>
      </c>
      <c r="B26" s="1"/>
      <c r="C26" s="8">
        <f t="shared" ref="C26:L26" si="105">COUNTIF(C60:C164,23)</f>
        <v>0</v>
      </c>
      <c r="D26" s="8">
        <f t="shared" si="105"/>
        <v>0</v>
      </c>
      <c r="E26" s="24">
        <f t="shared" si="105"/>
        <v>0</v>
      </c>
      <c r="F26" s="25">
        <f t="shared" si="105"/>
        <v>0</v>
      </c>
      <c r="G26" s="135">
        <f t="shared" si="105"/>
        <v>0</v>
      </c>
      <c r="H26" s="9">
        <f t="shared" si="105"/>
        <v>0</v>
      </c>
      <c r="I26" s="12">
        <f t="shared" si="105"/>
        <v>0</v>
      </c>
      <c r="J26" s="12">
        <f t="shared" si="105"/>
        <v>0</v>
      </c>
      <c r="K26" s="12">
        <f t="shared" si="105"/>
        <v>0</v>
      </c>
      <c r="L26" s="8">
        <f t="shared" si="105"/>
        <v>0</v>
      </c>
      <c r="O26" s="102">
        <f t="shared" si="30"/>
        <v>0</v>
      </c>
      <c r="P26" s="103">
        <f t="shared" si="31"/>
        <v>0</v>
      </c>
      <c r="Q26" s="103">
        <f t="shared" si="32"/>
        <v>0</v>
      </c>
      <c r="R26" s="103">
        <f t="shared" si="33"/>
        <v>0</v>
      </c>
      <c r="S26" s="18" t="e">
        <f t="shared" si="34"/>
        <v>#NUM!</v>
      </c>
      <c r="T26" s="18" t="e">
        <f t="shared" si="35"/>
        <v>#NUM!</v>
      </c>
      <c r="U26" s="18" t="e">
        <f t="shared" si="36"/>
        <v>#NUM!</v>
      </c>
      <c r="V26" s="18" t="e">
        <f t="shared" si="37"/>
        <v>#NUM!</v>
      </c>
      <c r="W26" s="3"/>
      <c r="X26" s="103">
        <f t="shared" si="38"/>
        <v>0</v>
      </c>
      <c r="Y26" s="78" t="e">
        <f t="shared" si="39"/>
        <v>#NUM!</v>
      </c>
      <c r="Z26" s="72"/>
      <c r="AA26" s="94">
        <f t="shared" si="40"/>
        <v>0</v>
      </c>
      <c r="AC26" s="18">
        <f t="shared" si="41"/>
        <v>0</v>
      </c>
      <c r="AD26" s="19">
        <f t="shared" si="42"/>
        <v>0</v>
      </c>
      <c r="AE26" s="19">
        <f t="shared" si="43"/>
        <v>0</v>
      </c>
      <c r="AF26" s="19">
        <f t="shared" si="44"/>
        <v>0</v>
      </c>
      <c r="AG26" s="26" t="e">
        <f t="shared" si="45"/>
        <v>#NUM!</v>
      </c>
      <c r="AH26" s="26" t="e">
        <f t="shared" si="46"/>
        <v>#NUM!</v>
      </c>
      <c r="AI26" s="26" t="e">
        <f t="shared" si="47"/>
        <v>#NUM!</v>
      </c>
      <c r="AJ26" s="18" t="e">
        <f t="shared" si="48"/>
        <v>#NUM!</v>
      </c>
      <c r="AL26" s="26" t="e">
        <f t="shared" si="49"/>
        <v>#NUM!</v>
      </c>
      <c r="AM26" s="26" t="e">
        <f t="shared" si="50"/>
        <v>#NUM!</v>
      </c>
      <c r="AN26" s="26" t="e">
        <f t="shared" si="51"/>
        <v>#NUM!</v>
      </c>
      <c r="AO26" s="26" t="e">
        <f t="shared" si="52"/>
        <v>#NUM!</v>
      </c>
      <c r="AP26" s="26" t="e">
        <f t="shared" si="53"/>
        <v>#NUM!</v>
      </c>
      <c r="AQ26" s="19">
        <f t="shared" si="54"/>
        <v>0</v>
      </c>
      <c r="AR26" s="19">
        <f t="shared" si="55"/>
        <v>0</v>
      </c>
      <c r="AT26" s="23" t="e">
        <f>STANDARDIZE(C26,C41,C42)</f>
        <v>#NUM!</v>
      </c>
      <c r="AU26" s="23" t="e">
        <f>STANDARDIZE(D26,D41,D42)</f>
        <v>#NUM!</v>
      </c>
      <c r="AV26" s="27">
        <f t="shared" si="56"/>
        <v>0</v>
      </c>
      <c r="AW26" s="27">
        <f t="shared" si="57"/>
        <v>0</v>
      </c>
      <c r="AX26" s="23" t="e">
        <f>STANDARDIZE(AV26,AV41,AV42)</f>
        <v>#NUM!</v>
      </c>
      <c r="AY26" s="23" t="e">
        <f>STANDARDIZE(AW26,AW41,AW42)</f>
        <v>#NUM!</v>
      </c>
      <c r="AZ26" s="1"/>
      <c r="BA26" s="23" t="e">
        <f t="shared" ref="BA26:BJ26" si="106">STANDARDIZE(C26,C41,C42)</f>
        <v>#NUM!</v>
      </c>
      <c r="BB26" s="23" t="e">
        <f t="shared" si="106"/>
        <v>#NUM!</v>
      </c>
      <c r="BC26" s="23" t="e">
        <f t="shared" si="106"/>
        <v>#NUM!</v>
      </c>
      <c r="BD26" s="23" t="e">
        <f t="shared" si="106"/>
        <v>#NUM!</v>
      </c>
      <c r="BE26" s="23" t="e">
        <f t="shared" si="106"/>
        <v>#NUM!</v>
      </c>
      <c r="BF26" s="23" t="e">
        <f t="shared" si="106"/>
        <v>#NUM!</v>
      </c>
      <c r="BG26" s="23" t="e">
        <f t="shared" si="106"/>
        <v>#NUM!</v>
      </c>
      <c r="BH26" s="23" t="e">
        <f t="shared" si="106"/>
        <v>#NUM!</v>
      </c>
      <c r="BI26" s="23" t="e">
        <f t="shared" si="106"/>
        <v>#NUM!</v>
      </c>
      <c r="BJ26" s="23" t="e">
        <f t="shared" si="106"/>
        <v>#NUM!</v>
      </c>
      <c r="BK26" s="1"/>
      <c r="BL26" s="23">
        <f t="shared" si="59"/>
        <v>0</v>
      </c>
      <c r="BM26" s="23" t="e">
        <f>STANDARDIZE(BL26,BL41,BL42)</f>
        <v>#NUM!</v>
      </c>
      <c r="BN26" s="23"/>
      <c r="BO26" s="28">
        <f t="shared" si="12"/>
        <v>0</v>
      </c>
      <c r="BP26" s="23" t="e">
        <f>STANDARDIZE(BO26,BO41,BO42)</f>
        <v>#NUM!</v>
      </c>
      <c r="BQ26" s="1"/>
      <c r="BR26" s="29" t="e">
        <f t="shared" si="13"/>
        <v>#NUM!</v>
      </c>
      <c r="BS26" s="29" t="e">
        <f t="shared" si="14"/>
        <v>#NUM!</v>
      </c>
      <c r="BT26" s="29" t="e">
        <f t="shared" si="15"/>
        <v>#NUM!</v>
      </c>
      <c r="BU26" s="29" t="e">
        <f t="shared" si="60"/>
        <v>#NUM!</v>
      </c>
      <c r="BV26" s="29" t="e">
        <f t="shared" si="16"/>
        <v>#NUM!</v>
      </c>
      <c r="BW26" s="29" t="e">
        <f t="shared" si="17"/>
        <v>#NUM!</v>
      </c>
      <c r="BX26" s="29" t="e">
        <f t="shared" si="18"/>
        <v>#NUM!</v>
      </c>
      <c r="BY26" s="29" t="e">
        <f t="shared" si="61"/>
        <v>#NUM!</v>
      </c>
      <c r="BZ26" s="29" t="e">
        <f t="shared" si="19"/>
        <v>#NUM!</v>
      </c>
      <c r="CA26" s="29" t="e">
        <f t="shared" si="20"/>
        <v>#NUM!</v>
      </c>
      <c r="CB26" s="29" t="e">
        <f t="shared" si="21"/>
        <v>#NUM!</v>
      </c>
      <c r="CC26" s="29" t="e">
        <f t="shared" si="62"/>
        <v>#NUM!</v>
      </c>
      <c r="CD26" s="29" t="e">
        <f t="shared" si="22"/>
        <v>#NUM!</v>
      </c>
      <c r="CE26" s="29" t="e">
        <f t="shared" si="23"/>
        <v>#NUM!</v>
      </c>
      <c r="CF26" s="29" t="e">
        <f t="shared" si="24"/>
        <v>#NUM!</v>
      </c>
      <c r="CG26" s="29" t="e">
        <f t="shared" si="63"/>
        <v>#NUM!</v>
      </c>
      <c r="CH26" s="29" t="e">
        <f t="shared" si="25"/>
        <v>#NUM!</v>
      </c>
      <c r="CI26" s="29" t="e">
        <f t="shared" si="26"/>
        <v>#NUM!</v>
      </c>
      <c r="CJ26" s="29" t="e">
        <f t="shared" si="27"/>
        <v>#NUM!</v>
      </c>
      <c r="CK26" s="29" t="e">
        <f t="shared" si="28"/>
        <v>#NUM!</v>
      </c>
      <c r="CL26" s="29" t="e">
        <f t="shared" si="64"/>
        <v>#NUM!</v>
      </c>
      <c r="CM26" s="1"/>
      <c r="CS26"/>
      <c r="CT26"/>
      <c r="CU26"/>
      <c r="CV26"/>
      <c r="CW26"/>
      <c r="CX26"/>
      <c r="CY26"/>
      <c r="CZ26"/>
      <c r="DA26"/>
    </row>
    <row r="27" spans="1:105">
      <c r="A27" s="1">
        <v>24</v>
      </c>
      <c r="B27" s="1"/>
      <c r="C27" s="8">
        <f t="shared" ref="C27:L27" si="107">COUNTIF(C60:C164,24)</f>
        <v>0</v>
      </c>
      <c r="D27" s="8">
        <f t="shared" si="107"/>
        <v>0</v>
      </c>
      <c r="E27" s="24">
        <f t="shared" si="107"/>
        <v>0</v>
      </c>
      <c r="F27" s="25">
        <f t="shared" si="107"/>
        <v>0</v>
      </c>
      <c r="G27" s="135">
        <f t="shared" si="107"/>
        <v>0</v>
      </c>
      <c r="H27" s="9">
        <f t="shared" si="107"/>
        <v>0</v>
      </c>
      <c r="I27" s="12">
        <f t="shared" si="107"/>
        <v>0</v>
      </c>
      <c r="J27" s="12">
        <f t="shared" si="107"/>
        <v>0</v>
      </c>
      <c r="K27" s="12">
        <f t="shared" si="107"/>
        <v>0</v>
      </c>
      <c r="L27" s="8">
        <f t="shared" si="107"/>
        <v>0</v>
      </c>
      <c r="O27" s="102">
        <f t="shared" si="30"/>
        <v>0</v>
      </c>
      <c r="P27" s="103">
        <f t="shared" si="31"/>
        <v>0</v>
      </c>
      <c r="Q27" s="103">
        <f t="shared" si="32"/>
        <v>0</v>
      </c>
      <c r="R27" s="103">
        <f t="shared" si="33"/>
        <v>0</v>
      </c>
      <c r="S27" s="18" t="e">
        <f t="shared" si="34"/>
        <v>#NUM!</v>
      </c>
      <c r="T27" s="18" t="e">
        <f t="shared" si="35"/>
        <v>#NUM!</v>
      </c>
      <c r="U27" s="18" t="e">
        <f t="shared" si="36"/>
        <v>#NUM!</v>
      </c>
      <c r="V27" s="18" t="e">
        <f t="shared" si="37"/>
        <v>#NUM!</v>
      </c>
      <c r="W27" s="3"/>
      <c r="X27" s="103">
        <f t="shared" si="38"/>
        <v>0</v>
      </c>
      <c r="Y27" s="78" t="e">
        <f t="shared" si="39"/>
        <v>#NUM!</v>
      </c>
      <c r="Z27" s="72"/>
      <c r="AA27" s="94">
        <f t="shared" si="40"/>
        <v>0</v>
      </c>
      <c r="AC27" s="18">
        <f t="shared" si="41"/>
        <v>0</v>
      </c>
      <c r="AD27" s="19">
        <f t="shared" si="42"/>
        <v>0</v>
      </c>
      <c r="AE27" s="19">
        <f t="shared" si="43"/>
        <v>0</v>
      </c>
      <c r="AF27" s="19">
        <f t="shared" si="44"/>
        <v>0</v>
      </c>
      <c r="AG27" s="26" t="e">
        <f t="shared" si="45"/>
        <v>#NUM!</v>
      </c>
      <c r="AH27" s="26" t="e">
        <f t="shared" si="46"/>
        <v>#NUM!</v>
      </c>
      <c r="AI27" s="26" t="e">
        <f t="shared" si="47"/>
        <v>#NUM!</v>
      </c>
      <c r="AJ27" s="18" t="e">
        <f t="shared" si="48"/>
        <v>#NUM!</v>
      </c>
      <c r="AL27" s="26" t="e">
        <f t="shared" si="49"/>
        <v>#NUM!</v>
      </c>
      <c r="AM27" s="26" t="e">
        <f t="shared" si="50"/>
        <v>#NUM!</v>
      </c>
      <c r="AN27" s="26" t="e">
        <f t="shared" si="51"/>
        <v>#NUM!</v>
      </c>
      <c r="AO27" s="26" t="e">
        <f t="shared" si="52"/>
        <v>#NUM!</v>
      </c>
      <c r="AP27" s="26" t="e">
        <f t="shared" si="53"/>
        <v>#NUM!</v>
      </c>
      <c r="AQ27" s="19">
        <f t="shared" si="54"/>
        <v>0</v>
      </c>
      <c r="AR27" s="19">
        <f t="shared" si="55"/>
        <v>0</v>
      </c>
      <c r="AT27" s="23" t="e">
        <f>STANDARDIZE(C27,C41,C42)</f>
        <v>#NUM!</v>
      </c>
      <c r="AU27" s="23" t="e">
        <f>STANDARDIZE(D27,D41,D42)</f>
        <v>#NUM!</v>
      </c>
      <c r="AV27" s="27">
        <f t="shared" si="56"/>
        <v>0</v>
      </c>
      <c r="AW27" s="27">
        <f t="shared" si="57"/>
        <v>0</v>
      </c>
      <c r="AX27" s="23" t="e">
        <f>STANDARDIZE(AV27,AV41,AV42)</f>
        <v>#NUM!</v>
      </c>
      <c r="AY27" s="23" t="e">
        <f>STANDARDIZE(AW27,AW41,AW42)</f>
        <v>#NUM!</v>
      </c>
      <c r="AZ27" s="1"/>
      <c r="BA27" s="23" t="e">
        <f t="shared" ref="BA27:BJ27" si="108">STANDARDIZE(C27,C41,C42)</f>
        <v>#NUM!</v>
      </c>
      <c r="BB27" s="23" t="e">
        <f t="shared" si="108"/>
        <v>#NUM!</v>
      </c>
      <c r="BC27" s="23" t="e">
        <f t="shared" si="108"/>
        <v>#NUM!</v>
      </c>
      <c r="BD27" s="23" t="e">
        <f t="shared" si="108"/>
        <v>#NUM!</v>
      </c>
      <c r="BE27" s="23" t="e">
        <f t="shared" si="108"/>
        <v>#NUM!</v>
      </c>
      <c r="BF27" s="23" t="e">
        <f t="shared" si="108"/>
        <v>#NUM!</v>
      </c>
      <c r="BG27" s="23" t="e">
        <f t="shared" si="108"/>
        <v>#NUM!</v>
      </c>
      <c r="BH27" s="23" t="e">
        <f t="shared" si="108"/>
        <v>#NUM!</v>
      </c>
      <c r="BI27" s="23" t="e">
        <f t="shared" si="108"/>
        <v>#NUM!</v>
      </c>
      <c r="BJ27" s="23" t="e">
        <f t="shared" si="108"/>
        <v>#NUM!</v>
      </c>
      <c r="BK27" s="1"/>
      <c r="BL27" s="23">
        <f t="shared" si="59"/>
        <v>0</v>
      </c>
      <c r="BM27" s="23" t="e">
        <f>STANDARDIZE(BL27,BL41,BL42)</f>
        <v>#NUM!</v>
      </c>
      <c r="BN27" s="23"/>
      <c r="BO27" s="28">
        <f t="shared" si="12"/>
        <v>0</v>
      </c>
      <c r="BP27" s="23" t="e">
        <f>STANDARDIZE(BO27,BO41,BO42)</f>
        <v>#NUM!</v>
      </c>
      <c r="BQ27" s="1"/>
      <c r="BR27" s="29" t="e">
        <f t="shared" si="13"/>
        <v>#NUM!</v>
      </c>
      <c r="BS27" s="29" t="e">
        <f t="shared" si="14"/>
        <v>#NUM!</v>
      </c>
      <c r="BT27" s="29" t="e">
        <f t="shared" si="15"/>
        <v>#NUM!</v>
      </c>
      <c r="BU27" s="29" t="e">
        <f t="shared" si="60"/>
        <v>#NUM!</v>
      </c>
      <c r="BV27" s="29" t="e">
        <f t="shared" si="16"/>
        <v>#NUM!</v>
      </c>
      <c r="BW27" s="29" t="e">
        <f t="shared" si="17"/>
        <v>#NUM!</v>
      </c>
      <c r="BX27" s="29" t="e">
        <f t="shared" si="18"/>
        <v>#NUM!</v>
      </c>
      <c r="BY27" s="29" t="e">
        <f t="shared" si="61"/>
        <v>#NUM!</v>
      </c>
      <c r="BZ27" s="29" t="e">
        <f t="shared" si="19"/>
        <v>#NUM!</v>
      </c>
      <c r="CA27" s="29" t="e">
        <f t="shared" si="20"/>
        <v>#NUM!</v>
      </c>
      <c r="CB27" s="29" t="e">
        <f t="shared" si="21"/>
        <v>#NUM!</v>
      </c>
      <c r="CC27" s="29" t="e">
        <f t="shared" si="62"/>
        <v>#NUM!</v>
      </c>
      <c r="CD27" s="29" t="e">
        <f t="shared" si="22"/>
        <v>#NUM!</v>
      </c>
      <c r="CE27" s="29" t="e">
        <f t="shared" si="23"/>
        <v>#NUM!</v>
      </c>
      <c r="CF27" s="29" t="e">
        <f t="shared" si="24"/>
        <v>#NUM!</v>
      </c>
      <c r="CG27" s="29" t="e">
        <f t="shared" si="63"/>
        <v>#NUM!</v>
      </c>
      <c r="CH27" s="29" t="e">
        <f t="shared" si="25"/>
        <v>#NUM!</v>
      </c>
      <c r="CI27" s="29" t="e">
        <f t="shared" si="26"/>
        <v>#NUM!</v>
      </c>
      <c r="CJ27" s="29" t="e">
        <f t="shared" si="27"/>
        <v>#NUM!</v>
      </c>
      <c r="CK27" s="29" t="e">
        <f t="shared" si="28"/>
        <v>#NUM!</v>
      </c>
      <c r="CL27" s="29" t="e">
        <f t="shared" si="64"/>
        <v>#NUM!</v>
      </c>
      <c r="CM27" s="1"/>
      <c r="CS27"/>
      <c r="CT27"/>
      <c r="CU27"/>
      <c r="CV27"/>
      <c r="CW27"/>
      <c r="CX27"/>
      <c r="CY27"/>
      <c r="CZ27"/>
      <c r="DA27"/>
    </row>
    <row r="28" spans="1:105">
      <c r="A28" s="1">
        <v>25</v>
      </c>
      <c r="B28" s="1"/>
      <c r="C28" s="8">
        <f t="shared" ref="C28:L28" si="109">COUNTIF(C60:C164,25)</f>
        <v>0</v>
      </c>
      <c r="D28" s="8">
        <f t="shared" si="109"/>
        <v>0</v>
      </c>
      <c r="E28" s="24">
        <f t="shared" si="109"/>
        <v>0</v>
      </c>
      <c r="F28" s="25">
        <f t="shared" si="109"/>
        <v>0</v>
      </c>
      <c r="G28" s="135">
        <f t="shared" si="109"/>
        <v>0</v>
      </c>
      <c r="H28" s="9">
        <f t="shared" si="109"/>
        <v>0</v>
      </c>
      <c r="I28" s="12">
        <f t="shared" si="109"/>
        <v>0</v>
      </c>
      <c r="J28" s="12">
        <f t="shared" si="109"/>
        <v>0</v>
      </c>
      <c r="K28" s="12">
        <f t="shared" si="109"/>
        <v>0</v>
      </c>
      <c r="L28" s="8">
        <f t="shared" si="109"/>
        <v>0</v>
      </c>
      <c r="O28" s="102">
        <f t="shared" si="30"/>
        <v>0</v>
      </c>
      <c r="P28" s="103">
        <f t="shared" si="31"/>
        <v>0</v>
      </c>
      <c r="Q28" s="103">
        <f t="shared" si="32"/>
        <v>0</v>
      </c>
      <c r="R28" s="103">
        <f t="shared" si="33"/>
        <v>0</v>
      </c>
      <c r="S28" s="18" t="e">
        <f t="shared" si="34"/>
        <v>#NUM!</v>
      </c>
      <c r="T28" s="18" t="e">
        <f t="shared" si="35"/>
        <v>#NUM!</v>
      </c>
      <c r="U28" s="18" t="e">
        <f t="shared" si="36"/>
        <v>#NUM!</v>
      </c>
      <c r="V28" s="18" t="e">
        <f t="shared" si="37"/>
        <v>#NUM!</v>
      </c>
      <c r="W28" s="3"/>
      <c r="X28" s="103">
        <f t="shared" si="38"/>
        <v>0</v>
      </c>
      <c r="Y28" s="78" t="e">
        <f t="shared" si="39"/>
        <v>#NUM!</v>
      </c>
      <c r="Z28" s="72"/>
      <c r="AA28" s="94">
        <f t="shared" si="40"/>
        <v>0</v>
      </c>
      <c r="AC28" s="18">
        <f t="shared" si="41"/>
        <v>0</v>
      </c>
      <c r="AD28" s="19">
        <f t="shared" si="42"/>
        <v>0</v>
      </c>
      <c r="AE28" s="19">
        <f t="shared" si="43"/>
        <v>0</v>
      </c>
      <c r="AF28" s="19">
        <f t="shared" si="44"/>
        <v>0</v>
      </c>
      <c r="AG28" s="26" t="e">
        <f t="shared" si="45"/>
        <v>#NUM!</v>
      </c>
      <c r="AH28" s="26" t="e">
        <f t="shared" si="46"/>
        <v>#NUM!</v>
      </c>
      <c r="AI28" s="26" t="e">
        <f t="shared" si="47"/>
        <v>#NUM!</v>
      </c>
      <c r="AJ28" s="18" t="e">
        <f t="shared" si="48"/>
        <v>#NUM!</v>
      </c>
      <c r="AL28" s="26" t="e">
        <f t="shared" si="49"/>
        <v>#NUM!</v>
      </c>
      <c r="AM28" s="26" t="e">
        <f t="shared" si="50"/>
        <v>#NUM!</v>
      </c>
      <c r="AN28" s="26" t="e">
        <f t="shared" si="51"/>
        <v>#NUM!</v>
      </c>
      <c r="AO28" s="26" t="e">
        <f t="shared" si="52"/>
        <v>#NUM!</v>
      </c>
      <c r="AP28" s="26" t="e">
        <f t="shared" si="53"/>
        <v>#NUM!</v>
      </c>
      <c r="AQ28" s="19">
        <f t="shared" si="54"/>
        <v>0</v>
      </c>
      <c r="AR28" s="19">
        <f t="shared" si="55"/>
        <v>0</v>
      </c>
      <c r="AT28" s="23" t="e">
        <f>STANDARDIZE(C28,C41,C42)</f>
        <v>#NUM!</v>
      </c>
      <c r="AU28" s="23" t="e">
        <f>STANDARDIZE(D28,D41,D42)</f>
        <v>#NUM!</v>
      </c>
      <c r="AV28" s="27">
        <f t="shared" si="56"/>
        <v>0</v>
      </c>
      <c r="AW28" s="27">
        <f t="shared" si="57"/>
        <v>0</v>
      </c>
      <c r="AX28" s="23" t="e">
        <f>STANDARDIZE(AV28,AV41,AV42)</f>
        <v>#NUM!</v>
      </c>
      <c r="AY28" s="23" t="e">
        <f>STANDARDIZE(AW28,AW41,AW42)</f>
        <v>#NUM!</v>
      </c>
      <c r="AZ28" s="1"/>
      <c r="BA28" s="23" t="e">
        <f t="shared" ref="BA28:BJ28" si="110">STANDARDIZE(C28,C41,C42)</f>
        <v>#NUM!</v>
      </c>
      <c r="BB28" s="23" t="e">
        <f t="shared" si="110"/>
        <v>#NUM!</v>
      </c>
      <c r="BC28" s="23" t="e">
        <f t="shared" si="110"/>
        <v>#NUM!</v>
      </c>
      <c r="BD28" s="23" t="e">
        <f t="shared" si="110"/>
        <v>#NUM!</v>
      </c>
      <c r="BE28" s="23" t="e">
        <f t="shared" si="110"/>
        <v>#NUM!</v>
      </c>
      <c r="BF28" s="23" t="e">
        <f t="shared" si="110"/>
        <v>#NUM!</v>
      </c>
      <c r="BG28" s="23" t="e">
        <f t="shared" si="110"/>
        <v>#NUM!</v>
      </c>
      <c r="BH28" s="23" t="e">
        <f t="shared" si="110"/>
        <v>#NUM!</v>
      </c>
      <c r="BI28" s="23" t="e">
        <f t="shared" si="110"/>
        <v>#NUM!</v>
      </c>
      <c r="BJ28" s="23" t="e">
        <f t="shared" si="110"/>
        <v>#NUM!</v>
      </c>
      <c r="BK28" s="1"/>
      <c r="BL28" s="23">
        <f t="shared" si="59"/>
        <v>0</v>
      </c>
      <c r="BM28" s="23" t="e">
        <f>STANDARDIZE(BL28,BL41,BL42)</f>
        <v>#NUM!</v>
      </c>
      <c r="BN28" s="23"/>
      <c r="BO28" s="28">
        <f t="shared" si="12"/>
        <v>0</v>
      </c>
      <c r="BP28" s="23" t="e">
        <f>STANDARDIZE(BO28,BO41,BO42)</f>
        <v>#NUM!</v>
      </c>
      <c r="BQ28" s="1"/>
      <c r="BR28" s="29" t="e">
        <f t="shared" si="13"/>
        <v>#NUM!</v>
      </c>
      <c r="BS28" s="29" t="e">
        <f t="shared" si="14"/>
        <v>#NUM!</v>
      </c>
      <c r="BT28" s="29" t="e">
        <f t="shared" si="15"/>
        <v>#NUM!</v>
      </c>
      <c r="BU28" s="29" t="e">
        <f t="shared" si="60"/>
        <v>#NUM!</v>
      </c>
      <c r="BV28" s="29" t="e">
        <f t="shared" si="16"/>
        <v>#NUM!</v>
      </c>
      <c r="BW28" s="29" t="e">
        <f t="shared" si="17"/>
        <v>#NUM!</v>
      </c>
      <c r="BX28" s="29" t="e">
        <f t="shared" si="18"/>
        <v>#NUM!</v>
      </c>
      <c r="BY28" s="29" t="e">
        <f t="shared" si="61"/>
        <v>#NUM!</v>
      </c>
      <c r="BZ28" s="29" t="e">
        <f t="shared" si="19"/>
        <v>#NUM!</v>
      </c>
      <c r="CA28" s="29" t="e">
        <f t="shared" si="20"/>
        <v>#NUM!</v>
      </c>
      <c r="CB28" s="29" t="e">
        <f t="shared" si="21"/>
        <v>#NUM!</v>
      </c>
      <c r="CC28" s="29" t="e">
        <f t="shared" si="62"/>
        <v>#NUM!</v>
      </c>
      <c r="CD28" s="29" t="e">
        <f t="shared" si="22"/>
        <v>#NUM!</v>
      </c>
      <c r="CE28" s="29" t="e">
        <f t="shared" si="23"/>
        <v>#NUM!</v>
      </c>
      <c r="CF28" s="29" t="e">
        <f t="shared" si="24"/>
        <v>#NUM!</v>
      </c>
      <c r="CG28" s="29" t="e">
        <f t="shared" si="63"/>
        <v>#NUM!</v>
      </c>
      <c r="CH28" s="29" t="e">
        <f t="shared" si="25"/>
        <v>#NUM!</v>
      </c>
      <c r="CI28" s="29" t="e">
        <f t="shared" si="26"/>
        <v>#NUM!</v>
      </c>
      <c r="CJ28" s="29" t="e">
        <f t="shared" si="27"/>
        <v>#NUM!</v>
      </c>
      <c r="CK28" s="29" t="e">
        <f t="shared" si="28"/>
        <v>#NUM!</v>
      </c>
      <c r="CL28" s="29" t="e">
        <f t="shared" si="64"/>
        <v>#NUM!</v>
      </c>
      <c r="CM28" s="1"/>
      <c r="CS28"/>
      <c r="CT28"/>
      <c r="CU28"/>
      <c r="CV28"/>
      <c r="CW28"/>
      <c r="CX28"/>
      <c r="CY28"/>
      <c r="CZ28"/>
      <c r="DA28"/>
    </row>
    <row r="29" spans="1:105">
      <c r="A29" s="1">
        <v>26</v>
      </c>
      <c r="B29" s="1"/>
      <c r="C29" s="8">
        <f t="shared" ref="C29:L29" si="111">COUNTIF(C60:C164,26)</f>
        <v>0</v>
      </c>
      <c r="D29" s="8">
        <f t="shared" si="111"/>
        <v>0</v>
      </c>
      <c r="E29" s="24">
        <f t="shared" si="111"/>
        <v>0</v>
      </c>
      <c r="F29" s="25">
        <f t="shared" si="111"/>
        <v>0</v>
      </c>
      <c r="G29" s="135">
        <f t="shared" si="111"/>
        <v>0</v>
      </c>
      <c r="H29" s="9">
        <f t="shared" si="111"/>
        <v>0</v>
      </c>
      <c r="I29" s="12">
        <f t="shared" si="111"/>
        <v>0</v>
      </c>
      <c r="J29" s="12">
        <f t="shared" si="111"/>
        <v>0</v>
      </c>
      <c r="K29" s="12">
        <f t="shared" si="111"/>
        <v>0</v>
      </c>
      <c r="L29" s="8">
        <f t="shared" si="111"/>
        <v>0</v>
      </c>
      <c r="O29" s="102">
        <f t="shared" si="30"/>
        <v>0</v>
      </c>
      <c r="P29" s="103">
        <f t="shared" si="31"/>
        <v>0</v>
      </c>
      <c r="Q29" s="103">
        <f t="shared" si="32"/>
        <v>0</v>
      </c>
      <c r="R29" s="103">
        <f t="shared" si="33"/>
        <v>0</v>
      </c>
      <c r="S29" s="18" t="e">
        <f t="shared" si="34"/>
        <v>#NUM!</v>
      </c>
      <c r="T29" s="18" t="e">
        <f t="shared" si="35"/>
        <v>#NUM!</v>
      </c>
      <c r="U29" s="18" t="e">
        <f t="shared" si="36"/>
        <v>#NUM!</v>
      </c>
      <c r="V29" s="18" t="e">
        <f t="shared" si="37"/>
        <v>#NUM!</v>
      </c>
      <c r="W29" s="3"/>
      <c r="X29" s="103">
        <f t="shared" si="38"/>
        <v>0</v>
      </c>
      <c r="Y29" s="78" t="e">
        <f t="shared" si="39"/>
        <v>#NUM!</v>
      </c>
      <c r="Z29" s="72"/>
      <c r="AA29" s="94">
        <f t="shared" si="40"/>
        <v>0</v>
      </c>
      <c r="AC29" s="18">
        <f t="shared" si="41"/>
        <v>0</v>
      </c>
      <c r="AD29" s="19">
        <f t="shared" si="42"/>
        <v>0</v>
      </c>
      <c r="AE29" s="19">
        <f t="shared" si="43"/>
        <v>0</v>
      </c>
      <c r="AF29" s="19">
        <f t="shared" si="44"/>
        <v>0</v>
      </c>
      <c r="AG29" s="26" t="e">
        <f t="shared" si="45"/>
        <v>#NUM!</v>
      </c>
      <c r="AH29" s="26" t="e">
        <f t="shared" si="46"/>
        <v>#NUM!</v>
      </c>
      <c r="AI29" s="26" t="e">
        <f t="shared" si="47"/>
        <v>#NUM!</v>
      </c>
      <c r="AJ29" s="18" t="e">
        <f t="shared" si="48"/>
        <v>#NUM!</v>
      </c>
      <c r="AL29" s="26" t="e">
        <f t="shared" si="49"/>
        <v>#NUM!</v>
      </c>
      <c r="AM29" s="26" t="e">
        <f t="shared" si="50"/>
        <v>#NUM!</v>
      </c>
      <c r="AN29" s="26" t="e">
        <f t="shared" si="51"/>
        <v>#NUM!</v>
      </c>
      <c r="AO29" s="26" t="e">
        <f t="shared" si="52"/>
        <v>#NUM!</v>
      </c>
      <c r="AP29" s="26" t="e">
        <f t="shared" si="53"/>
        <v>#NUM!</v>
      </c>
      <c r="AQ29" s="19">
        <f t="shared" si="54"/>
        <v>0</v>
      </c>
      <c r="AR29" s="19">
        <f t="shared" si="55"/>
        <v>0</v>
      </c>
      <c r="AT29" s="23" t="e">
        <f>STANDARDIZE(C29,C41,C42)</f>
        <v>#NUM!</v>
      </c>
      <c r="AU29" s="23" t="e">
        <f>STANDARDIZE(D29,D41,D42)</f>
        <v>#NUM!</v>
      </c>
      <c r="AV29" s="27">
        <f t="shared" si="56"/>
        <v>0</v>
      </c>
      <c r="AW29" s="27">
        <f t="shared" si="57"/>
        <v>0</v>
      </c>
      <c r="AX29" s="23" t="e">
        <f>STANDARDIZE(AV29,AV41,AV42)</f>
        <v>#NUM!</v>
      </c>
      <c r="AY29" s="23" t="e">
        <f>STANDARDIZE(AW29,AW41,AW42)</f>
        <v>#NUM!</v>
      </c>
      <c r="AZ29" s="1"/>
      <c r="BA29" s="23" t="e">
        <f t="shared" ref="BA29:BJ29" si="112">STANDARDIZE(C29,C41,C42)</f>
        <v>#NUM!</v>
      </c>
      <c r="BB29" s="23" t="e">
        <f t="shared" si="112"/>
        <v>#NUM!</v>
      </c>
      <c r="BC29" s="23" t="e">
        <f t="shared" si="112"/>
        <v>#NUM!</v>
      </c>
      <c r="BD29" s="23" t="e">
        <f t="shared" si="112"/>
        <v>#NUM!</v>
      </c>
      <c r="BE29" s="23" t="e">
        <f t="shared" si="112"/>
        <v>#NUM!</v>
      </c>
      <c r="BF29" s="23" t="e">
        <f t="shared" si="112"/>
        <v>#NUM!</v>
      </c>
      <c r="BG29" s="23" t="e">
        <f t="shared" si="112"/>
        <v>#NUM!</v>
      </c>
      <c r="BH29" s="23" t="e">
        <f t="shared" si="112"/>
        <v>#NUM!</v>
      </c>
      <c r="BI29" s="23" t="e">
        <f t="shared" si="112"/>
        <v>#NUM!</v>
      </c>
      <c r="BJ29" s="23" t="e">
        <f t="shared" si="112"/>
        <v>#NUM!</v>
      </c>
      <c r="BK29" s="1"/>
      <c r="BL29" s="23">
        <f t="shared" si="59"/>
        <v>0</v>
      </c>
      <c r="BM29" s="23" t="e">
        <f>STANDARDIZE(BL29,BL41,BL42)</f>
        <v>#NUM!</v>
      </c>
      <c r="BN29" s="23"/>
      <c r="BO29" s="28">
        <f t="shared" si="12"/>
        <v>0</v>
      </c>
      <c r="BP29" s="23" t="e">
        <f>STANDARDIZE(BO29,BO41,BO42)</f>
        <v>#NUM!</v>
      </c>
      <c r="BQ29" s="1"/>
      <c r="BR29" s="29" t="e">
        <f t="shared" si="13"/>
        <v>#NUM!</v>
      </c>
      <c r="BS29" s="29" t="e">
        <f t="shared" si="14"/>
        <v>#NUM!</v>
      </c>
      <c r="BT29" s="29" t="e">
        <f t="shared" si="15"/>
        <v>#NUM!</v>
      </c>
      <c r="BU29" s="29" t="e">
        <f t="shared" si="60"/>
        <v>#NUM!</v>
      </c>
      <c r="BV29" s="29" t="e">
        <f t="shared" si="16"/>
        <v>#NUM!</v>
      </c>
      <c r="BW29" s="29" t="e">
        <f t="shared" si="17"/>
        <v>#NUM!</v>
      </c>
      <c r="BX29" s="29" t="e">
        <f t="shared" si="18"/>
        <v>#NUM!</v>
      </c>
      <c r="BY29" s="29" t="e">
        <f t="shared" si="61"/>
        <v>#NUM!</v>
      </c>
      <c r="BZ29" s="29" t="e">
        <f t="shared" si="19"/>
        <v>#NUM!</v>
      </c>
      <c r="CA29" s="29" t="e">
        <f t="shared" si="20"/>
        <v>#NUM!</v>
      </c>
      <c r="CB29" s="29" t="e">
        <f t="shared" si="21"/>
        <v>#NUM!</v>
      </c>
      <c r="CC29" s="29" t="e">
        <f t="shared" si="62"/>
        <v>#NUM!</v>
      </c>
      <c r="CD29" s="29" t="e">
        <f t="shared" si="22"/>
        <v>#NUM!</v>
      </c>
      <c r="CE29" s="29" t="e">
        <f t="shared" si="23"/>
        <v>#NUM!</v>
      </c>
      <c r="CF29" s="29" t="e">
        <f t="shared" si="24"/>
        <v>#NUM!</v>
      </c>
      <c r="CG29" s="29" t="e">
        <f t="shared" si="63"/>
        <v>#NUM!</v>
      </c>
      <c r="CH29" s="29" t="e">
        <f t="shared" si="25"/>
        <v>#NUM!</v>
      </c>
      <c r="CI29" s="29" t="e">
        <f t="shared" si="26"/>
        <v>#NUM!</v>
      </c>
      <c r="CJ29" s="29" t="e">
        <f t="shared" si="27"/>
        <v>#NUM!</v>
      </c>
      <c r="CK29" s="29" t="e">
        <f t="shared" si="28"/>
        <v>#NUM!</v>
      </c>
      <c r="CL29" s="29" t="e">
        <f t="shared" si="64"/>
        <v>#NUM!</v>
      </c>
      <c r="CM29" s="1"/>
      <c r="CS29"/>
      <c r="CT29"/>
      <c r="CU29"/>
      <c r="CV29"/>
      <c r="CW29"/>
      <c r="CX29"/>
      <c r="CY29"/>
      <c r="CZ29"/>
      <c r="DA29"/>
    </row>
    <row r="30" spans="1:105">
      <c r="A30" s="1">
        <v>27</v>
      </c>
      <c r="B30" s="1"/>
      <c r="C30" s="8">
        <f t="shared" ref="C30:L30" si="113">COUNTIF(C60:C164,27)</f>
        <v>0</v>
      </c>
      <c r="D30" s="8">
        <f t="shared" si="113"/>
        <v>0</v>
      </c>
      <c r="E30" s="24">
        <f t="shared" si="113"/>
        <v>0</v>
      </c>
      <c r="F30" s="25">
        <f t="shared" si="113"/>
        <v>0</v>
      </c>
      <c r="G30" s="135">
        <f t="shared" si="113"/>
        <v>0</v>
      </c>
      <c r="H30" s="9">
        <f t="shared" si="113"/>
        <v>0</v>
      </c>
      <c r="I30" s="12">
        <f t="shared" si="113"/>
        <v>0</v>
      </c>
      <c r="J30" s="12">
        <f t="shared" si="113"/>
        <v>0</v>
      </c>
      <c r="K30" s="12">
        <f t="shared" si="113"/>
        <v>0</v>
      </c>
      <c r="L30" s="8">
        <f t="shared" si="113"/>
        <v>0</v>
      </c>
      <c r="O30" s="102">
        <f t="shared" si="30"/>
        <v>0</v>
      </c>
      <c r="P30" s="103">
        <f t="shared" si="31"/>
        <v>0</v>
      </c>
      <c r="Q30" s="103">
        <f t="shared" si="32"/>
        <v>0</v>
      </c>
      <c r="R30" s="103">
        <f t="shared" si="33"/>
        <v>0</v>
      </c>
      <c r="S30" s="18" t="e">
        <f t="shared" si="34"/>
        <v>#NUM!</v>
      </c>
      <c r="T30" s="18" t="e">
        <f t="shared" si="35"/>
        <v>#NUM!</v>
      </c>
      <c r="U30" s="18" t="e">
        <f t="shared" si="36"/>
        <v>#NUM!</v>
      </c>
      <c r="V30" s="18" t="e">
        <f t="shared" si="37"/>
        <v>#NUM!</v>
      </c>
      <c r="W30" s="3"/>
      <c r="X30" s="103">
        <f t="shared" si="38"/>
        <v>0</v>
      </c>
      <c r="Y30" s="78" t="e">
        <f t="shared" si="39"/>
        <v>#NUM!</v>
      </c>
      <c r="Z30" s="72"/>
      <c r="AA30" s="94">
        <f t="shared" si="40"/>
        <v>0</v>
      </c>
      <c r="AC30" s="18">
        <f t="shared" si="41"/>
        <v>0</v>
      </c>
      <c r="AD30" s="19">
        <f t="shared" si="42"/>
        <v>0</v>
      </c>
      <c r="AE30" s="19">
        <f t="shared" si="43"/>
        <v>0</v>
      </c>
      <c r="AF30" s="19">
        <f t="shared" si="44"/>
        <v>0</v>
      </c>
      <c r="AG30" s="26" t="e">
        <f t="shared" si="45"/>
        <v>#NUM!</v>
      </c>
      <c r="AH30" s="26" t="e">
        <f t="shared" si="46"/>
        <v>#NUM!</v>
      </c>
      <c r="AI30" s="26" t="e">
        <f t="shared" si="47"/>
        <v>#NUM!</v>
      </c>
      <c r="AJ30" s="18" t="e">
        <f t="shared" si="48"/>
        <v>#NUM!</v>
      </c>
      <c r="AL30" s="26" t="e">
        <f t="shared" si="49"/>
        <v>#NUM!</v>
      </c>
      <c r="AM30" s="26" t="e">
        <f t="shared" si="50"/>
        <v>#NUM!</v>
      </c>
      <c r="AN30" s="26" t="e">
        <f t="shared" si="51"/>
        <v>#NUM!</v>
      </c>
      <c r="AO30" s="26" t="e">
        <f t="shared" si="52"/>
        <v>#NUM!</v>
      </c>
      <c r="AP30" s="26" t="e">
        <f t="shared" si="53"/>
        <v>#NUM!</v>
      </c>
      <c r="AQ30" s="19">
        <f t="shared" si="54"/>
        <v>0</v>
      </c>
      <c r="AR30" s="19">
        <f t="shared" si="55"/>
        <v>0</v>
      </c>
      <c r="AT30" s="23" t="e">
        <f>STANDARDIZE(C30,C41,C42)</f>
        <v>#NUM!</v>
      </c>
      <c r="AU30" s="23" t="e">
        <f>STANDARDIZE(D30,D41,D42)</f>
        <v>#NUM!</v>
      </c>
      <c r="AV30" s="27">
        <f t="shared" si="56"/>
        <v>0</v>
      </c>
      <c r="AW30" s="27">
        <f t="shared" si="57"/>
        <v>0</v>
      </c>
      <c r="AX30" s="23" t="e">
        <f>STANDARDIZE(AV30,AV41,AV42)</f>
        <v>#NUM!</v>
      </c>
      <c r="AY30" s="23" t="e">
        <f>STANDARDIZE(AW30,AW41,AW42)</f>
        <v>#NUM!</v>
      </c>
      <c r="AZ30" s="1"/>
      <c r="BA30" s="23" t="e">
        <f t="shared" ref="BA30:BJ30" si="114">STANDARDIZE(C30,C41,C42)</f>
        <v>#NUM!</v>
      </c>
      <c r="BB30" s="23" t="e">
        <f t="shared" si="114"/>
        <v>#NUM!</v>
      </c>
      <c r="BC30" s="23" t="e">
        <f t="shared" si="114"/>
        <v>#NUM!</v>
      </c>
      <c r="BD30" s="23" t="e">
        <f t="shared" si="114"/>
        <v>#NUM!</v>
      </c>
      <c r="BE30" s="23" t="e">
        <f t="shared" si="114"/>
        <v>#NUM!</v>
      </c>
      <c r="BF30" s="23" t="e">
        <f t="shared" si="114"/>
        <v>#NUM!</v>
      </c>
      <c r="BG30" s="23" t="e">
        <f t="shared" si="114"/>
        <v>#NUM!</v>
      </c>
      <c r="BH30" s="23" t="e">
        <f t="shared" si="114"/>
        <v>#NUM!</v>
      </c>
      <c r="BI30" s="23" t="e">
        <f t="shared" si="114"/>
        <v>#NUM!</v>
      </c>
      <c r="BJ30" s="23" t="e">
        <f t="shared" si="114"/>
        <v>#NUM!</v>
      </c>
      <c r="BK30" s="1"/>
      <c r="BL30" s="23">
        <f t="shared" si="59"/>
        <v>0</v>
      </c>
      <c r="BM30" s="23" t="e">
        <f>STANDARDIZE(BL30,BL41,BL42)</f>
        <v>#NUM!</v>
      </c>
      <c r="BN30" s="23"/>
      <c r="BO30" s="28">
        <f t="shared" si="12"/>
        <v>0</v>
      </c>
      <c r="BP30" s="23" t="e">
        <f>STANDARDIZE(BO30,BO41,BO42)</f>
        <v>#NUM!</v>
      </c>
      <c r="BQ30" s="1"/>
      <c r="BR30" s="29" t="e">
        <f t="shared" si="13"/>
        <v>#NUM!</v>
      </c>
      <c r="BS30" s="29" t="e">
        <f t="shared" si="14"/>
        <v>#NUM!</v>
      </c>
      <c r="BT30" s="29" t="e">
        <f t="shared" si="15"/>
        <v>#NUM!</v>
      </c>
      <c r="BU30" s="29" t="e">
        <f t="shared" si="60"/>
        <v>#NUM!</v>
      </c>
      <c r="BV30" s="29" t="e">
        <f t="shared" si="16"/>
        <v>#NUM!</v>
      </c>
      <c r="BW30" s="29" t="e">
        <f t="shared" si="17"/>
        <v>#NUM!</v>
      </c>
      <c r="BX30" s="29" t="e">
        <f t="shared" si="18"/>
        <v>#NUM!</v>
      </c>
      <c r="BY30" s="29" t="e">
        <f t="shared" si="61"/>
        <v>#NUM!</v>
      </c>
      <c r="BZ30" s="29" t="e">
        <f t="shared" si="19"/>
        <v>#NUM!</v>
      </c>
      <c r="CA30" s="29" t="e">
        <f t="shared" si="20"/>
        <v>#NUM!</v>
      </c>
      <c r="CB30" s="29" t="e">
        <f t="shared" si="21"/>
        <v>#NUM!</v>
      </c>
      <c r="CC30" s="29" t="e">
        <f t="shared" si="62"/>
        <v>#NUM!</v>
      </c>
      <c r="CD30" s="29" t="e">
        <f t="shared" si="22"/>
        <v>#NUM!</v>
      </c>
      <c r="CE30" s="29" t="e">
        <f t="shared" si="23"/>
        <v>#NUM!</v>
      </c>
      <c r="CF30" s="29" t="e">
        <f t="shared" si="24"/>
        <v>#NUM!</v>
      </c>
      <c r="CG30" s="29" t="e">
        <f t="shared" si="63"/>
        <v>#NUM!</v>
      </c>
      <c r="CH30" s="29" t="e">
        <f t="shared" si="25"/>
        <v>#NUM!</v>
      </c>
      <c r="CI30" s="29" t="e">
        <f t="shared" si="26"/>
        <v>#NUM!</v>
      </c>
      <c r="CJ30" s="29" t="e">
        <f t="shared" si="27"/>
        <v>#NUM!</v>
      </c>
      <c r="CK30" s="29" t="e">
        <f t="shared" si="28"/>
        <v>#NUM!</v>
      </c>
      <c r="CL30" s="29" t="e">
        <f t="shared" si="64"/>
        <v>#NUM!</v>
      </c>
      <c r="CM30" s="1"/>
      <c r="CS30"/>
      <c r="CT30"/>
      <c r="CU30"/>
      <c r="CV30"/>
      <c r="CW30"/>
      <c r="CX30"/>
      <c r="CY30"/>
      <c r="CZ30"/>
      <c r="DA30"/>
    </row>
    <row r="31" spans="1:105">
      <c r="A31" s="1">
        <v>28</v>
      </c>
      <c r="B31" s="1"/>
      <c r="C31" s="8">
        <f t="shared" ref="C31:L31" si="115">COUNTIF(C60:C164,28)</f>
        <v>0</v>
      </c>
      <c r="D31" s="8">
        <f t="shared" si="115"/>
        <v>0</v>
      </c>
      <c r="E31" s="24">
        <f t="shared" si="115"/>
        <v>0</v>
      </c>
      <c r="F31" s="25">
        <f t="shared" si="115"/>
        <v>0</v>
      </c>
      <c r="G31" s="135">
        <f t="shared" si="115"/>
        <v>0</v>
      </c>
      <c r="H31" s="9">
        <f t="shared" si="115"/>
        <v>0</v>
      </c>
      <c r="I31" s="12">
        <f t="shared" si="115"/>
        <v>0</v>
      </c>
      <c r="J31" s="12">
        <f t="shared" si="115"/>
        <v>0</v>
      </c>
      <c r="K31" s="12">
        <f t="shared" si="115"/>
        <v>0</v>
      </c>
      <c r="L31" s="8">
        <f t="shared" si="115"/>
        <v>0</v>
      </c>
      <c r="O31" s="102">
        <f t="shared" si="30"/>
        <v>0</v>
      </c>
      <c r="P31" s="103">
        <f t="shared" si="31"/>
        <v>0</v>
      </c>
      <c r="Q31" s="103">
        <f t="shared" si="32"/>
        <v>0</v>
      </c>
      <c r="R31" s="103">
        <f t="shared" si="33"/>
        <v>0</v>
      </c>
      <c r="S31" s="18" t="e">
        <f t="shared" si="34"/>
        <v>#NUM!</v>
      </c>
      <c r="T31" s="18" t="e">
        <f t="shared" si="35"/>
        <v>#NUM!</v>
      </c>
      <c r="U31" s="18" t="e">
        <f t="shared" si="36"/>
        <v>#NUM!</v>
      </c>
      <c r="V31" s="18" t="e">
        <f t="shared" si="37"/>
        <v>#NUM!</v>
      </c>
      <c r="W31" s="3"/>
      <c r="X31" s="103">
        <f t="shared" si="38"/>
        <v>0</v>
      </c>
      <c r="Y31" s="78" t="e">
        <f t="shared" si="39"/>
        <v>#NUM!</v>
      </c>
      <c r="Z31" s="72"/>
      <c r="AA31" s="94">
        <f t="shared" si="40"/>
        <v>0</v>
      </c>
      <c r="AC31" s="18">
        <f t="shared" si="41"/>
        <v>0</v>
      </c>
      <c r="AD31" s="19">
        <f t="shared" si="42"/>
        <v>0</v>
      </c>
      <c r="AE31" s="19">
        <f t="shared" si="43"/>
        <v>0</v>
      </c>
      <c r="AF31" s="19">
        <f t="shared" si="44"/>
        <v>0</v>
      </c>
      <c r="AG31" s="26" t="e">
        <f t="shared" si="45"/>
        <v>#NUM!</v>
      </c>
      <c r="AH31" s="26" t="e">
        <f t="shared" si="46"/>
        <v>#NUM!</v>
      </c>
      <c r="AI31" s="26" t="e">
        <f t="shared" si="47"/>
        <v>#NUM!</v>
      </c>
      <c r="AJ31" s="18" t="e">
        <f t="shared" si="48"/>
        <v>#NUM!</v>
      </c>
      <c r="AL31" s="26" t="e">
        <f t="shared" si="49"/>
        <v>#NUM!</v>
      </c>
      <c r="AM31" s="26" t="e">
        <f t="shared" si="50"/>
        <v>#NUM!</v>
      </c>
      <c r="AN31" s="26" t="e">
        <f t="shared" si="51"/>
        <v>#NUM!</v>
      </c>
      <c r="AO31" s="26" t="e">
        <f t="shared" si="52"/>
        <v>#NUM!</v>
      </c>
      <c r="AP31" s="26" t="e">
        <f t="shared" si="53"/>
        <v>#NUM!</v>
      </c>
      <c r="AQ31" s="19">
        <f t="shared" si="54"/>
        <v>0</v>
      </c>
      <c r="AR31" s="19">
        <f t="shared" si="55"/>
        <v>0</v>
      </c>
      <c r="AT31" s="23" t="e">
        <f>STANDARDIZE(C31,C41,C42)</f>
        <v>#NUM!</v>
      </c>
      <c r="AU31" s="23" t="e">
        <f>STANDARDIZE(D31,D41,D42)</f>
        <v>#NUM!</v>
      </c>
      <c r="AV31" s="27">
        <f t="shared" si="56"/>
        <v>0</v>
      </c>
      <c r="AW31" s="27">
        <f t="shared" si="57"/>
        <v>0</v>
      </c>
      <c r="AX31" s="23" t="e">
        <f>STANDARDIZE(AV31,AV41,AV42)</f>
        <v>#NUM!</v>
      </c>
      <c r="AY31" s="23" t="e">
        <f>STANDARDIZE(AW31,AW41,AW42)</f>
        <v>#NUM!</v>
      </c>
      <c r="AZ31" s="1"/>
      <c r="BA31" s="23" t="e">
        <f t="shared" ref="BA31:BJ31" si="116">STANDARDIZE(C31,C41,C42)</f>
        <v>#NUM!</v>
      </c>
      <c r="BB31" s="23" t="e">
        <f t="shared" si="116"/>
        <v>#NUM!</v>
      </c>
      <c r="BC31" s="23" t="e">
        <f t="shared" si="116"/>
        <v>#NUM!</v>
      </c>
      <c r="BD31" s="23" t="e">
        <f t="shared" si="116"/>
        <v>#NUM!</v>
      </c>
      <c r="BE31" s="23" t="e">
        <f t="shared" si="116"/>
        <v>#NUM!</v>
      </c>
      <c r="BF31" s="23" t="e">
        <f t="shared" si="116"/>
        <v>#NUM!</v>
      </c>
      <c r="BG31" s="23" t="e">
        <f t="shared" si="116"/>
        <v>#NUM!</v>
      </c>
      <c r="BH31" s="23" t="e">
        <f t="shared" si="116"/>
        <v>#NUM!</v>
      </c>
      <c r="BI31" s="23" t="e">
        <f t="shared" si="116"/>
        <v>#NUM!</v>
      </c>
      <c r="BJ31" s="23" t="e">
        <f t="shared" si="116"/>
        <v>#NUM!</v>
      </c>
      <c r="BK31" s="1"/>
      <c r="BL31" s="23">
        <f t="shared" si="59"/>
        <v>0</v>
      </c>
      <c r="BM31" s="23" t="e">
        <f>STANDARDIZE(BL31,BL41,BL42)</f>
        <v>#NUM!</v>
      </c>
      <c r="BN31" s="23"/>
      <c r="BO31" s="28">
        <f t="shared" si="12"/>
        <v>0</v>
      </c>
      <c r="BP31" s="23" t="e">
        <f>STANDARDIZE(BO31,BO41,BO42)</f>
        <v>#NUM!</v>
      </c>
      <c r="BQ31" s="1"/>
      <c r="BR31" s="29" t="e">
        <f t="shared" si="13"/>
        <v>#NUM!</v>
      </c>
      <c r="BS31" s="29" t="e">
        <f t="shared" si="14"/>
        <v>#NUM!</v>
      </c>
      <c r="BT31" s="29" t="e">
        <f t="shared" si="15"/>
        <v>#NUM!</v>
      </c>
      <c r="BU31" s="29" t="e">
        <f t="shared" si="60"/>
        <v>#NUM!</v>
      </c>
      <c r="BV31" s="29" t="e">
        <f t="shared" si="16"/>
        <v>#NUM!</v>
      </c>
      <c r="BW31" s="29" t="e">
        <f t="shared" si="17"/>
        <v>#NUM!</v>
      </c>
      <c r="BX31" s="29" t="e">
        <f t="shared" si="18"/>
        <v>#NUM!</v>
      </c>
      <c r="BY31" s="29" t="e">
        <f t="shared" si="61"/>
        <v>#NUM!</v>
      </c>
      <c r="BZ31" s="29" t="e">
        <f t="shared" si="19"/>
        <v>#NUM!</v>
      </c>
      <c r="CA31" s="29" t="e">
        <f t="shared" si="20"/>
        <v>#NUM!</v>
      </c>
      <c r="CB31" s="29" t="e">
        <f t="shared" si="21"/>
        <v>#NUM!</v>
      </c>
      <c r="CC31" s="29" t="e">
        <f t="shared" si="62"/>
        <v>#NUM!</v>
      </c>
      <c r="CD31" s="29" t="e">
        <f t="shared" si="22"/>
        <v>#NUM!</v>
      </c>
      <c r="CE31" s="29" t="e">
        <f t="shared" si="23"/>
        <v>#NUM!</v>
      </c>
      <c r="CF31" s="29" t="e">
        <f t="shared" si="24"/>
        <v>#NUM!</v>
      </c>
      <c r="CG31" s="29" t="e">
        <f t="shared" si="63"/>
        <v>#NUM!</v>
      </c>
      <c r="CH31" s="29" t="e">
        <f t="shared" si="25"/>
        <v>#NUM!</v>
      </c>
      <c r="CI31" s="29" t="e">
        <f t="shared" si="26"/>
        <v>#NUM!</v>
      </c>
      <c r="CJ31" s="29" t="e">
        <f t="shared" si="27"/>
        <v>#NUM!</v>
      </c>
      <c r="CK31" s="29" t="e">
        <f t="shared" si="28"/>
        <v>#NUM!</v>
      </c>
      <c r="CL31" s="29" t="e">
        <f t="shared" si="64"/>
        <v>#NUM!</v>
      </c>
      <c r="CM31" s="1"/>
      <c r="CS31"/>
      <c r="CT31"/>
      <c r="CU31"/>
      <c r="CV31"/>
      <c r="CW31"/>
      <c r="CX31"/>
      <c r="CY31"/>
      <c r="CZ31"/>
      <c r="DA31"/>
    </row>
    <row r="32" spans="1:105">
      <c r="A32" s="1">
        <v>29</v>
      </c>
      <c r="B32" s="1"/>
      <c r="C32" s="8">
        <f t="shared" ref="C32:L32" si="117">COUNTIF(C60:C164,29)</f>
        <v>0</v>
      </c>
      <c r="D32" s="8">
        <f t="shared" si="117"/>
        <v>0</v>
      </c>
      <c r="E32" s="24">
        <f t="shared" si="117"/>
        <v>0</v>
      </c>
      <c r="F32" s="25">
        <f t="shared" si="117"/>
        <v>0</v>
      </c>
      <c r="G32" s="135">
        <f t="shared" si="117"/>
        <v>0</v>
      </c>
      <c r="H32" s="9">
        <f t="shared" si="117"/>
        <v>0</v>
      </c>
      <c r="I32" s="12">
        <f t="shared" si="117"/>
        <v>0</v>
      </c>
      <c r="J32" s="12">
        <f t="shared" si="117"/>
        <v>0</v>
      </c>
      <c r="K32" s="12">
        <f t="shared" si="117"/>
        <v>0</v>
      </c>
      <c r="L32" s="8">
        <f t="shared" si="117"/>
        <v>0</v>
      </c>
      <c r="O32" s="102">
        <f t="shared" si="30"/>
        <v>0</v>
      </c>
      <c r="P32" s="103">
        <f t="shared" si="31"/>
        <v>0</v>
      </c>
      <c r="Q32" s="103">
        <f t="shared" si="32"/>
        <v>0</v>
      </c>
      <c r="R32" s="103">
        <f t="shared" si="33"/>
        <v>0</v>
      </c>
      <c r="S32" s="18" t="e">
        <f t="shared" si="34"/>
        <v>#NUM!</v>
      </c>
      <c r="T32" s="18" t="e">
        <f t="shared" si="35"/>
        <v>#NUM!</v>
      </c>
      <c r="U32" s="18" t="e">
        <f t="shared" si="36"/>
        <v>#NUM!</v>
      </c>
      <c r="V32" s="18" t="e">
        <f t="shared" si="37"/>
        <v>#NUM!</v>
      </c>
      <c r="W32" s="3"/>
      <c r="X32" s="103">
        <f t="shared" si="38"/>
        <v>0</v>
      </c>
      <c r="Y32" s="78" t="e">
        <f t="shared" si="39"/>
        <v>#NUM!</v>
      </c>
      <c r="Z32" s="72"/>
      <c r="AA32" s="94">
        <f t="shared" si="40"/>
        <v>0</v>
      </c>
      <c r="AC32" s="18">
        <f t="shared" si="41"/>
        <v>0</v>
      </c>
      <c r="AD32" s="19">
        <f t="shared" si="42"/>
        <v>0</v>
      </c>
      <c r="AE32" s="19">
        <f t="shared" si="43"/>
        <v>0</v>
      </c>
      <c r="AF32" s="19">
        <f t="shared" si="44"/>
        <v>0</v>
      </c>
      <c r="AG32" s="26" t="e">
        <f t="shared" si="45"/>
        <v>#NUM!</v>
      </c>
      <c r="AH32" s="26" t="e">
        <f t="shared" si="46"/>
        <v>#NUM!</v>
      </c>
      <c r="AI32" s="26" t="e">
        <f t="shared" si="47"/>
        <v>#NUM!</v>
      </c>
      <c r="AJ32" s="18" t="e">
        <f t="shared" si="48"/>
        <v>#NUM!</v>
      </c>
      <c r="AL32" s="26" t="e">
        <f t="shared" si="49"/>
        <v>#NUM!</v>
      </c>
      <c r="AM32" s="26" t="e">
        <f t="shared" si="50"/>
        <v>#NUM!</v>
      </c>
      <c r="AN32" s="26" t="e">
        <f t="shared" si="51"/>
        <v>#NUM!</v>
      </c>
      <c r="AO32" s="26" t="e">
        <f t="shared" si="52"/>
        <v>#NUM!</v>
      </c>
      <c r="AP32" s="26" t="e">
        <f t="shared" si="53"/>
        <v>#NUM!</v>
      </c>
      <c r="AQ32" s="19">
        <f t="shared" si="54"/>
        <v>0</v>
      </c>
      <c r="AR32" s="19">
        <f t="shared" si="55"/>
        <v>0</v>
      </c>
      <c r="AT32" s="23" t="e">
        <f>STANDARDIZE(C32,C41,C42)</f>
        <v>#NUM!</v>
      </c>
      <c r="AU32" s="23" t="e">
        <f>STANDARDIZE(D32,D41,D42)</f>
        <v>#NUM!</v>
      </c>
      <c r="AV32" s="27">
        <f t="shared" si="56"/>
        <v>0</v>
      </c>
      <c r="AW32" s="27">
        <f t="shared" si="57"/>
        <v>0</v>
      </c>
      <c r="AX32" s="23" t="e">
        <f>STANDARDIZE(AV32,AV41,AV42)</f>
        <v>#NUM!</v>
      </c>
      <c r="AY32" s="23" t="e">
        <f>STANDARDIZE(AW32,AW41,AW42)</f>
        <v>#NUM!</v>
      </c>
      <c r="AZ32" s="1"/>
      <c r="BA32" s="23" t="e">
        <f t="shared" ref="BA32:BJ32" si="118">STANDARDIZE(C32,C41,C42)</f>
        <v>#NUM!</v>
      </c>
      <c r="BB32" s="23" t="e">
        <f t="shared" si="118"/>
        <v>#NUM!</v>
      </c>
      <c r="BC32" s="23" t="e">
        <f t="shared" si="118"/>
        <v>#NUM!</v>
      </c>
      <c r="BD32" s="23" t="e">
        <f t="shared" si="118"/>
        <v>#NUM!</v>
      </c>
      <c r="BE32" s="23" t="e">
        <f t="shared" si="118"/>
        <v>#NUM!</v>
      </c>
      <c r="BF32" s="23" t="e">
        <f t="shared" si="118"/>
        <v>#NUM!</v>
      </c>
      <c r="BG32" s="23" t="e">
        <f t="shared" si="118"/>
        <v>#NUM!</v>
      </c>
      <c r="BH32" s="23" t="e">
        <f t="shared" si="118"/>
        <v>#NUM!</v>
      </c>
      <c r="BI32" s="23" t="e">
        <f t="shared" si="118"/>
        <v>#NUM!</v>
      </c>
      <c r="BJ32" s="23" t="e">
        <f t="shared" si="118"/>
        <v>#NUM!</v>
      </c>
      <c r="BK32" s="1"/>
      <c r="BL32" s="23">
        <f t="shared" si="59"/>
        <v>0</v>
      </c>
      <c r="BM32" s="23" t="e">
        <f>STANDARDIZE(BL32,BL41,BL42)</f>
        <v>#NUM!</v>
      </c>
      <c r="BN32" s="23"/>
      <c r="BO32" s="28">
        <f t="shared" si="12"/>
        <v>0</v>
      </c>
      <c r="BP32" s="23" t="e">
        <f>STANDARDIZE(BO32,BO41,BO42)</f>
        <v>#NUM!</v>
      </c>
      <c r="BQ32" s="1"/>
      <c r="BR32" s="29" t="e">
        <f t="shared" si="13"/>
        <v>#NUM!</v>
      </c>
      <c r="BS32" s="29" t="e">
        <f t="shared" si="14"/>
        <v>#NUM!</v>
      </c>
      <c r="BT32" s="29" t="e">
        <f t="shared" si="15"/>
        <v>#NUM!</v>
      </c>
      <c r="BU32" s="29" t="e">
        <f t="shared" si="60"/>
        <v>#NUM!</v>
      </c>
      <c r="BV32" s="29" t="e">
        <f t="shared" si="16"/>
        <v>#NUM!</v>
      </c>
      <c r="BW32" s="29" t="e">
        <f t="shared" si="17"/>
        <v>#NUM!</v>
      </c>
      <c r="BX32" s="29" t="e">
        <f t="shared" si="18"/>
        <v>#NUM!</v>
      </c>
      <c r="BY32" s="29" t="e">
        <f t="shared" si="61"/>
        <v>#NUM!</v>
      </c>
      <c r="BZ32" s="29" t="e">
        <f t="shared" si="19"/>
        <v>#NUM!</v>
      </c>
      <c r="CA32" s="29" t="e">
        <f t="shared" si="20"/>
        <v>#NUM!</v>
      </c>
      <c r="CB32" s="29" t="e">
        <f t="shared" si="21"/>
        <v>#NUM!</v>
      </c>
      <c r="CC32" s="29" t="e">
        <f t="shared" si="62"/>
        <v>#NUM!</v>
      </c>
      <c r="CD32" s="29" t="e">
        <f t="shared" si="22"/>
        <v>#NUM!</v>
      </c>
      <c r="CE32" s="29" t="e">
        <f t="shared" si="23"/>
        <v>#NUM!</v>
      </c>
      <c r="CF32" s="29" t="e">
        <f t="shared" si="24"/>
        <v>#NUM!</v>
      </c>
      <c r="CG32" s="29" t="e">
        <f t="shared" si="63"/>
        <v>#NUM!</v>
      </c>
      <c r="CH32" s="29" t="e">
        <f t="shared" si="25"/>
        <v>#NUM!</v>
      </c>
      <c r="CI32" s="29" t="e">
        <f t="shared" si="26"/>
        <v>#NUM!</v>
      </c>
      <c r="CJ32" s="29" t="e">
        <f t="shared" si="27"/>
        <v>#NUM!</v>
      </c>
      <c r="CK32" s="29" t="e">
        <f t="shared" si="28"/>
        <v>#NUM!</v>
      </c>
      <c r="CL32" s="29" t="e">
        <f t="shared" si="64"/>
        <v>#NUM!</v>
      </c>
      <c r="CM32" s="1"/>
      <c r="CS32"/>
      <c r="CT32"/>
      <c r="CU32"/>
      <c r="CV32"/>
      <c r="CW32"/>
      <c r="CX32"/>
      <c r="CY32"/>
      <c r="CZ32"/>
      <c r="DA32"/>
    </row>
    <row r="33" spans="1:105">
      <c r="A33" s="1">
        <v>30</v>
      </c>
      <c r="B33" s="1"/>
      <c r="C33" s="8">
        <f t="shared" ref="C33:L33" si="119">COUNTIF(C60:C164,30)</f>
        <v>0</v>
      </c>
      <c r="D33" s="8">
        <f t="shared" si="119"/>
        <v>0</v>
      </c>
      <c r="E33" s="24">
        <f t="shared" si="119"/>
        <v>0</v>
      </c>
      <c r="F33" s="25">
        <f t="shared" si="119"/>
        <v>0</v>
      </c>
      <c r="G33" s="135">
        <f t="shared" si="119"/>
        <v>0</v>
      </c>
      <c r="H33" s="9">
        <f t="shared" si="119"/>
        <v>0</v>
      </c>
      <c r="I33" s="12">
        <f t="shared" si="119"/>
        <v>0</v>
      </c>
      <c r="J33" s="12">
        <f t="shared" si="119"/>
        <v>0</v>
      </c>
      <c r="K33" s="12">
        <f t="shared" si="119"/>
        <v>0</v>
      </c>
      <c r="L33" s="8">
        <f t="shared" si="119"/>
        <v>0</v>
      </c>
      <c r="O33" s="102">
        <f t="shared" si="30"/>
        <v>0</v>
      </c>
      <c r="P33" s="103">
        <f t="shared" si="31"/>
        <v>0</v>
      </c>
      <c r="Q33" s="103">
        <f t="shared" si="32"/>
        <v>0</v>
      </c>
      <c r="R33" s="103">
        <f t="shared" si="33"/>
        <v>0</v>
      </c>
      <c r="S33" s="18" t="e">
        <f t="shared" si="34"/>
        <v>#NUM!</v>
      </c>
      <c r="T33" s="18" t="e">
        <f t="shared" si="35"/>
        <v>#NUM!</v>
      </c>
      <c r="U33" s="18" t="e">
        <f t="shared" si="36"/>
        <v>#NUM!</v>
      </c>
      <c r="V33" s="18" t="e">
        <f t="shared" si="37"/>
        <v>#NUM!</v>
      </c>
      <c r="W33" s="3"/>
      <c r="X33" s="103">
        <f t="shared" si="38"/>
        <v>0</v>
      </c>
      <c r="Y33" s="78" t="e">
        <f t="shared" si="39"/>
        <v>#NUM!</v>
      </c>
      <c r="Z33" s="72"/>
      <c r="AA33" s="94">
        <f t="shared" si="40"/>
        <v>0</v>
      </c>
      <c r="AC33" s="18">
        <f t="shared" si="41"/>
        <v>0</v>
      </c>
      <c r="AD33" s="19">
        <f t="shared" si="42"/>
        <v>0</v>
      </c>
      <c r="AE33" s="19">
        <f t="shared" si="43"/>
        <v>0</v>
      </c>
      <c r="AF33" s="19">
        <f t="shared" si="44"/>
        <v>0</v>
      </c>
      <c r="AG33" s="26" t="e">
        <f t="shared" si="45"/>
        <v>#NUM!</v>
      </c>
      <c r="AH33" s="26" t="e">
        <f t="shared" si="46"/>
        <v>#NUM!</v>
      </c>
      <c r="AI33" s="26" t="e">
        <f t="shared" si="47"/>
        <v>#NUM!</v>
      </c>
      <c r="AJ33" s="18" t="e">
        <f t="shared" si="48"/>
        <v>#NUM!</v>
      </c>
      <c r="AL33" s="26" t="e">
        <f t="shared" si="49"/>
        <v>#NUM!</v>
      </c>
      <c r="AM33" s="26" t="e">
        <f t="shared" si="50"/>
        <v>#NUM!</v>
      </c>
      <c r="AN33" s="26" t="e">
        <f t="shared" si="51"/>
        <v>#NUM!</v>
      </c>
      <c r="AO33" s="26" t="e">
        <f t="shared" si="52"/>
        <v>#NUM!</v>
      </c>
      <c r="AP33" s="26" t="e">
        <f t="shared" si="53"/>
        <v>#NUM!</v>
      </c>
      <c r="AQ33" s="19">
        <f t="shared" si="54"/>
        <v>0</v>
      </c>
      <c r="AR33" s="19">
        <f t="shared" si="55"/>
        <v>0</v>
      </c>
      <c r="AT33" s="23" t="e">
        <f>STANDARDIZE(C33,C41,C42)</f>
        <v>#NUM!</v>
      </c>
      <c r="AU33" s="23" t="e">
        <f>STANDARDIZE(D33,D41,D42)</f>
        <v>#NUM!</v>
      </c>
      <c r="AV33" s="27">
        <f t="shared" si="56"/>
        <v>0</v>
      </c>
      <c r="AW33" s="27">
        <f t="shared" si="57"/>
        <v>0</v>
      </c>
      <c r="AX33" s="23" t="e">
        <f>STANDARDIZE(AV33,AV41,AV42)</f>
        <v>#NUM!</v>
      </c>
      <c r="AY33" s="23" t="e">
        <f>STANDARDIZE(AW33,AW41,AW42)</f>
        <v>#NUM!</v>
      </c>
      <c r="AZ33" s="1"/>
      <c r="BA33" s="23" t="e">
        <f t="shared" ref="BA33:BJ33" si="120">STANDARDIZE(C33,C41,C42)</f>
        <v>#NUM!</v>
      </c>
      <c r="BB33" s="23" t="e">
        <f t="shared" si="120"/>
        <v>#NUM!</v>
      </c>
      <c r="BC33" s="23" t="e">
        <f t="shared" si="120"/>
        <v>#NUM!</v>
      </c>
      <c r="BD33" s="23" t="e">
        <f t="shared" si="120"/>
        <v>#NUM!</v>
      </c>
      <c r="BE33" s="23" t="e">
        <f t="shared" si="120"/>
        <v>#NUM!</v>
      </c>
      <c r="BF33" s="23" t="e">
        <f t="shared" si="120"/>
        <v>#NUM!</v>
      </c>
      <c r="BG33" s="23" t="e">
        <f t="shared" si="120"/>
        <v>#NUM!</v>
      </c>
      <c r="BH33" s="23" t="e">
        <f t="shared" si="120"/>
        <v>#NUM!</v>
      </c>
      <c r="BI33" s="23" t="e">
        <f t="shared" si="120"/>
        <v>#NUM!</v>
      </c>
      <c r="BJ33" s="23" t="e">
        <f t="shared" si="120"/>
        <v>#NUM!</v>
      </c>
      <c r="BK33" s="1"/>
      <c r="BL33" s="23">
        <f t="shared" si="59"/>
        <v>0</v>
      </c>
      <c r="BM33" s="23" t="e">
        <f>STANDARDIZE(BL33,BL41,BL42)</f>
        <v>#NUM!</v>
      </c>
      <c r="BN33" s="23"/>
      <c r="BO33" s="28">
        <f t="shared" si="12"/>
        <v>0</v>
      </c>
      <c r="BP33" s="23" t="e">
        <f>STANDARDIZE(BO33,BO41,BO42)</f>
        <v>#NUM!</v>
      </c>
      <c r="BQ33" s="1"/>
      <c r="BR33" s="29" t="e">
        <f t="shared" si="13"/>
        <v>#NUM!</v>
      </c>
      <c r="BS33" s="29" t="e">
        <f t="shared" si="14"/>
        <v>#NUM!</v>
      </c>
      <c r="BT33" s="29" t="e">
        <f t="shared" si="15"/>
        <v>#NUM!</v>
      </c>
      <c r="BU33" s="29" t="e">
        <f t="shared" si="60"/>
        <v>#NUM!</v>
      </c>
      <c r="BV33" s="29" t="e">
        <f t="shared" si="16"/>
        <v>#NUM!</v>
      </c>
      <c r="BW33" s="29" t="e">
        <f t="shared" si="17"/>
        <v>#NUM!</v>
      </c>
      <c r="BX33" s="29" t="e">
        <f t="shared" si="18"/>
        <v>#NUM!</v>
      </c>
      <c r="BY33" s="29" t="e">
        <f t="shared" si="61"/>
        <v>#NUM!</v>
      </c>
      <c r="BZ33" s="29" t="e">
        <f t="shared" si="19"/>
        <v>#NUM!</v>
      </c>
      <c r="CA33" s="29" t="e">
        <f t="shared" si="20"/>
        <v>#NUM!</v>
      </c>
      <c r="CB33" s="29" t="e">
        <f t="shared" si="21"/>
        <v>#NUM!</v>
      </c>
      <c r="CC33" s="29" t="e">
        <f t="shared" si="62"/>
        <v>#NUM!</v>
      </c>
      <c r="CD33" s="29" t="e">
        <f t="shared" si="22"/>
        <v>#NUM!</v>
      </c>
      <c r="CE33" s="29" t="e">
        <f t="shared" si="23"/>
        <v>#NUM!</v>
      </c>
      <c r="CF33" s="29" t="e">
        <f t="shared" si="24"/>
        <v>#NUM!</v>
      </c>
      <c r="CG33" s="29" t="e">
        <f t="shared" si="63"/>
        <v>#NUM!</v>
      </c>
      <c r="CH33" s="29" t="e">
        <f t="shared" si="25"/>
        <v>#NUM!</v>
      </c>
      <c r="CI33" s="29" t="e">
        <f t="shared" si="26"/>
        <v>#NUM!</v>
      </c>
      <c r="CJ33" s="29" t="e">
        <f t="shared" si="27"/>
        <v>#NUM!</v>
      </c>
      <c r="CK33" s="29" t="e">
        <f t="shared" si="28"/>
        <v>#NUM!</v>
      </c>
      <c r="CL33" s="29" t="e">
        <f t="shared" si="64"/>
        <v>#NUM!</v>
      </c>
      <c r="CM33" s="1"/>
      <c r="CS33"/>
      <c r="CT33"/>
      <c r="CU33"/>
      <c r="CV33"/>
      <c r="CW33"/>
      <c r="CX33"/>
      <c r="CY33"/>
      <c r="CZ33"/>
      <c r="DA33"/>
    </row>
    <row r="34" spans="1:105">
      <c r="A34" s="1">
        <v>31</v>
      </c>
      <c r="B34" s="1"/>
      <c r="C34" s="8">
        <f t="shared" ref="C34:L34" si="121">COUNTIF(C60:C164,31)</f>
        <v>0</v>
      </c>
      <c r="D34" s="8">
        <f t="shared" si="121"/>
        <v>0</v>
      </c>
      <c r="E34" s="24">
        <f t="shared" si="121"/>
        <v>0</v>
      </c>
      <c r="F34" s="25">
        <f t="shared" si="121"/>
        <v>0</v>
      </c>
      <c r="G34" s="135">
        <f t="shared" si="121"/>
        <v>0</v>
      </c>
      <c r="H34" s="9">
        <f t="shared" si="121"/>
        <v>0</v>
      </c>
      <c r="I34" s="12">
        <f t="shared" si="121"/>
        <v>0</v>
      </c>
      <c r="J34" s="12">
        <f t="shared" si="121"/>
        <v>0</v>
      </c>
      <c r="K34" s="12">
        <f t="shared" si="121"/>
        <v>0</v>
      </c>
      <c r="L34" s="8">
        <f t="shared" si="121"/>
        <v>0</v>
      </c>
      <c r="O34" s="102">
        <f t="shared" si="30"/>
        <v>0</v>
      </c>
      <c r="P34" s="103">
        <f t="shared" si="31"/>
        <v>0</v>
      </c>
      <c r="Q34" s="103">
        <f t="shared" si="32"/>
        <v>0</v>
      </c>
      <c r="R34" s="103">
        <f t="shared" si="33"/>
        <v>0</v>
      </c>
      <c r="S34" s="18" t="e">
        <f t="shared" si="34"/>
        <v>#NUM!</v>
      </c>
      <c r="T34" s="18" t="e">
        <f t="shared" si="35"/>
        <v>#NUM!</v>
      </c>
      <c r="U34" s="18" t="e">
        <f t="shared" si="36"/>
        <v>#NUM!</v>
      </c>
      <c r="V34" s="18" t="e">
        <f t="shared" si="37"/>
        <v>#NUM!</v>
      </c>
      <c r="W34" s="3"/>
      <c r="X34" s="103">
        <f t="shared" si="38"/>
        <v>0</v>
      </c>
      <c r="Y34" s="78" t="e">
        <f t="shared" si="39"/>
        <v>#NUM!</v>
      </c>
      <c r="Z34" s="72"/>
      <c r="AA34" s="94">
        <f t="shared" si="40"/>
        <v>0</v>
      </c>
      <c r="AC34" s="18">
        <f t="shared" si="41"/>
        <v>0</v>
      </c>
      <c r="AD34" s="19">
        <f t="shared" si="42"/>
        <v>0</v>
      </c>
      <c r="AE34" s="19">
        <f t="shared" si="43"/>
        <v>0</v>
      </c>
      <c r="AF34" s="19">
        <f t="shared" si="44"/>
        <v>0</v>
      </c>
      <c r="AG34" s="26" t="e">
        <f t="shared" si="45"/>
        <v>#NUM!</v>
      </c>
      <c r="AH34" s="26" t="e">
        <f t="shared" si="46"/>
        <v>#NUM!</v>
      </c>
      <c r="AI34" s="26" t="e">
        <f t="shared" si="47"/>
        <v>#NUM!</v>
      </c>
      <c r="AJ34" s="18" t="e">
        <f t="shared" si="48"/>
        <v>#NUM!</v>
      </c>
      <c r="AL34" s="26" t="e">
        <f t="shared" si="49"/>
        <v>#NUM!</v>
      </c>
      <c r="AM34" s="26" t="e">
        <f t="shared" si="50"/>
        <v>#NUM!</v>
      </c>
      <c r="AN34" s="26" t="e">
        <f t="shared" si="51"/>
        <v>#NUM!</v>
      </c>
      <c r="AO34" s="26" t="e">
        <f t="shared" si="52"/>
        <v>#NUM!</v>
      </c>
      <c r="AP34" s="26" t="e">
        <f t="shared" si="53"/>
        <v>#NUM!</v>
      </c>
      <c r="AQ34" s="19">
        <f t="shared" si="54"/>
        <v>0</v>
      </c>
      <c r="AR34" s="19">
        <f t="shared" si="55"/>
        <v>0</v>
      </c>
      <c r="AT34" s="23" t="e">
        <f>STANDARDIZE(C34,C41,C42)</f>
        <v>#NUM!</v>
      </c>
      <c r="AU34" s="23" t="e">
        <f>STANDARDIZE(D34,D41,D42)</f>
        <v>#NUM!</v>
      </c>
      <c r="AV34" s="27">
        <f t="shared" si="56"/>
        <v>0</v>
      </c>
      <c r="AW34" s="27">
        <f t="shared" si="57"/>
        <v>0</v>
      </c>
      <c r="AX34" s="23" t="e">
        <f>STANDARDIZE(AV34,AV41,AV42)</f>
        <v>#NUM!</v>
      </c>
      <c r="AY34" s="23" t="e">
        <f>STANDARDIZE(AW34,AW41,AW42)</f>
        <v>#NUM!</v>
      </c>
      <c r="AZ34" s="1"/>
      <c r="BA34" s="23" t="e">
        <f t="shared" ref="BA34:BJ34" si="122">STANDARDIZE(C34,C41,C42)</f>
        <v>#NUM!</v>
      </c>
      <c r="BB34" s="23" t="e">
        <f t="shared" si="122"/>
        <v>#NUM!</v>
      </c>
      <c r="BC34" s="23" t="e">
        <f t="shared" si="122"/>
        <v>#NUM!</v>
      </c>
      <c r="BD34" s="23" t="e">
        <f t="shared" si="122"/>
        <v>#NUM!</v>
      </c>
      <c r="BE34" s="23" t="e">
        <f t="shared" si="122"/>
        <v>#NUM!</v>
      </c>
      <c r="BF34" s="23" t="e">
        <f t="shared" si="122"/>
        <v>#NUM!</v>
      </c>
      <c r="BG34" s="23" t="e">
        <f t="shared" si="122"/>
        <v>#NUM!</v>
      </c>
      <c r="BH34" s="23" t="e">
        <f t="shared" si="122"/>
        <v>#NUM!</v>
      </c>
      <c r="BI34" s="23" t="e">
        <f t="shared" si="122"/>
        <v>#NUM!</v>
      </c>
      <c r="BJ34" s="23" t="e">
        <f t="shared" si="122"/>
        <v>#NUM!</v>
      </c>
      <c r="BK34" s="1"/>
      <c r="BL34" s="23">
        <f t="shared" si="59"/>
        <v>0</v>
      </c>
      <c r="BM34" s="23" t="e">
        <f>STANDARDIZE(BL34,BL41,BL42)</f>
        <v>#NUM!</v>
      </c>
      <c r="BN34" s="23"/>
      <c r="BO34" s="28">
        <f t="shared" si="12"/>
        <v>0</v>
      </c>
      <c r="BP34" s="23" t="e">
        <f>STANDARDIZE(BO34,BO41,BO42)</f>
        <v>#NUM!</v>
      </c>
      <c r="BQ34" s="1"/>
      <c r="BR34" s="29" t="e">
        <f t="shared" si="13"/>
        <v>#NUM!</v>
      </c>
      <c r="BS34" s="29" t="e">
        <f t="shared" si="14"/>
        <v>#NUM!</v>
      </c>
      <c r="BT34" s="29" t="e">
        <f t="shared" si="15"/>
        <v>#NUM!</v>
      </c>
      <c r="BU34" s="29" t="e">
        <f t="shared" si="60"/>
        <v>#NUM!</v>
      </c>
      <c r="BV34" s="29" t="e">
        <f t="shared" si="16"/>
        <v>#NUM!</v>
      </c>
      <c r="BW34" s="29" t="e">
        <f t="shared" si="17"/>
        <v>#NUM!</v>
      </c>
      <c r="BX34" s="29" t="e">
        <f t="shared" si="18"/>
        <v>#NUM!</v>
      </c>
      <c r="BY34" s="29" t="e">
        <f t="shared" si="61"/>
        <v>#NUM!</v>
      </c>
      <c r="BZ34" s="29" t="e">
        <f t="shared" si="19"/>
        <v>#NUM!</v>
      </c>
      <c r="CA34" s="29" t="e">
        <f t="shared" si="20"/>
        <v>#NUM!</v>
      </c>
      <c r="CB34" s="29" t="e">
        <f t="shared" si="21"/>
        <v>#NUM!</v>
      </c>
      <c r="CC34" s="29" t="e">
        <f t="shared" si="62"/>
        <v>#NUM!</v>
      </c>
      <c r="CD34" s="29" t="e">
        <f t="shared" si="22"/>
        <v>#NUM!</v>
      </c>
      <c r="CE34" s="29" t="e">
        <f t="shared" si="23"/>
        <v>#NUM!</v>
      </c>
      <c r="CF34" s="29" t="e">
        <f t="shared" si="24"/>
        <v>#NUM!</v>
      </c>
      <c r="CG34" s="29" t="e">
        <f t="shared" si="63"/>
        <v>#NUM!</v>
      </c>
      <c r="CH34" s="29" t="e">
        <f t="shared" si="25"/>
        <v>#NUM!</v>
      </c>
      <c r="CI34" s="29" t="e">
        <f t="shared" si="26"/>
        <v>#NUM!</v>
      </c>
      <c r="CJ34" s="29" t="e">
        <f t="shared" si="27"/>
        <v>#NUM!</v>
      </c>
      <c r="CK34" s="29" t="e">
        <f t="shared" si="28"/>
        <v>#NUM!</v>
      </c>
      <c r="CL34" s="29" t="e">
        <f t="shared" si="64"/>
        <v>#NUM!</v>
      </c>
      <c r="CM34" s="1"/>
      <c r="CS34"/>
      <c r="CT34"/>
      <c r="CU34"/>
      <c r="CV34"/>
      <c r="CW34"/>
      <c r="CX34"/>
      <c r="CY34"/>
      <c r="CZ34"/>
      <c r="DA34"/>
    </row>
    <row r="35" spans="1:105">
      <c r="A35" s="1">
        <v>32</v>
      </c>
      <c r="B35" s="1"/>
      <c r="C35" s="8">
        <f t="shared" ref="C35:L35" si="123">COUNTIF(C60:C164,32)</f>
        <v>0</v>
      </c>
      <c r="D35" s="8">
        <f t="shared" si="123"/>
        <v>0</v>
      </c>
      <c r="E35" s="24">
        <f t="shared" si="123"/>
        <v>0</v>
      </c>
      <c r="F35" s="25">
        <f t="shared" si="123"/>
        <v>0</v>
      </c>
      <c r="G35" s="135">
        <f t="shared" si="123"/>
        <v>0</v>
      </c>
      <c r="H35" s="9">
        <f t="shared" si="123"/>
        <v>0</v>
      </c>
      <c r="I35" s="12">
        <f t="shared" si="123"/>
        <v>0</v>
      </c>
      <c r="J35" s="12">
        <f t="shared" si="123"/>
        <v>0</v>
      </c>
      <c r="K35" s="12">
        <f t="shared" si="123"/>
        <v>0</v>
      </c>
      <c r="L35" s="8">
        <f t="shared" si="123"/>
        <v>0</v>
      </c>
      <c r="O35" s="102">
        <f t="shared" si="30"/>
        <v>0</v>
      </c>
      <c r="P35" s="103">
        <f t="shared" si="31"/>
        <v>0</v>
      </c>
      <c r="Q35" s="103">
        <f t="shared" si="32"/>
        <v>0</v>
      </c>
      <c r="R35" s="103">
        <f t="shared" si="33"/>
        <v>0</v>
      </c>
      <c r="S35" s="18" t="e">
        <f t="shared" si="34"/>
        <v>#NUM!</v>
      </c>
      <c r="T35" s="18" t="e">
        <f t="shared" si="35"/>
        <v>#NUM!</v>
      </c>
      <c r="U35" s="18" t="e">
        <f t="shared" si="36"/>
        <v>#NUM!</v>
      </c>
      <c r="V35" s="18" t="e">
        <f t="shared" si="37"/>
        <v>#NUM!</v>
      </c>
      <c r="W35" s="3"/>
      <c r="X35" s="103">
        <f t="shared" si="38"/>
        <v>0</v>
      </c>
      <c r="Y35" s="78" t="e">
        <f t="shared" si="39"/>
        <v>#NUM!</v>
      </c>
      <c r="Z35" s="72"/>
      <c r="AA35" s="94">
        <f t="shared" si="40"/>
        <v>0</v>
      </c>
      <c r="AC35" s="18">
        <f t="shared" si="41"/>
        <v>0</v>
      </c>
      <c r="AD35" s="19">
        <f t="shared" si="42"/>
        <v>0</v>
      </c>
      <c r="AE35" s="19">
        <f t="shared" si="43"/>
        <v>0</v>
      </c>
      <c r="AF35" s="19">
        <f t="shared" si="44"/>
        <v>0</v>
      </c>
      <c r="AG35" s="26" t="e">
        <f t="shared" si="45"/>
        <v>#NUM!</v>
      </c>
      <c r="AH35" s="26" t="e">
        <f t="shared" si="46"/>
        <v>#NUM!</v>
      </c>
      <c r="AI35" s="26" t="e">
        <f t="shared" si="47"/>
        <v>#NUM!</v>
      </c>
      <c r="AJ35" s="18" t="e">
        <f t="shared" si="48"/>
        <v>#NUM!</v>
      </c>
      <c r="AL35" s="26" t="e">
        <f t="shared" si="49"/>
        <v>#NUM!</v>
      </c>
      <c r="AM35" s="26" t="e">
        <f t="shared" si="50"/>
        <v>#NUM!</v>
      </c>
      <c r="AN35" s="26" t="e">
        <f t="shared" si="51"/>
        <v>#NUM!</v>
      </c>
      <c r="AO35" s="26" t="e">
        <f t="shared" si="52"/>
        <v>#NUM!</v>
      </c>
      <c r="AP35" s="26" t="e">
        <f t="shared" si="53"/>
        <v>#NUM!</v>
      </c>
      <c r="AQ35" s="19">
        <f t="shared" si="54"/>
        <v>0</v>
      </c>
      <c r="AR35" s="19">
        <f t="shared" si="55"/>
        <v>0</v>
      </c>
      <c r="AT35" s="23" t="e">
        <f>STANDARDIZE(C35,C41,C42)</f>
        <v>#NUM!</v>
      </c>
      <c r="AU35" s="23" t="e">
        <f>STANDARDIZE(D35,D41,D42)</f>
        <v>#NUM!</v>
      </c>
      <c r="AV35" s="27">
        <f t="shared" si="56"/>
        <v>0</v>
      </c>
      <c r="AW35" s="27">
        <f t="shared" si="57"/>
        <v>0</v>
      </c>
      <c r="AX35" s="23" t="e">
        <f>STANDARDIZE(AV35,AV41,AV42)</f>
        <v>#NUM!</v>
      </c>
      <c r="AY35" s="23" t="e">
        <f>STANDARDIZE(AW35,AW41,AW42)</f>
        <v>#NUM!</v>
      </c>
      <c r="AZ35" s="1"/>
      <c r="BA35" s="23" t="e">
        <f t="shared" ref="BA35:BJ35" si="124">STANDARDIZE(C35,C41,C42)</f>
        <v>#NUM!</v>
      </c>
      <c r="BB35" s="23" t="e">
        <f t="shared" si="124"/>
        <v>#NUM!</v>
      </c>
      <c r="BC35" s="23" t="e">
        <f t="shared" si="124"/>
        <v>#NUM!</v>
      </c>
      <c r="BD35" s="23" t="e">
        <f t="shared" si="124"/>
        <v>#NUM!</v>
      </c>
      <c r="BE35" s="23" t="e">
        <f t="shared" si="124"/>
        <v>#NUM!</v>
      </c>
      <c r="BF35" s="23" t="e">
        <f t="shared" si="124"/>
        <v>#NUM!</v>
      </c>
      <c r="BG35" s="23" t="e">
        <f t="shared" si="124"/>
        <v>#NUM!</v>
      </c>
      <c r="BH35" s="23" t="e">
        <f t="shared" si="124"/>
        <v>#NUM!</v>
      </c>
      <c r="BI35" s="23" t="e">
        <f t="shared" si="124"/>
        <v>#NUM!</v>
      </c>
      <c r="BJ35" s="23" t="e">
        <f t="shared" si="124"/>
        <v>#NUM!</v>
      </c>
      <c r="BK35" s="1"/>
      <c r="BL35" s="23">
        <f t="shared" si="59"/>
        <v>0</v>
      </c>
      <c r="BM35" s="23" t="e">
        <f>STANDARDIZE(BL35,BL41,BL42)</f>
        <v>#NUM!</v>
      </c>
      <c r="BN35" s="23"/>
      <c r="BO35" s="28">
        <f t="shared" si="12"/>
        <v>0</v>
      </c>
      <c r="BP35" s="23" t="e">
        <f>STANDARDIZE(BO35,BO41,BO42)</f>
        <v>#NUM!</v>
      </c>
      <c r="BQ35" s="1"/>
      <c r="BR35" s="29" t="e">
        <f t="shared" si="13"/>
        <v>#NUM!</v>
      </c>
      <c r="BS35" s="29" t="e">
        <f t="shared" si="14"/>
        <v>#NUM!</v>
      </c>
      <c r="BT35" s="29" t="e">
        <f t="shared" si="15"/>
        <v>#NUM!</v>
      </c>
      <c r="BU35" s="29" t="e">
        <f t="shared" si="60"/>
        <v>#NUM!</v>
      </c>
      <c r="BV35" s="29" t="e">
        <f t="shared" si="16"/>
        <v>#NUM!</v>
      </c>
      <c r="BW35" s="29" t="e">
        <f t="shared" si="17"/>
        <v>#NUM!</v>
      </c>
      <c r="BX35" s="29" t="e">
        <f t="shared" si="18"/>
        <v>#NUM!</v>
      </c>
      <c r="BY35" s="29" t="e">
        <f t="shared" si="61"/>
        <v>#NUM!</v>
      </c>
      <c r="BZ35" s="29" t="e">
        <f t="shared" si="19"/>
        <v>#NUM!</v>
      </c>
      <c r="CA35" s="29" t="e">
        <f t="shared" si="20"/>
        <v>#NUM!</v>
      </c>
      <c r="CB35" s="29" t="e">
        <f t="shared" si="21"/>
        <v>#NUM!</v>
      </c>
      <c r="CC35" s="29" t="e">
        <f t="shared" si="62"/>
        <v>#NUM!</v>
      </c>
      <c r="CD35" s="29" t="e">
        <f t="shared" si="22"/>
        <v>#NUM!</v>
      </c>
      <c r="CE35" s="29" t="e">
        <f t="shared" si="23"/>
        <v>#NUM!</v>
      </c>
      <c r="CF35" s="29" t="e">
        <f t="shared" si="24"/>
        <v>#NUM!</v>
      </c>
      <c r="CG35" s="29" t="e">
        <f t="shared" si="63"/>
        <v>#NUM!</v>
      </c>
      <c r="CH35" s="29" t="e">
        <f t="shared" si="25"/>
        <v>#NUM!</v>
      </c>
      <c r="CI35" s="29" t="e">
        <f t="shared" si="26"/>
        <v>#NUM!</v>
      </c>
      <c r="CJ35" s="29" t="e">
        <f t="shared" si="27"/>
        <v>#NUM!</v>
      </c>
      <c r="CK35" s="29" t="e">
        <f t="shared" si="28"/>
        <v>#NUM!</v>
      </c>
      <c r="CL35" s="29" t="e">
        <f t="shared" si="64"/>
        <v>#NUM!</v>
      </c>
      <c r="CM35" s="1"/>
      <c r="CS35"/>
      <c r="CT35"/>
      <c r="CU35"/>
      <c r="CV35"/>
      <c r="CW35"/>
      <c r="CX35"/>
      <c r="CY35"/>
      <c r="CZ35"/>
      <c r="DA35"/>
    </row>
    <row r="36" spans="1:105">
      <c r="A36" s="1">
        <v>33</v>
      </c>
      <c r="B36" s="1"/>
      <c r="C36" s="8">
        <f t="shared" ref="C36:L36" si="125">COUNTIF(C60:C164,33)</f>
        <v>0</v>
      </c>
      <c r="D36" s="8">
        <f t="shared" si="125"/>
        <v>0</v>
      </c>
      <c r="E36" s="24">
        <f t="shared" si="125"/>
        <v>0</v>
      </c>
      <c r="F36" s="25">
        <f t="shared" si="125"/>
        <v>0</v>
      </c>
      <c r="G36" s="135">
        <f t="shared" si="125"/>
        <v>0</v>
      </c>
      <c r="H36" s="9">
        <f t="shared" si="125"/>
        <v>0</v>
      </c>
      <c r="I36" s="12">
        <f t="shared" si="125"/>
        <v>0</v>
      </c>
      <c r="J36" s="12">
        <f t="shared" si="125"/>
        <v>0</v>
      </c>
      <c r="K36" s="12">
        <f t="shared" si="125"/>
        <v>0</v>
      </c>
      <c r="L36" s="8">
        <f t="shared" si="125"/>
        <v>0</v>
      </c>
      <c r="O36" s="102">
        <f t="shared" si="30"/>
        <v>0</v>
      </c>
      <c r="P36" s="103">
        <f t="shared" si="31"/>
        <v>0</v>
      </c>
      <c r="Q36" s="103">
        <f t="shared" si="32"/>
        <v>0</v>
      </c>
      <c r="R36" s="103">
        <f t="shared" si="33"/>
        <v>0</v>
      </c>
      <c r="S36" s="18" t="e">
        <f t="shared" si="34"/>
        <v>#NUM!</v>
      </c>
      <c r="T36" s="18" t="e">
        <f t="shared" si="35"/>
        <v>#NUM!</v>
      </c>
      <c r="U36" s="18" t="e">
        <f t="shared" si="36"/>
        <v>#NUM!</v>
      </c>
      <c r="V36" s="18" t="e">
        <f t="shared" si="37"/>
        <v>#NUM!</v>
      </c>
      <c r="W36" s="3"/>
      <c r="X36" s="103">
        <f t="shared" si="38"/>
        <v>0</v>
      </c>
      <c r="Y36" s="78" t="e">
        <f t="shared" si="39"/>
        <v>#NUM!</v>
      </c>
      <c r="Z36" s="72"/>
      <c r="AA36" s="94">
        <f t="shared" si="40"/>
        <v>0</v>
      </c>
      <c r="AC36" s="18">
        <f t="shared" si="41"/>
        <v>0</v>
      </c>
      <c r="AD36" s="19">
        <f t="shared" si="42"/>
        <v>0</v>
      </c>
      <c r="AE36" s="19">
        <f t="shared" si="43"/>
        <v>0</v>
      </c>
      <c r="AF36" s="19">
        <f t="shared" si="44"/>
        <v>0</v>
      </c>
      <c r="AG36" s="26" t="e">
        <f t="shared" si="45"/>
        <v>#NUM!</v>
      </c>
      <c r="AH36" s="26" t="e">
        <f t="shared" si="46"/>
        <v>#NUM!</v>
      </c>
      <c r="AI36" s="26" t="e">
        <f t="shared" si="47"/>
        <v>#NUM!</v>
      </c>
      <c r="AJ36" s="18" t="e">
        <f t="shared" si="48"/>
        <v>#NUM!</v>
      </c>
      <c r="AL36" s="26" t="e">
        <f t="shared" si="49"/>
        <v>#NUM!</v>
      </c>
      <c r="AM36" s="26" t="e">
        <f t="shared" si="50"/>
        <v>#NUM!</v>
      </c>
      <c r="AN36" s="26" t="e">
        <f t="shared" si="51"/>
        <v>#NUM!</v>
      </c>
      <c r="AO36" s="26" t="e">
        <f t="shared" si="52"/>
        <v>#NUM!</v>
      </c>
      <c r="AP36" s="26" t="e">
        <f t="shared" si="53"/>
        <v>#NUM!</v>
      </c>
      <c r="AQ36" s="19">
        <f t="shared" si="54"/>
        <v>0</v>
      </c>
      <c r="AR36" s="19">
        <f t="shared" si="55"/>
        <v>0</v>
      </c>
      <c r="AT36" s="23" t="e">
        <f>STANDARDIZE(C36,C41,C42)</f>
        <v>#NUM!</v>
      </c>
      <c r="AU36" s="23" t="e">
        <f>STANDARDIZE(D36,D41,D42)</f>
        <v>#NUM!</v>
      </c>
      <c r="AV36" s="27">
        <f t="shared" si="56"/>
        <v>0</v>
      </c>
      <c r="AW36" s="27">
        <f t="shared" si="57"/>
        <v>0</v>
      </c>
      <c r="AX36" s="23" t="e">
        <f>STANDARDIZE(AV36,AV41,AV42)</f>
        <v>#NUM!</v>
      </c>
      <c r="AY36" s="23" t="e">
        <f>STANDARDIZE(AW36,AW41,AW42)</f>
        <v>#NUM!</v>
      </c>
      <c r="AZ36" s="1"/>
      <c r="BA36" s="23" t="e">
        <f t="shared" ref="BA36:BJ36" si="126">STANDARDIZE(C36,C41,C42)</f>
        <v>#NUM!</v>
      </c>
      <c r="BB36" s="23" t="e">
        <f t="shared" si="126"/>
        <v>#NUM!</v>
      </c>
      <c r="BC36" s="23" t="e">
        <f t="shared" si="126"/>
        <v>#NUM!</v>
      </c>
      <c r="BD36" s="23" t="e">
        <f t="shared" si="126"/>
        <v>#NUM!</v>
      </c>
      <c r="BE36" s="23" t="e">
        <f t="shared" si="126"/>
        <v>#NUM!</v>
      </c>
      <c r="BF36" s="23" t="e">
        <f t="shared" si="126"/>
        <v>#NUM!</v>
      </c>
      <c r="BG36" s="23" t="e">
        <f t="shared" si="126"/>
        <v>#NUM!</v>
      </c>
      <c r="BH36" s="23" t="e">
        <f t="shared" si="126"/>
        <v>#NUM!</v>
      </c>
      <c r="BI36" s="23" t="e">
        <f t="shared" si="126"/>
        <v>#NUM!</v>
      </c>
      <c r="BJ36" s="23" t="e">
        <f t="shared" si="126"/>
        <v>#NUM!</v>
      </c>
      <c r="BK36" s="1"/>
      <c r="BL36" s="23">
        <f t="shared" si="59"/>
        <v>0</v>
      </c>
      <c r="BM36" s="23" t="e">
        <f>STANDARDIZE(BL36,BL41,BL42)</f>
        <v>#NUM!</v>
      </c>
      <c r="BN36" s="23"/>
      <c r="BO36" s="28">
        <f t="shared" si="12"/>
        <v>0</v>
      </c>
      <c r="BP36" s="23" t="e">
        <f>STANDARDIZE(BO36,BO41,BO42)</f>
        <v>#NUM!</v>
      </c>
      <c r="BQ36" s="1"/>
      <c r="BR36" s="29" t="e">
        <f t="shared" si="13"/>
        <v>#NUM!</v>
      </c>
      <c r="BS36" s="29" t="e">
        <f t="shared" si="14"/>
        <v>#NUM!</v>
      </c>
      <c r="BT36" s="29" t="e">
        <f t="shared" si="15"/>
        <v>#NUM!</v>
      </c>
      <c r="BU36" s="29" t="e">
        <f t="shared" si="60"/>
        <v>#NUM!</v>
      </c>
      <c r="BV36" s="29" t="e">
        <f t="shared" si="16"/>
        <v>#NUM!</v>
      </c>
      <c r="BW36" s="29" t="e">
        <f t="shared" si="17"/>
        <v>#NUM!</v>
      </c>
      <c r="BX36" s="29" t="e">
        <f t="shared" si="18"/>
        <v>#NUM!</v>
      </c>
      <c r="BY36" s="29" t="e">
        <f t="shared" si="61"/>
        <v>#NUM!</v>
      </c>
      <c r="BZ36" s="29" t="e">
        <f t="shared" si="19"/>
        <v>#NUM!</v>
      </c>
      <c r="CA36" s="29" t="e">
        <f t="shared" si="20"/>
        <v>#NUM!</v>
      </c>
      <c r="CB36" s="29" t="e">
        <f t="shared" si="21"/>
        <v>#NUM!</v>
      </c>
      <c r="CC36" s="29" t="e">
        <f t="shared" si="62"/>
        <v>#NUM!</v>
      </c>
      <c r="CD36" s="29" t="e">
        <f t="shared" si="22"/>
        <v>#NUM!</v>
      </c>
      <c r="CE36" s="29" t="e">
        <f t="shared" si="23"/>
        <v>#NUM!</v>
      </c>
      <c r="CF36" s="29" t="e">
        <f t="shared" si="24"/>
        <v>#NUM!</v>
      </c>
      <c r="CG36" s="29" t="e">
        <f t="shared" si="63"/>
        <v>#NUM!</v>
      </c>
      <c r="CH36" s="29" t="e">
        <f t="shared" si="25"/>
        <v>#NUM!</v>
      </c>
      <c r="CI36" s="29" t="e">
        <f t="shared" si="26"/>
        <v>#NUM!</v>
      </c>
      <c r="CJ36" s="29" t="e">
        <f t="shared" si="27"/>
        <v>#NUM!</v>
      </c>
      <c r="CK36" s="29" t="e">
        <f t="shared" si="28"/>
        <v>#NUM!</v>
      </c>
      <c r="CL36" s="29" t="e">
        <f t="shared" si="64"/>
        <v>#NUM!</v>
      </c>
      <c r="CM36" s="1"/>
      <c r="CS36"/>
      <c r="CT36"/>
      <c r="CU36"/>
      <c r="CV36"/>
      <c r="CW36"/>
      <c r="CX36"/>
      <c r="CY36"/>
      <c r="CZ36"/>
      <c r="DA36"/>
    </row>
    <row r="37" spans="1:105">
      <c r="A37" s="1">
        <v>34</v>
      </c>
      <c r="B37" s="1"/>
      <c r="C37" s="8">
        <f t="shared" ref="C37:L37" si="127">COUNTIF(C60:C164,34)</f>
        <v>0</v>
      </c>
      <c r="D37" s="8">
        <f t="shared" si="127"/>
        <v>0</v>
      </c>
      <c r="E37" s="24">
        <f t="shared" si="127"/>
        <v>0</v>
      </c>
      <c r="F37" s="25">
        <f t="shared" si="127"/>
        <v>0</v>
      </c>
      <c r="G37" s="135">
        <f t="shared" si="127"/>
        <v>0</v>
      </c>
      <c r="H37" s="9">
        <f t="shared" si="127"/>
        <v>0</v>
      </c>
      <c r="I37" s="12">
        <f t="shared" si="127"/>
        <v>0</v>
      </c>
      <c r="J37" s="12">
        <f t="shared" si="127"/>
        <v>0</v>
      </c>
      <c r="K37" s="12">
        <f t="shared" si="127"/>
        <v>0</v>
      </c>
      <c r="L37" s="8">
        <f t="shared" si="127"/>
        <v>0</v>
      </c>
      <c r="O37" s="102">
        <f t="shared" si="30"/>
        <v>0</v>
      </c>
      <c r="P37" s="103">
        <f t="shared" si="31"/>
        <v>0</v>
      </c>
      <c r="Q37" s="103">
        <f t="shared" si="32"/>
        <v>0</v>
      </c>
      <c r="R37" s="103">
        <f t="shared" si="33"/>
        <v>0</v>
      </c>
      <c r="S37" s="18" t="e">
        <f t="shared" si="34"/>
        <v>#NUM!</v>
      </c>
      <c r="T37" s="18" t="e">
        <f t="shared" si="35"/>
        <v>#NUM!</v>
      </c>
      <c r="U37" s="18" t="e">
        <f t="shared" si="36"/>
        <v>#NUM!</v>
      </c>
      <c r="V37" s="18" t="e">
        <f t="shared" si="37"/>
        <v>#NUM!</v>
      </c>
      <c r="W37" s="3"/>
      <c r="X37" s="103">
        <f t="shared" si="38"/>
        <v>0</v>
      </c>
      <c r="Y37" s="78" t="e">
        <f t="shared" si="39"/>
        <v>#NUM!</v>
      </c>
      <c r="Z37" s="72"/>
      <c r="AA37" s="94">
        <f t="shared" si="40"/>
        <v>0</v>
      </c>
      <c r="AC37" s="18">
        <f t="shared" si="41"/>
        <v>0</v>
      </c>
      <c r="AD37" s="19">
        <f t="shared" si="42"/>
        <v>0</v>
      </c>
      <c r="AE37" s="19">
        <f t="shared" si="43"/>
        <v>0</v>
      </c>
      <c r="AF37" s="19">
        <f t="shared" si="44"/>
        <v>0</v>
      </c>
      <c r="AG37" s="26" t="e">
        <f t="shared" si="45"/>
        <v>#NUM!</v>
      </c>
      <c r="AH37" s="26" t="e">
        <f t="shared" si="46"/>
        <v>#NUM!</v>
      </c>
      <c r="AI37" s="26" t="e">
        <f t="shared" si="47"/>
        <v>#NUM!</v>
      </c>
      <c r="AJ37" s="18" t="e">
        <f t="shared" si="48"/>
        <v>#NUM!</v>
      </c>
      <c r="AL37" s="26" t="e">
        <f t="shared" si="49"/>
        <v>#NUM!</v>
      </c>
      <c r="AM37" s="26" t="e">
        <f t="shared" si="50"/>
        <v>#NUM!</v>
      </c>
      <c r="AN37" s="26" t="e">
        <f t="shared" si="51"/>
        <v>#NUM!</v>
      </c>
      <c r="AO37" s="26" t="e">
        <f t="shared" si="52"/>
        <v>#NUM!</v>
      </c>
      <c r="AP37" s="26" t="e">
        <f t="shared" si="53"/>
        <v>#NUM!</v>
      </c>
      <c r="AQ37" s="19">
        <f t="shared" si="54"/>
        <v>0</v>
      </c>
      <c r="AR37" s="19">
        <f t="shared" si="55"/>
        <v>0</v>
      </c>
      <c r="AT37" s="23" t="e">
        <f>STANDARDIZE(C37,C41,C42)</f>
        <v>#NUM!</v>
      </c>
      <c r="AU37" s="23" t="e">
        <f>STANDARDIZE(D37,D41,D42)</f>
        <v>#NUM!</v>
      </c>
      <c r="AV37" s="27">
        <f t="shared" si="56"/>
        <v>0</v>
      </c>
      <c r="AW37" s="27">
        <f t="shared" si="57"/>
        <v>0</v>
      </c>
      <c r="AX37" s="23" t="e">
        <f>STANDARDIZE(AV37,AV41,AV42)</f>
        <v>#NUM!</v>
      </c>
      <c r="AY37" s="23" t="e">
        <f>STANDARDIZE(AW37,AW41,AW42)</f>
        <v>#NUM!</v>
      </c>
      <c r="AZ37" s="1"/>
      <c r="BA37" s="23" t="e">
        <f t="shared" ref="BA37:BJ37" si="128">STANDARDIZE(C37,C41,C42)</f>
        <v>#NUM!</v>
      </c>
      <c r="BB37" s="23" t="e">
        <f t="shared" si="128"/>
        <v>#NUM!</v>
      </c>
      <c r="BC37" s="23" t="e">
        <f t="shared" si="128"/>
        <v>#NUM!</v>
      </c>
      <c r="BD37" s="23" t="e">
        <f t="shared" si="128"/>
        <v>#NUM!</v>
      </c>
      <c r="BE37" s="23" t="e">
        <f t="shared" si="128"/>
        <v>#NUM!</v>
      </c>
      <c r="BF37" s="23" t="e">
        <f t="shared" si="128"/>
        <v>#NUM!</v>
      </c>
      <c r="BG37" s="23" t="e">
        <f t="shared" si="128"/>
        <v>#NUM!</v>
      </c>
      <c r="BH37" s="23" t="e">
        <f t="shared" si="128"/>
        <v>#NUM!</v>
      </c>
      <c r="BI37" s="23" t="e">
        <f t="shared" si="128"/>
        <v>#NUM!</v>
      </c>
      <c r="BJ37" s="23" t="e">
        <f t="shared" si="128"/>
        <v>#NUM!</v>
      </c>
      <c r="BK37" s="1"/>
      <c r="BL37" s="23">
        <f t="shared" si="59"/>
        <v>0</v>
      </c>
      <c r="BM37" s="23" t="e">
        <f>STANDARDIZE(BL37,BL41,BL42)</f>
        <v>#NUM!</v>
      </c>
      <c r="BN37" s="23"/>
      <c r="BO37" s="28">
        <f t="shared" si="12"/>
        <v>0</v>
      </c>
      <c r="BP37" s="23" t="e">
        <f>STANDARDIZE(BO37,BO41,BO42)</f>
        <v>#NUM!</v>
      </c>
      <c r="BQ37" s="1"/>
      <c r="BR37" s="29" t="e">
        <f t="shared" si="13"/>
        <v>#NUM!</v>
      </c>
      <c r="BS37" s="29" t="e">
        <f t="shared" si="14"/>
        <v>#NUM!</v>
      </c>
      <c r="BT37" s="29" t="e">
        <f t="shared" si="15"/>
        <v>#NUM!</v>
      </c>
      <c r="BU37" s="29" t="e">
        <f t="shared" si="60"/>
        <v>#NUM!</v>
      </c>
      <c r="BV37" s="29" t="e">
        <f t="shared" si="16"/>
        <v>#NUM!</v>
      </c>
      <c r="BW37" s="29" t="e">
        <f t="shared" si="17"/>
        <v>#NUM!</v>
      </c>
      <c r="BX37" s="29" t="e">
        <f t="shared" si="18"/>
        <v>#NUM!</v>
      </c>
      <c r="BY37" s="29" t="e">
        <f t="shared" si="61"/>
        <v>#NUM!</v>
      </c>
      <c r="BZ37" s="29" t="e">
        <f t="shared" si="19"/>
        <v>#NUM!</v>
      </c>
      <c r="CA37" s="29" t="e">
        <f t="shared" si="20"/>
        <v>#NUM!</v>
      </c>
      <c r="CB37" s="29" t="e">
        <f t="shared" si="21"/>
        <v>#NUM!</v>
      </c>
      <c r="CC37" s="29" t="e">
        <f t="shared" si="62"/>
        <v>#NUM!</v>
      </c>
      <c r="CD37" s="29" t="e">
        <f t="shared" si="22"/>
        <v>#NUM!</v>
      </c>
      <c r="CE37" s="29" t="e">
        <f t="shared" si="23"/>
        <v>#NUM!</v>
      </c>
      <c r="CF37" s="29" t="e">
        <f t="shared" si="24"/>
        <v>#NUM!</v>
      </c>
      <c r="CG37" s="29" t="e">
        <f t="shared" si="63"/>
        <v>#NUM!</v>
      </c>
      <c r="CH37" s="29" t="e">
        <f t="shared" si="25"/>
        <v>#NUM!</v>
      </c>
      <c r="CI37" s="29" t="e">
        <f t="shared" si="26"/>
        <v>#NUM!</v>
      </c>
      <c r="CJ37" s="29" t="e">
        <f t="shared" si="27"/>
        <v>#NUM!</v>
      </c>
      <c r="CK37" s="29" t="e">
        <f t="shared" si="28"/>
        <v>#NUM!</v>
      </c>
      <c r="CL37" s="29" t="e">
        <f t="shared" si="64"/>
        <v>#NUM!</v>
      </c>
      <c r="CM37" s="1"/>
      <c r="CS37"/>
      <c r="CT37"/>
      <c r="CU37"/>
      <c r="CV37"/>
      <c r="CW37"/>
      <c r="CX37"/>
      <c r="CY37"/>
      <c r="CZ37"/>
      <c r="DA37"/>
    </row>
    <row r="38" spans="1:105">
      <c r="A38" s="1">
        <v>35</v>
      </c>
      <c r="B38" s="1"/>
      <c r="C38" s="8">
        <f t="shared" ref="C38:L38" si="129">COUNTIF(C60:C164,35)</f>
        <v>0</v>
      </c>
      <c r="D38" s="8">
        <f t="shared" si="129"/>
        <v>0</v>
      </c>
      <c r="E38" s="24">
        <f t="shared" si="129"/>
        <v>0</v>
      </c>
      <c r="F38" s="25">
        <f t="shared" si="129"/>
        <v>0</v>
      </c>
      <c r="G38" s="135">
        <f t="shared" si="129"/>
        <v>0</v>
      </c>
      <c r="H38" s="9">
        <f t="shared" si="129"/>
        <v>0</v>
      </c>
      <c r="I38" s="12">
        <f t="shared" si="129"/>
        <v>0</v>
      </c>
      <c r="J38" s="12">
        <f t="shared" si="129"/>
        <v>0</v>
      </c>
      <c r="K38" s="12">
        <f t="shared" si="129"/>
        <v>0</v>
      </c>
      <c r="L38" s="8">
        <f t="shared" si="129"/>
        <v>0</v>
      </c>
      <c r="O38" s="102">
        <f t="shared" si="30"/>
        <v>0</v>
      </c>
      <c r="P38" s="103">
        <f t="shared" si="31"/>
        <v>0</v>
      </c>
      <c r="Q38" s="103">
        <f t="shared" si="32"/>
        <v>0</v>
      </c>
      <c r="R38" s="103">
        <f t="shared" si="33"/>
        <v>0</v>
      </c>
      <c r="S38" s="18" t="e">
        <f t="shared" si="34"/>
        <v>#NUM!</v>
      </c>
      <c r="T38" s="18" t="e">
        <f t="shared" si="35"/>
        <v>#NUM!</v>
      </c>
      <c r="U38" s="18" t="e">
        <f t="shared" si="36"/>
        <v>#NUM!</v>
      </c>
      <c r="V38" s="18" t="e">
        <f t="shared" si="37"/>
        <v>#NUM!</v>
      </c>
      <c r="W38" s="3"/>
      <c r="X38" s="103">
        <f t="shared" si="38"/>
        <v>0</v>
      </c>
      <c r="Y38" s="78" t="e">
        <f t="shared" si="39"/>
        <v>#NUM!</v>
      </c>
      <c r="Z38" s="72"/>
      <c r="AA38" s="94">
        <f t="shared" si="40"/>
        <v>0</v>
      </c>
      <c r="AC38" s="18">
        <f t="shared" si="41"/>
        <v>0</v>
      </c>
      <c r="AD38" s="19">
        <f t="shared" si="42"/>
        <v>0</v>
      </c>
      <c r="AE38" s="19">
        <f t="shared" si="43"/>
        <v>0</v>
      </c>
      <c r="AF38" s="19">
        <f t="shared" si="44"/>
        <v>0</v>
      </c>
      <c r="AG38" s="26" t="e">
        <f t="shared" si="45"/>
        <v>#NUM!</v>
      </c>
      <c r="AH38" s="26" t="e">
        <f t="shared" si="46"/>
        <v>#NUM!</v>
      </c>
      <c r="AI38" s="26" t="e">
        <f t="shared" si="47"/>
        <v>#NUM!</v>
      </c>
      <c r="AJ38" s="18" t="e">
        <f t="shared" si="48"/>
        <v>#NUM!</v>
      </c>
      <c r="AL38" s="26" t="e">
        <f t="shared" si="49"/>
        <v>#NUM!</v>
      </c>
      <c r="AM38" s="26" t="e">
        <f t="shared" si="50"/>
        <v>#NUM!</v>
      </c>
      <c r="AN38" s="26" t="e">
        <f t="shared" si="51"/>
        <v>#NUM!</v>
      </c>
      <c r="AO38" s="26" t="e">
        <f t="shared" si="52"/>
        <v>#NUM!</v>
      </c>
      <c r="AP38" s="26" t="e">
        <f t="shared" si="53"/>
        <v>#NUM!</v>
      </c>
      <c r="AQ38" s="19">
        <f t="shared" si="54"/>
        <v>0</v>
      </c>
      <c r="AR38" s="19">
        <f t="shared" si="55"/>
        <v>0</v>
      </c>
      <c r="AT38" s="23" t="e">
        <f>STANDARDIZE(C38,C41,C42)</f>
        <v>#NUM!</v>
      </c>
      <c r="AU38" s="23" t="e">
        <f>STANDARDIZE(D38,D41,D42)</f>
        <v>#NUM!</v>
      </c>
      <c r="AV38" s="27">
        <f t="shared" si="56"/>
        <v>0</v>
      </c>
      <c r="AW38" s="27">
        <f t="shared" si="57"/>
        <v>0</v>
      </c>
      <c r="AX38" s="23" t="e">
        <f>STANDARDIZE(AV38,AV41,AV42)</f>
        <v>#NUM!</v>
      </c>
      <c r="AY38" s="23" t="e">
        <f>STANDARDIZE(AW38,AW41,AW42)</f>
        <v>#NUM!</v>
      </c>
      <c r="AZ38" s="1"/>
      <c r="BA38" s="23" t="e">
        <f t="shared" ref="BA38:BJ38" si="130">STANDARDIZE(C38,C41,C42)</f>
        <v>#NUM!</v>
      </c>
      <c r="BB38" s="23" t="e">
        <f t="shared" si="130"/>
        <v>#NUM!</v>
      </c>
      <c r="BC38" s="23" t="e">
        <f t="shared" si="130"/>
        <v>#NUM!</v>
      </c>
      <c r="BD38" s="23" t="e">
        <f t="shared" si="130"/>
        <v>#NUM!</v>
      </c>
      <c r="BE38" s="23" t="e">
        <f t="shared" si="130"/>
        <v>#NUM!</v>
      </c>
      <c r="BF38" s="23" t="e">
        <f t="shared" si="130"/>
        <v>#NUM!</v>
      </c>
      <c r="BG38" s="23" t="e">
        <f t="shared" si="130"/>
        <v>#NUM!</v>
      </c>
      <c r="BH38" s="23" t="e">
        <f t="shared" si="130"/>
        <v>#NUM!</v>
      </c>
      <c r="BI38" s="23" t="e">
        <f t="shared" si="130"/>
        <v>#NUM!</v>
      </c>
      <c r="BJ38" s="23" t="e">
        <f t="shared" si="130"/>
        <v>#NUM!</v>
      </c>
      <c r="BK38" s="1"/>
      <c r="BL38" s="23">
        <f t="shared" si="59"/>
        <v>0</v>
      </c>
      <c r="BM38" s="23" t="e">
        <f>STANDARDIZE(BL38,BL41,BL42)</f>
        <v>#NUM!</v>
      </c>
      <c r="BN38" s="23"/>
      <c r="BO38" s="28">
        <f t="shared" si="12"/>
        <v>0</v>
      </c>
      <c r="BP38" s="23" t="e">
        <f>STANDARDIZE(BO38,BO41,BO42)</f>
        <v>#NUM!</v>
      </c>
      <c r="BQ38" s="1"/>
      <c r="BR38" s="29" t="e">
        <f t="shared" si="13"/>
        <v>#NUM!</v>
      </c>
      <c r="BS38" s="29" t="e">
        <f t="shared" si="14"/>
        <v>#NUM!</v>
      </c>
      <c r="BT38" s="29" t="e">
        <f t="shared" si="15"/>
        <v>#NUM!</v>
      </c>
      <c r="BU38" s="29" t="e">
        <f t="shared" si="60"/>
        <v>#NUM!</v>
      </c>
      <c r="BV38" s="29" t="e">
        <f t="shared" si="16"/>
        <v>#NUM!</v>
      </c>
      <c r="BW38" s="29" t="e">
        <f t="shared" si="17"/>
        <v>#NUM!</v>
      </c>
      <c r="BX38" s="29" t="e">
        <f t="shared" si="18"/>
        <v>#NUM!</v>
      </c>
      <c r="BY38" s="29" t="e">
        <f t="shared" si="61"/>
        <v>#NUM!</v>
      </c>
      <c r="BZ38" s="29" t="e">
        <f t="shared" si="19"/>
        <v>#NUM!</v>
      </c>
      <c r="CA38" s="29" t="e">
        <f t="shared" si="20"/>
        <v>#NUM!</v>
      </c>
      <c r="CB38" s="29" t="e">
        <f t="shared" si="21"/>
        <v>#NUM!</v>
      </c>
      <c r="CC38" s="29" t="e">
        <f t="shared" si="62"/>
        <v>#NUM!</v>
      </c>
      <c r="CD38" s="29" t="e">
        <f t="shared" si="22"/>
        <v>#NUM!</v>
      </c>
      <c r="CE38" s="29" t="e">
        <f t="shared" si="23"/>
        <v>#NUM!</v>
      </c>
      <c r="CF38" s="29" t="e">
        <f t="shared" si="24"/>
        <v>#NUM!</v>
      </c>
      <c r="CG38" s="29" t="e">
        <f t="shared" si="63"/>
        <v>#NUM!</v>
      </c>
      <c r="CH38" s="29" t="e">
        <f t="shared" si="25"/>
        <v>#NUM!</v>
      </c>
      <c r="CI38" s="29" t="e">
        <f t="shared" si="26"/>
        <v>#NUM!</v>
      </c>
      <c r="CJ38" s="29" t="e">
        <f t="shared" si="27"/>
        <v>#NUM!</v>
      </c>
      <c r="CK38" s="29" t="e">
        <f t="shared" si="28"/>
        <v>#NUM!</v>
      </c>
      <c r="CL38" s="29" t="e">
        <f t="shared" si="64"/>
        <v>#NUM!</v>
      </c>
      <c r="CM38" s="1"/>
      <c r="CS38"/>
      <c r="CT38"/>
      <c r="CU38"/>
      <c r="CV38"/>
      <c r="CW38"/>
      <c r="CX38"/>
      <c r="CY38"/>
      <c r="CZ38"/>
      <c r="DA38"/>
    </row>
    <row r="39" spans="1:105">
      <c r="B39" s="31" t="s">
        <v>70</v>
      </c>
      <c r="C39" s="1">
        <f t="shared" ref="C39:L39" si="131">COUNTIF(C60:C164,0)</f>
        <v>0</v>
      </c>
      <c r="D39" s="1">
        <f t="shared" si="131"/>
        <v>0</v>
      </c>
      <c r="E39" s="1">
        <f t="shared" si="131"/>
        <v>0</v>
      </c>
      <c r="F39" s="1">
        <f t="shared" si="131"/>
        <v>0</v>
      </c>
      <c r="G39" s="1">
        <f t="shared" si="131"/>
        <v>0</v>
      </c>
      <c r="H39" s="1">
        <f t="shared" si="131"/>
        <v>0</v>
      </c>
      <c r="I39" s="1">
        <f t="shared" si="131"/>
        <v>0</v>
      </c>
      <c r="J39" s="1">
        <f t="shared" si="131"/>
        <v>0</v>
      </c>
      <c r="K39" s="1">
        <f t="shared" si="131"/>
        <v>0</v>
      </c>
      <c r="L39" s="1">
        <f t="shared" si="131"/>
        <v>0</v>
      </c>
      <c r="M39" s="1"/>
      <c r="N39" s="1"/>
      <c r="O39" s="50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3"/>
      <c r="AA39" s="52"/>
      <c r="AB39" s="20"/>
      <c r="AC39" s="50"/>
      <c r="AD39" s="51"/>
      <c r="AE39" s="51"/>
      <c r="AF39" s="51"/>
      <c r="AG39" s="51"/>
      <c r="AH39" s="51"/>
      <c r="AI39" s="51"/>
      <c r="AJ39" s="51"/>
      <c r="AK39" s="67"/>
      <c r="AL39" s="51"/>
      <c r="AM39" s="51"/>
      <c r="AN39" s="51"/>
      <c r="AO39" s="51"/>
      <c r="AP39" s="51"/>
      <c r="AQ39" s="51"/>
      <c r="AR39" s="73"/>
      <c r="AS39" s="3"/>
      <c r="AT39" s="32"/>
      <c r="AU39" s="30"/>
      <c r="AV39" s="30"/>
      <c r="AW39" s="33"/>
      <c r="AX39" s="32"/>
      <c r="AY39" s="32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2"/>
      <c r="BM39" s="32"/>
      <c r="BN39" s="30"/>
      <c r="BO39" s="30"/>
      <c r="BP39" s="30"/>
      <c r="BQ39" s="3"/>
      <c r="BR39" s="3"/>
      <c r="BS39" s="3"/>
      <c r="BT39" s="3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S39"/>
      <c r="CT39"/>
      <c r="CU39"/>
      <c r="CV39"/>
      <c r="CW39"/>
      <c r="CX39"/>
      <c r="CY39"/>
      <c r="CZ39"/>
      <c r="DA39"/>
    </row>
    <row r="40" spans="1:105">
      <c r="B40" s="31" t="s">
        <v>71</v>
      </c>
      <c r="C40" s="1">
        <f t="shared" ref="C40:L40" si="132">SUM(C4:C39)</f>
        <v>0</v>
      </c>
      <c r="D40" s="1">
        <f t="shared" si="132"/>
        <v>0</v>
      </c>
      <c r="E40" s="1">
        <f t="shared" si="132"/>
        <v>0</v>
      </c>
      <c r="F40" s="1">
        <f t="shared" si="132"/>
        <v>0</v>
      </c>
      <c r="G40" s="1">
        <f t="shared" si="132"/>
        <v>0</v>
      </c>
      <c r="H40" s="1">
        <f t="shared" si="132"/>
        <v>0</v>
      </c>
      <c r="I40" s="1">
        <f t="shared" si="132"/>
        <v>0</v>
      </c>
      <c r="J40" s="1">
        <f t="shared" si="132"/>
        <v>0</v>
      </c>
      <c r="K40" s="1">
        <f t="shared" si="132"/>
        <v>0</v>
      </c>
      <c r="L40" s="1">
        <f t="shared" si="132"/>
        <v>0</v>
      </c>
      <c r="M40" s="1"/>
      <c r="N40" s="1"/>
      <c r="O40" s="54">
        <f>AVERAGE(O4:O38)</f>
        <v>0</v>
      </c>
      <c r="P40" s="32">
        <f>AVERAGE(P4:P38)</f>
        <v>0</v>
      </c>
      <c r="Q40" s="32">
        <f>AVERAGE(Q4:Q38)</f>
        <v>0</v>
      </c>
      <c r="R40" s="32">
        <f>AVERAGE(R4:R38)</f>
        <v>0</v>
      </c>
      <c r="S40" s="3"/>
      <c r="T40" s="3"/>
      <c r="U40" s="3"/>
      <c r="V40" s="3"/>
      <c r="W40" s="3"/>
      <c r="X40" s="32">
        <f>AVERAGE(X4:X38)</f>
        <v>0</v>
      </c>
      <c r="Y40" s="3"/>
      <c r="Z40" s="3"/>
      <c r="AA40" s="53"/>
      <c r="AB40" s="20"/>
      <c r="AC40" s="54">
        <f>AVERAGE(AC4:AC38)</f>
        <v>0</v>
      </c>
      <c r="AD40" s="32">
        <f>AVERAGE(AD4:AD38)</f>
        <v>0</v>
      </c>
      <c r="AE40" s="32">
        <f>AVERAGE(AE4:AE38)</f>
        <v>0</v>
      </c>
      <c r="AF40" s="32">
        <f>AVERAGE(AF4:AF38)</f>
        <v>0</v>
      </c>
      <c r="AG40" s="32"/>
      <c r="AH40" s="32"/>
      <c r="AI40" s="32"/>
      <c r="AJ40" s="32"/>
      <c r="AK40" s="74"/>
      <c r="AL40" s="32"/>
      <c r="AM40" s="32"/>
      <c r="AN40" s="32"/>
      <c r="AO40" s="32"/>
      <c r="AP40" s="32"/>
      <c r="AQ40" s="32">
        <f>AVERAGE(AQ4:AQ38)</f>
        <v>0</v>
      </c>
      <c r="AR40" s="75">
        <f>AVERAGE(AR4:AR38)</f>
        <v>0</v>
      </c>
      <c r="AS40" s="3"/>
      <c r="AT40" s="32"/>
      <c r="AU40" s="30"/>
      <c r="AV40" s="30"/>
      <c r="AW40" s="33"/>
      <c r="AX40" s="32"/>
      <c r="AY40" s="32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2"/>
      <c r="BM40" s="32"/>
      <c r="BN40" s="30"/>
      <c r="BO40" s="30"/>
      <c r="BP40" s="30"/>
      <c r="BQ40" s="3"/>
      <c r="BR40" s="3"/>
      <c r="BS40" s="3"/>
      <c r="BT40" s="3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S40"/>
      <c r="CT40"/>
      <c r="CU40"/>
      <c r="CV40"/>
      <c r="CW40"/>
      <c r="CX40"/>
      <c r="CY40"/>
      <c r="CZ40"/>
      <c r="DA40"/>
    </row>
    <row r="41" spans="1:105">
      <c r="A41" s="35"/>
      <c r="B41" s="36" t="s">
        <v>33</v>
      </c>
      <c r="C41" s="23">
        <f t="shared" ref="C41:L41" si="133">AVERAGE(C4:C38)</f>
        <v>0</v>
      </c>
      <c r="D41" s="23">
        <f t="shared" si="133"/>
        <v>0</v>
      </c>
      <c r="E41" s="23">
        <f t="shared" si="133"/>
        <v>0</v>
      </c>
      <c r="F41" s="23">
        <f t="shared" si="133"/>
        <v>0</v>
      </c>
      <c r="G41" s="23">
        <f t="shared" si="133"/>
        <v>0</v>
      </c>
      <c r="H41" s="23">
        <f t="shared" si="133"/>
        <v>0</v>
      </c>
      <c r="I41" s="23">
        <f t="shared" si="133"/>
        <v>0</v>
      </c>
      <c r="J41" s="23">
        <f t="shared" si="133"/>
        <v>0</v>
      </c>
      <c r="K41" s="23">
        <f t="shared" si="133"/>
        <v>0</v>
      </c>
      <c r="L41" s="23">
        <f t="shared" si="133"/>
        <v>0</v>
      </c>
      <c r="M41" s="23"/>
      <c r="N41" s="23"/>
      <c r="O41" s="55">
        <f>STDEV(O4:O38)</f>
        <v>0</v>
      </c>
      <c r="P41" s="48">
        <f>STDEV(P4:P38)</f>
        <v>0</v>
      </c>
      <c r="Q41" s="48">
        <f>STDEV(Q4:Q38)</f>
        <v>0</v>
      </c>
      <c r="R41" s="48">
        <f>STDEV(R4:R38)</f>
        <v>0</v>
      </c>
      <c r="S41" s="48"/>
      <c r="T41" s="48"/>
      <c r="U41" s="48"/>
      <c r="V41" s="48"/>
      <c r="W41" s="48"/>
      <c r="X41" s="48">
        <f>STDEV(X4:X38)</f>
        <v>0</v>
      </c>
      <c r="Y41" s="48"/>
      <c r="Z41" s="48"/>
      <c r="AA41" s="56"/>
      <c r="AB41" s="30"/>
      <c r="AC41" s="55">
        <f>STDEV(AC4:AC38)</f>
        <v>0</v>
      </c>
      <c r="AD41" s="48">
        <f>STDEV(AD4:AD38)</f>
        <v>0</v>
      </c>
      <c r="AE41" s="48">
        <f>STDEV(AE4:AE38)</f>
        <v>0</v>
      </c>
      <c r="AF41" s="48">
        <f>STDEV(AF4:AF38)</f>
        <v>0</v>
      </c>
      <c r="AG41" s="48"/>
      <c r="AH41" s="48"/>
      <c r="AI41" s="48"/>
      <c r="AJ41" s="48"/>
      <c r="AK41" s="76"/>
      <c r="AL41" s="48"/>
      <c r="AM41" s="48"/>
      <c r="AN41" s="48"/>
      <c r="AO41" s="48"/>
      <c r="AP41" s="48"/>
      <c r="AQ41" s="48">
        <f>STDEV(AQ4:AQ38)</f>
        <v>0</v>
      </c>
      <c r="AR41" s="77">
        <f>STDEV(AR4:AR38)</f>
        <v>0</v>
      </c>
      <c r="AS41" s="23"/>
      <c r="AT41" s="23" t="e">
        <f t="shared" ref="AT41:AY41" si="134">AVERAGE(AT4:AT38)</f>
        <v>#NUM!</v>
      </c>
      <c r="AU41" s="23" t="e">
        <f t="shared" si="134"/>
        <v>#NUM!</v>
      </c>
      <c r="AV41" s="23">
        <f t="shared" si="134"/>
        <v>0</v>
      </c>
      <c r="AW41" s="27">
        <f t="shared" si="134"/>
        <v>0</v>
      </c>
      <c r="AX41" s="23" t="e">
        <f t="shared" si="134"/>
        <v>#NUM!</v>
      </c>
      <c r="AY41" s="23" t="e">
        <f t="shared" si="134"/>
        <v>#NUM!</v>
      </c>
      <c r="AZ41" s="23"/>
      <c r="BA41" s="23" t="e">
        <f t="shared" ref="BA41:BJ41" si="135">AVERAGE(BA4:BA38)</f>
        <v>#NUM!</v>
      </c>
      <c r="BB41" s="23" t="e">
        <f t="shared" si="135"/>
        <v>#NUM!</v>
      </c>
      <c r="BC41" s="23" t="e">
        <f t="shared" si="135"/>
        <v>#NUM!</v>
      </c>
      <c r="BD41" s="23" t="e">
        <f t="shared" si="135"/>
        <v>#NUM!</v>
      </c>
      <c r="BE41" s="23" t="e">
        <f t="shared" si="135"/>
        <v>#NUM!</v>
      </c>
      <c r="BF41" s="23" t="e">
        <f t="shared" si="135"/>
        <v>#NUM!</v>
      </c>
      <c r="BG41" s="23" t="e">
        <f t="shared" si="135"/>
        <v>#NUM!</v>
      </c>
      <c r="BH41" s="23" t="e">
        <f t="shared" si="135"/>
        <v>#NUM!</v>
      </c>
      <c r="BI41" s="23" t="e">
        <f t="shared" si="135"/>
        <v>#NUM!</v>
      </c>
      <c r="BJ41" s="23" t="e">
        <f t="shared" si="135"/>
        <v>#NUM!</v>
      </c>
      <c r="BK41" s="23"/>
      <c r="BL41" s="23">
        <f>AVERAGE(BL4:BL38)</f>
        <v>0</v>
      </c>
      <c r="BM41" s="23" t="e">
        <f>AVERAGE(BM4:BM38)</f>
        <v>#NUM!</v>
      </c>
      <c r="BN41" s="23"/>
      <c r="BO41" s="23">
        <f>AVERAGE(BO4:BO38)</f>
        <v>0</v>
      </c>
      <c r="BP41" s="23" t="e">
        <f>AVERAGE(BP4:BP38)</f>
        <v>#NUM!</v>
      </c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S41"/>
      <c r="CT41"/>
      <c r="CU41"/>
      <c r="CV41"/>
      <c r="CW41"/>
      <c r="CX41"/>
      <c r="CY41"/>
      <c r="CZ41"/>
      <c r="DA41"/>
    </row>
    <row r="42" spans="1:105">
      <c r="A42" s="35"/>
      <c r="B42" s="38" t="s">
        <v>69</v>
      </c>
      <c r="C42" s="28">
        <f t="shared" ref="C42:L42" si="136">STDEV(C4:C38)</f>
        <v>0</v>
      </c>
      <c r="D42" s="28">
        <f t="shared" si="136"/>
        <v>0</v>
      </c>
      <c r="E42" s="28">
        <f t="shared" si="136"/>
        <v>0</v>
      </c>
      <c r="F42" s="28">
        <f t="shared" si="136"/>
        <v>0</v>
      </c>
      <c r="G42" s="28">
        <f t="shared" si="136"/>
        <v>0</v>
      </c>
      <c r="H42" s="28">
        <f t="shared" si="136"/>
        <v>0</v>
      </c>
      <c r="I42" s="28">
        <f t="shared" si="136"/>
        <v>0</v>
      </c>
      <c r="J42" s="28">
        <f t="shared" si="136"/>
        <v>0</v>
      </c>
      <c r="K42" s="28">
        <f t="shared" si="136"/>
        <v>0</v>
      </c>
      <c r="L42" s="28">
        <f t="shared" si="136"/>
        <v>0</v>
      </c>
      <c r="M42" s="28"/>
      <c r="N42" s="28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0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28"/>
      <c r="AT42" s="28" t="e">
        <f t="shared" ref="AT42:AY42" si="137">STDEV(AT4:AT38)</f>
        <v>#NUM!</v>
      </c>
      <c r="AU42" s="28" t="e">
        <f t="shared" si="137"/>
        <v>#NUM!</v>
      </c>
      <c r="AV42" s="28">
        <f t="shared" si="137"/>
        <v>0</v>
      </c>
      <c r="AW42" s="39">
        <f t="shared" si="137"/>
        <v>0</v>
      </c>
      <c r="AX42" s="28" t="e">
        <f t="shared" si="137"/>
        <v>#NUM!</v>
      </c>
      <c r="AY42" s="28" t="e">
        <f t="shared" si="137"/>
        <v>#NUM!</v>
      </c>
      <c r="AZ42" s="28"/>
      <c r="BA42" s="28" t="e">
        <f t="shared" ref="BA42:BJ42" si="138">STDEV(BA4:BA38)</f>
        <v>#NUM!</v>
      </c>
      <c r="BB42" s="28" t="e">
        <f t="shared" si="138"/>
        <v>#NUM!</v>
      </c>
      <c r="BC42" s="28" t="e">
        <f t="shared" si="138"/>
        <v>#NUM!</v>
      </c>
      <c r="BD42" s="28" t="e">
        <f t="shared" si="138"/>
        <v>#NUM!</v>
      </c>
      <c r="BE42" s="28" t="e">
        <f t="shared" si="138"/>
        <v>#NUM!</v>
      </c>
      <c r="BF42" s="28" t="e">
        <f t="shared" si="138"/>
        <v>#NUM!</v>
      </c>
      <c r="BG42" s="28" t="e">
        <f t="shared" si="138"/>
        <v>#NUM!</v>
      </c>
      <c r="BH42" s="28" t="e">
        <f t="shared" si="138"/>
        <v>#NUM!</v>
      </c>
      <c r="BI42" s="28" t="e">
        <f t="shared" si="138"/>
        <v>#NUM!</v>
      </c>
      <c r="BJ42" s="28" t="e">
        <f t="shared" si="138"/>
        <v>#NUM!</v>
      </c>
      <c r="BK42" s="28"/>
      <c r="BL42" s="28">
        <f>STDEV(BL4:BL38)</f>
        <v>0</v>
      </c>
      <c r="BM42" s="28" t="e">
        <f>STDEV(BM4:BM38)</f>
        <v>#NUM!</v>
      </c>
      <c r="BN42" s="28"/>
      <c r="BO42" s="28">
        <f>STDEV(BO4:BO38)</f>
        <v>0</v>
      </c>
      <c r="BP42" s="28" t="e">
        <f>STDEV(BP4:BP38)</f>
        <v>#NUM!</v>
      </c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S42"/>
      <c r="CT42"/>
      <c r="CU42"/>
      <c r="CV42"/>
      <c r="CW42"/>
      <c r="CX42"/>
      <c r="CY42"/>
      <c r="CZ42"/>
      <c r="DA42"/>
    </row>
    <row r="43" spans="1:105" customFormat="1"/>
    <row r="44" spans="1:105">
      <c r="A44" s="3"/>
      <c r="C44" s="1" t="e">
        <f>CORREL(C4:C38,C4:C38)</f>
        <v>#DIV/0!</v>
      </c>
      <c r="D44" s="8" t="e">
        <f>CORREL(C4:C38,D4:D38)</f>
        <v>#DIV/0!</v>
      </c>
      <c r="E44" s="24" t="e">
        <f>CORREL(C4:C38,E4:E38)</f>
        <v>#DIV/0!</v>
      </c>
      <c r="F44" s="25" t="e">
        <f>CORREL(C4:C38,F4:F38)</f>
        <v>#DIV/0!</v>
      </c>
      <c r="G44" s="135" t="e">
        <f>CORREL(C4:C38,G4:G38)</f>
        <v>#DIV/0!</v>
      </c>
      <c r="H44" s="9" t="e">
        <f>CORREL(C4:C38,H4:H38)</f>
        <v>#DIV/0!</v>
      </c>
      <c r="I44" s="12" t="e">
        <f>CORREL(C4:C38,I4:I38)</f>
        <v>#DIV/0!</v>
      </c>
      <c r="J44" s="12" t="e">
        <f>CORREL(C4:C38,J4:J38)</f>
        <v>#DIV/0!</v>
      </c>
      <c r="K44" s="12" t="e">
        <f>CORREL(C4:C38,K4:K38)</f>
        <v>#DIV/0!</v>
      </c>
      <c r="L44" s="8" t="e">
        <f>CORREL(C4:C38,L4:L38)</f>
        <v>#DIV/0!</v>
      </c>
      <c r="M44" s="1"/>
      <c r="N44" s="1"/>
      <c r="R44" s="3"/>
      <c r="S44" s="3"/>
      <c r="T44" s="3"/>
      <c r="U44" s="3"/>
      <c r="V44" s="3"/>
      <c r="W44" s="3"/>
      <c r="X44" s="3"/>
      <c r="Y44" s="3"/>
      <c r="Z44" s="3"/>
      <c r="AA44" s="4"/>
      <c r="AB44" s="20"/>
      <c r="AC44" s="3"/>
      <c r="AD44" s="3"/>
      <c r="AE44" s="3"/>
      <c r="AF44" s="3"/>
      <c r="AG44" s="3"/>
      <c r="AH44" s="3"/>
      <c r="AI44" s="3"/>
      <c r="AJ44" s="3"/>
      <c r="AL44" s="3"/>
      <c r="AM44" s="3"/>
      <c r="AN44" s="3"/>
      <c r="AO44" s="3"/>
      <c r="AP44" s="3"/>
      <c r="AQ44" s="3"/>
      <c r="AR44" s="3"/>
      <c r="AS44" s="3"/>
      <c r="AT44" s="3"/>
      <c r="AU44" s="20"/>
      <c r="AV44" s="20"/>
      <c r="AW44" s="3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0"/>
      <c r="BK44" s="30"/>
      <c r="BL44" s="30"/>
      <c r="BM44" s="3"/>
      <c r="BN44" s="3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</row>
    <row r="45" spans="1:105">
      <c r="A45" s="3"/>
      <c r="C45" s="8"/>
      <c r="D45" s="1" t="e">
        <f>CORREL(D4:D38,D4:D38)</f>
        <v>#DIV/0!</v>
      </c>
      <c r="E45" s="24" t="e">
        <f>CORREL(D4:D38,E4:E38)</f>
        <v>#DIV/0!</v>
      </c>
      <c r="F45" s="25" t="e">
        <f>CORREL(D4:D38,F4:F38)</f>
        <v>#DIV/0!</v>
      </c>
      <c r="G45" s="135" t="e">
        <f>CORREL(D4:D38,G4:G38)</f>
        <v>#DIV/0!</v>
      </c>
      <c r="H45" s="9" t="e">
        <f>CORREL(D4:D38,H4:H38)</f>
        <v>#DIV/0!</v>
      </c>
      <c r="I45" s="12" t="e">
        <f>CORREL(D4:D38,I4:I38)</f>
        <v>#DIV/0!</v>
      </c>
      <c r="J45" s="12" t="e">
        <f>CORREL(D4:D38,J4:J38)</f>
        <v>#DIV/0!</v>
      </c>
      <c r="K45" s="12" t="e">
        <f>CORREL(D4:D38,K4:K38)</f>
        <v>#DIV/0!</v>
      </c>
      <c r="L45" s="8" t="e">
        <f>CORREL(D4:D38,L4:L38)</f>
        <v>#DIV/0!</v>
      </c>
      <c r="M45" s="1"/>
      <c r="N45" s="1"/>
      <c r="R45" s="3"/>
      <c r="S45" s="3"/>
      <c r="T45" s="3"/>
      <c r="U45" s="3"/>
      <c r="V45" s="3"/>
      <c r="W45" s="3"/>
      <c r="X45" s="3"/>
      <c r="Y45" s="3"/>
      <c r="Z45" s="3"/>
      <c r="AA45" s="4"/>
      <c r="AB45" s="20"/>
      <c r="AC45" s="3"/>
      <c r="AD45" s="3"/>
      <c r="AE45" s="3"/>
      <c r="AF45" s="3"/>
      <c r="AG45" s="3"/>
      <c r="AH45" s="3"/>
      <c r="AI45" s="3"/>
      <c r="AJ45" s="3"/>
      <c r="AL45" s="3"/>
      <c r="AM45" s="3"/>
      <c r="AN45" s="3"/>
      <c r="AO45" s="3"/>
      <c r="AP45" s="3"/>
      <c r="AQ45" s="3"/>
      <c r="AR45" s="3"/>
      <c r="AS45" s="3"/>
      <c r="AT45" s="3"/>
      <c r="AU45" s="20"/>
      <c r="AV45" s="20"/>
      <c r="AW45" s="3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0"/>
      <c r="BK45" s="30"/>
      <c r="BL45" s="30"/>
      <c r="BM45" s="3"/>
      <c r="BN45" s="3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</row>
    <row r="46" spans="1:105">
      <c r="A46" s="3"/>
      <c r="C46" s="8"/>
      <c r="D46" s="8"/>
      <c r="E46" s="1" t="e">
        <f>CORREL(E4:E38,E4:E38)</f>
        <v>#DIV/0!</v>
      </c>
      <c r="F46" s="25" t="e">
        <f>CORREL(E4:E38,F4:F38)</f>
        <v>#DIV/0!</v>
      </c>
      <c r="G46" s="135" t="e">
        <f>CORREL(E4:E38,G4:G38)</f>
        <v>#DIV/0!</v>
      </c>
      <c r="H46" s="9" t="e">
        <f>CORREL(E4:E38,H4:H38)</f>
        <v>#DIV/0!</v>
      </c>
      <c r="I46" s="12" t="e">
        <f>CORREL(E4:E38,I4:I38)</f>
        <v>#DIV/0!</v>
      </c>
      <c r="J46" s="12" t="e">
        <f>CORREL(E4:E38,J4:J38)</f>
        <v>#DIV/0!</v>
      </c>
      <c r="K46" s="12" t="e">
        <f>CORREL(E4:E38,K4:K38)</f>
        <v>#DIV/0!</v>
      </c>
      <c r="L46" s="8" t="e">
        <f>CORREL(E4:E38,L4:L38)</f>
        <v>#DIV/0!</v>
      </c>
      <c r="M46" s="1"/>
      <c r="N46" s="1"/>
      <c r="R46" s="3"/>
      <c r="S46" s="3"/>
      <c r="T46" s="3"/>
      <c r="U46" s="3"/>
      <c r="V46" s="3"/>
      <c r="W46" s="3"/>
      <c r="X46" s="3"/>
      <c r="Y46" s="3"/>
      <c r="Z46" s="3"/>
      <c r="AA46" s="4"/>
      <c r="AB46" s="20"/>
      <c r="AC46" s="3"/>
      <c r="AD46" s="3"/>
      <c r="AE46" s="3"/>
      <c r="AF46" s="3"/>
      <c r="AG46" s="3"/>
      <c r="AH46" s="3"/>
      <c r="AI46" s="3"/>
      <c r="AJ46" s="3"/>
      <c r="AL46" s="3"/>
      <c r="AM46" s="3"/>
      <c r="AN46" s="3"/>
      <c r="AO46" s="3"/>
      <c r="AP46" s="3"/>
      <c r="AQ46" s="3"/>
      <c r="AR46" s="3"/>
      <c r="AS46" s="3"/>
      <c r="AT46" s="3"/>
      <c r="AU46" s="20"/>
      <c r="AV46" s="20"/>
      <c r="AW46" s="3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0"/>
      <c r="BK46" s="30"/>
      <c r="BL46" s="30"/>
      <c r="BM46" s="3"/>
      <c r="BN46" s="3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</row>
    <row r="47" spans="1:105">
      <c r="A47" s="3"/>
      <c r="C47" s="8"/>
      <c r="D47" s="8"/>
      <c r="E47" s="24"/>
      <c r="F47" s="1" t="e">
        <f>CORREL(F4:F38,F4:F38)</f>
        <v>#DIV/0!</v>
      </c>
      <c r="G47" s="135" t="e">
        <f>CORREL(F4:F38,G4:G38)</f>
        <v>#DIV/0!</v>
      </c>
      <c r="H47" s="9" t="e">
        <f>CORREL(F4:F38,H4:H38)</f>
        <v>#DIV/0!</v>
      </c>
      <c r="I47" s="12" t="e">
        <f>CORREL(F4:F38,I4:I38)</f>
        <v>#DIV/0!</v>
      </c>
      <c r="J47" s="12" t="e">
        <f>CORREL(F4:F38,J4:J38)</f>
        <v>#DIV/0!</v>
      </c>
      <c r="K47" s="12" t="e">
        <f>CORREL(F4:F38,K4:K38)</f>
        <v>#DIV/0!</v>
      </c>
      <c r="L47" s="8" t="e">
        <f>CORREL(F4:F38,L4:L38)</f>
        <v>#DIV/0!</v>
      </c>
      <c r="M47" s="1"/>
      <c r="N47" s="1"/>
      <c r="R47" s="3"/>
      <c r="S47" s="3"/>
      <c r="T47" s="3"/>
      <c r="U47" s="3"/>
      <c r="V47" s="3"/>
      <c r="W47" s="3"/>
      <c r="X47" s="3"/>
      <c r="Y47" s="3"/>
      <c r="Z47" s="3"/>
      <c r="AA47" s="4"/>
      <c r="AB47" s="20"/>
      <c r="AC47" s="3"/>
      <c r="AD47" s="3"/>
      <c r="AE47" s="3"/>
      <c r="AF47" s="3"/>
      <c r="AG47" s="3"/>
      <c r="AH47" s="3"/>
      <c r="AI47" s="3"/>
      <c r="AJ47" s="3"/>
      <c r="AL47" s="3"/>
      <c r="AM47" s="3"/>
      <c r="AN47" s="3"/>
      <c r="AO47" s="3"/>
      <c r="AP47" s="3"/>
      <c r="AQ47" s="3"/>
      <c r="AR47" s="3"/>
      <c r="AS47" s="3"/>
      <c r="AT47" s="3"/>
      <c r="AU47" s="20"/>
      <c r="AV47" s="20"/>
      <c r="AW47" s="3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0"/>
      <c r="BK47" s="30"/>
      <c r="BL47" s="30"/>
      <c r="BM47" s="3"/>
      <c r="BN47" s="3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</row>
    <row r="48" spans="1:105">
      <c r="A48" s="3"/>
      <c r="C48" s="8"/>
      <c r="D48" s="8"/>
      <c r="E48" s="24"/>
      <c r="F48" s="25"/>
      <c r="G48" s="1" t="e">
        <f>CORREL(G4:G38,G4:G38)</f>
        <v>#DIV/0!</v>
      </c>
      <c r="H48" s="9" t="e">
        <f>CORREL(G4:G38,H4:H38)</f>
        <v>#DIV/0!</v>
      </c>
      <c r="I48" s="12" t="e">
        <f>CORREL(G4:G38,I4:I38)</f>
        <v>#DIV/0!</v>
      </c>
      <c r="J48" s="12" t="e">
        <f>CORREL(G4:G38,J4:J38)</f>
        <v>#DIV/0!</v>
      </c>
      <c r="K48" s="12" t="e">
        <f>CORREL(G4:G38,K4:K38)</f>
        <v>#DIV/0!</v>
      </c>
      <c r="L48" s="8" t="e">
        <f>CORREL(G4:G38,L4:L38)</f>
        <v>#DIV/0!</v>
      </c>
      <c r="M48" s="1"/>
      <c r="N48" s="1"/>
      <c r="R48" s="3"/>
      <c r="S48" s="3"/>
      <c r="T48" s="3"/>
      <c r="U48" s="3"/>
      <c r="V48" s="3"/>
      <c r="W48" s="3"/>
      <c r="X48" s="3"/>
      <c r="Y48" s="3"/>
      <c r="Z48" s="3"/>
      <c r="AA48" s="4"/>
      <c r="AB48" s="20"/>
      <c r="AC48" s="3"/>
      <c r="AD48" s="3"/>
      <c r="AE48" s="3"/>
      <c r="AF48" s="3"/>
      <c r="AG48" s="3"/>
      <c r="AH48" s="3"/>
      <c r="AI48" s="3"/>
      <c r="AJ48" s="3"/>
      <c r="AL48" s="3"/>
      <c r="AM48" s="3"/>
      <c r="AN48" s="3"/>
      <c r="AO48" s="3"/>
      <c r="AP48" s="3"/>
      <c r="AQ48" s="3"/>
      <c r="AR48" s="3"/>
      <c r="AS48" s="3"/>
      <c r="AT48" s="3"/>
      <c r="AU48" s="20"/>
      <c r="AV48" s="20"/>
      <c r="AW48" s="3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0"/>
      <c r="BK48" s="30"/>
      <c r="BL48" s="30"/>
      <c r="BM48" s="3"/>
      <c r="BN48" s="3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</row>
    <row r="49" spans="1:84">
      <c r="A49" s="3"/>
      <c r="C49" s="8"/>
      <c r="D49" s="8"/>
      <c r="E49" s="24"/>
      <c r="F49" s="25"/>
      <c r="G49" s="135"/>
      <c r="H49" s="1" t="e">
        <f>CORREL(H4:H38,H4:H38)</f>
        <v>#DIV/0!</v>
      </c>
      <c r="I49" s="12" t="e">
        <f>CORREL(H4:H38,I4:I38)</f>
        <v>#DIV/0!</v>
      </c>
      <c r="J49" s="12" t="e">
        <f>CORREL(H4:H38,J4:J38)</f>
        <v>#DIV/0!</v>
      </c>
      <c r="K49" s="12" t="e">
        <f>CORREL(H4:H38,K4:K38)</f>
        <v>#DIV/0!</v>
      </c>
      <c r="L49" s="8" t="e">
        <f>CORREL(H4:H38,L4:L38)</f>
        <v>#DIV/0!</v>
      </c>
      <c r="M49" s="1"/>
      <c r="N49" s="1"/>
      <c r="R49" s="3"/>
      <c r="S49" s="3"/>
      <c r="T49" s="3"/>
      <c r="U49" s="3"/>
      <c r="V49" s="3"/>
      <c r="W49" s="3"/>
      <c r="X49" s="3"/>
      <c r="Y49" s="3"/>
      <c r="Z49" s="3"/>
      <c r="AA49" s="4"/>
      <c r="AB49" s="20"/>
      <c r="AC49" s="3"/>
      <c r="AD49" s="3"/>
      <c r="AE49" s="3"/>
      <c r="AF49" s="3"/>
      <c r="AG49" s="3"/>
      <c r="AH49" s="3"/>
      <c r="AI49" s="3"/>
      <c r="AJ49" s="3"/>
      <c r="AL49" s="3"/>
      <c r="AM49" s="3"/>
      <c r="AN49" s="3"/>
      <c r="AO49" s="3"/>
      <c r="AP49" s="3"/>
      <c r="AQ49" s="3"/>
      <c r="AR49" s="3"/>
      <c r="AS49" s="3"/>
      <c r="AT49" s="3"/>
      <c r="AU49" s="20"/>
      <c r="AV49" s="20"/>
      <c r="AW49" s="3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0"/>
      <c r="BK49" s="30"/>
      <c r="BL49" s="30"/>
      <c r="BM49" s="3"/>
      <c r="BN49" s="3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</row>
    <row r="50" spans="1:84">
      <c r="A50" s="3"/>
      <c r="C50" s="8"/>
      <c r="D50" s="8"/>
      <c r="E50" s="24"/>
      <c r="F50" s="25"/>
      <c r="G50" s="135"/>
      <c r="H50" s="9"/>
      <c r="I50" s="1" t="e">
        <f>CORREL(I4:I38,I4:I38)</f>
        <v>#DIV/0!</v>
      </c>
      <c r="J50" s="12" t="e">
        <f>CORREL(I4:I38,J4:J38)</f>
        <v>#DIV/0!</v>
      </c>
      <c r="K50" s="12" t="e">
        <f>CORREL(I4:I38,K4:K38)</f>
        <v>#DIV/0!</v>
      </c>
      <c r="L50" s="8" t="e">
        <f>CORREL(I4:I38,L4:L38)</f>
        <v>#DIV/0!</v>
      </c>
      <c r="M50" s="1"/>
      <c r="N50" s="1"/>
      <c r="R50" s="3"/>
      <c r="S50" s="3"/>
      <c r="T50" s="3"/>
      <c r="U50" s="3"/>
      <c r="V50" s="3"/>
      <c r="W50" s="3"/>
      <c r="X50" s="3"/>
      <c r="Y50" s="3"/>
      <c r="Z50" s="3"/>
      <c r="AA50" s="4"/>
      <c r="AB50" s="20"/>
      <c r="AC50" s="3"/>
      <c r="AD50" s="3"/>
      <c r="AE50" s="3"/>
      <c r="AF50" s="3"/>
      <c r="AG50" s="3"/>
      <c r="AH50" s="3"/>
      <c r="AI50" s="3"/>
      <c r="AJ50" s="3"/>
      <c r="AL50" s="3"/>
      <c r="AM50" s="3"/>
      <c r="AN50" s="3"/>
      <c r="AO50" s="3"/>
      <c r="AP50" s="3"/>
      <c r="AQ50" s="3"/>
      <c r="AR50" s="3"/>
      <c r="AS50" s="3"/>
      <c r="AT50" s="3"/>
      <c r="AU50" s="20"/>
      <c r="AV50" s="20"/>
      <c r="AW50" s="3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0"/>
      <c r="BK50" s="30"/>
      <c r="BL50" s="30"/>
      <c r="BM50" s="3"/>
      <c r="BN50" s="3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</row>
    <row r="51" spans="1:84">
      <c r="A51" s="3"/>
      <c r="C51" s="8"/>
      <c r="D51" s="8"/>
      <c r="E51" s="24"/>
      <c r="F51" s="25"/>
      <c r="G51" s="135"/>
      <c r="H51" s="9"/>
      <c r="I51" s="12"/>
      <c r="J51" s="1" t="e">
        <f>CORREL(J4:J38,J4:J38)</f>
        <v>#DIV/0!</v>
      </c>
      <c r="K51" s="12" t="e">
        <f>CORREL(J4:J38,K4:K38)</f>
        <v>#DIV/0!</v>
      </c>
      <c r="L51" s="8" t="e">
        <f>CORREL(J4:J38,L4:L38)</f>
        <v>#DIV/0!</v>
      </c>
      <c r="M51" s="1"/>
      <c r="N51" s="1"/>
      <c r="R51" s="3"/>
      <c r="S51" s="3"/>
      <c r="T51" s="3"/>
      <c r="U51" s="3"/>
      <c r="V51" s="3"/>
      <c r="W51" s="3"/>
      <c r="X51" s="3"/>
      <c r="Y51" s="3"/>
      <c r="Z51" s="3"/>
      <c r="AA51" s="4"/>
      <c r="AB51" s="20"/>
      <c r="AC51" s="3"/>
      <c r="AD51" s="3"/>
      <c r="AE51" s="3"/>
      <c r="AF51" s="3"/>
      <c r="AG51" s="3"/>
      <c r="AH51" s="3"/>
      <c r="AI51" s="3"/>
      <c r="AJ51" s="3"/>
      <c r="AL51" s="3"/>
      <c r="AM51" s="3"/>
      <c r="AN51" s="3"/>
      <c r="AO51" s="3"/>
      <c r="AP51" s="3"/>
      <c r="AQ51" s="3"/>
      <c r="AR51" s="3"/>
      <c r="AS51" s="3"/>
      <c r="AT51" s="3"/>
      <c r="AU51" s="20"/>
      <c r="AV51" s="20"/>
      <c r="AW51" s="3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0"/>
      <c r="BK51" s="30"/>
      <c r="BL51" s="30"/>
      <c r="BM51" s="3"/>
      <c r="BN51" s="3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</row>
    <row r="52" spans="1:84">
      <c r="A52" s="3"/>
      <c r="C52" s="8"/>
      <c r="D52" s="8"/>
      <c r="E52" s="24"/>
      <c r="F52" s="25"/>
      <c r="G52" s="135"/>
      <c r="H52" s="9"/>
      <c r="I52" s="12"/>
      <c r="J52" s="12"/>
      <c r="K52" s="1" t="e">
        <f>CORREL(K4:K38,K4:K38)</f>
        <v>#DIV/0!</v>
      </c>
      <c r="L52" s="8" t="e">
        <f>CORREL(K4:K38,L4:L38)</f>
        <v>#DIV/0!</v>
      </c>
      <c r="M52" s="1"/>
      <c r="N52" s="1"/>
      <c r="R52" s="3"/>
      <c r="S52" s="3"/>
      <c r="T52" s="3"/>
      <c r="U52" s="3"/>
      <c r="V52" s="3"/>
      <c r="W52" s="3"/>
      <c r="X52" s="3"/>
      <c r="Y52" s="3"/>
      <c r="Z52" s="3"/>
      <c r="AA52" s="4"/>
      <c r="AB52" s="20"/>
      <c r="AC52" s="3"/>
      <c r="AD52" s="3"/>
      <c r="AE52" s="3"/>
      <c r="AF52" s="3"/>
      <c r="AG52" s="3"/>
      <c r="AH52" s="3"/>
      <c r="AI52" s="3"/>
      <c r="AJ52" s="3"/>
      <c r="AL52" s="3"/>
      <c r="AM52" s="3"/>
      <c r="AN52" s="3"/>
      <c r="AO52" s="3"/>
      <c r="AP52" s="3"/>
      <c r="AQ52" s="3"/>
      <c r="AR52" s="3"/>
      <c r="AS52" s="3"/>
      <c r="AT52" s="3"/>
      <c r="AU52" s="20"/>
      <c r="AV52" s="20"/>
      <c r="AW52" s="3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0"/>
      <c r="BK52" s="30"/>
      <c r="BL52" s="30"/>
      <c r="BM52" s="3"/>
      <c r="BN52" s="3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</row>
    <row r="53" spans="1:84">
      <c r="A53" s="3"/>
      <c r="C53" s="8"/>
      <c r="D53" s="8"/>
      <c r="E53" s="24"/>
      <c r="F53" s="25"/>
      <c r="G53" s="135"/>
      <c r="H53" s="9"/>
      <c r="I53" s="12"/>
      <c r="J53" s="12"/>
      <c r="K53" s="12"/>
      <c r="L53" s="1" t="e">
        <f>CORREL(L4:L38,L4:L38)</f>
        <v>#DIV/0!</v>
      </c>
      <c r="M53" s="1"/>
      <c r="N53" s="1"/>
      <c r="R53" s="3"/>
      <c r="S53" s="3"/>
      <c r="T53" s="3"/>
      <c r="U53" s="3"/>
      <c r="V53" s="3"/>
      <c r="W53" s="3"/>
      <c r="X53" s="3"/>
      <c r="Y53" s="3"/>
      <c r="Z53" s="3"/>
      <c r="AA53" s="4"/>
      <c r="AB53" s="20"/>
      <c r="AC53" s="3"/>
      <c r="AD53" s="3"/>
      <c r="AE53" s="3"/>
      <c r="AF53" s="3"/>
      <c r="AG53" s="3"/>
      <c r="AH53" s="3"/>
      <c r="AI53" s="3"/>
      <c r="AJ53" s="3"/>
      <c r="AL53" s="3"/>
      <c r="AM53" s="3"/>
      <c r="AN53" s="3"/>
      <c r="AO53" s="3"/>
      <c r="AP53" s="3"/>
      <c r="AQ53" s="3"/>
      <c r="AR53" s="3"/>
      <c r="AS53" s="3"/>
      <c r="AT53" s="3"/>
      <c r="AU53" s="20"/>
      <c r="AV53" s="20"/>
      <c r="AW53" s="3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0"/>
      <c r="BK53" s="30"/>
      <c r="BL53" s="30"/>
      <c r="BM53" s="3"/>
      <c r="BN53" s="3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</row>
    <row r="54" spans="1:84">
      <c r="A54" s="3"/>
      <c r="B54" s="3"/>
      <c r="E54" s="1"/>
      <c r="F54" s="1"/>
      <c r="G54" s="1"/>
      <c r="H54" s="1"/>
      <c r="I54" s="1"/>
      <c r="J54" s="1"/>
      <c r="K54" s="1"/>
      <c r="L54" s="1"/>
      <c r="M54" s="1"/>
      <c r="N54" s="1"/>
      <c r="R54" s="3"/>
      <c r="S54" s="3"/>
      <c r="T54" s="3"/>
      <c r="U54" s="3"/>
      <c r="V54" s="3"/>
      <c r="W54" s="3"/>
      <c r="X54" s="3"/>
      <c r="Y54" s="3"/>
      <c r="Z54" s="3"/>
      <c r="AA54" s="4"/>
      <c r="AB54" s="20"/>
      <c r="AC54" s="3"/>
      <c r="AD54" s="3"/>
      <c r="AE54" s="3"/>
      <c r="AF54" s="3"/>
      <c r="AG54" s="3"/>
      <c r="AH54" s="3"/>
      <c r="AI54" s="3"/>
      <c r="AJ54" s="3"/>
      <c r="AL54" s="3"/>
      <c r="AM54" s="3"/>
      <c r="AN54" s="3"/>
      <c r="AO54" s="3"/>
      <c r="AP54" s="3"/>
      <c r="AQ54" s="3"/>
      <c r="AR54" s="3"/>
      <c r="AS54" s="3"/>
      <c r="AT54" s="3"/>
      <c r="AU54" s="20"/>
      <c r="AV54" s="20"/>
      <c r="AW54" s="3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0"/>
      <c r="BK54" s="30"/>
      <c r="BL54" s="30"/>
      <c r="BM54" s="3"/>
      <c r="BN54" s="3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</row>
    <row r="55" spans="1:84">
      <c r="A55" s="3"/>
      <c r="B55" s="3"/>
      <c r="E55" s="1"/>
      <c r="F55" s="1"/>
      <c r="G55" s="1"/>
      <c r="H55" s="1"/>
      <c r="I55" s="1"/>
      <c r="J55" s="1"/>
      <c r="K55" s="1"/>
      <c r="L55" s="1"/>
      <c r="M55" s="1"/>
      <c r="N55" s="1"/>
      <c r="R55" s="3"/>
      <c r="S55" s="3"/>
      <c r="T55" s="3"/>
      <c r="U55" s="3"/>
      <c r="V55" s="3"/>
      <c r="W55" s="3"/>
      <c r="X55" s="3"/>
      <c r="Y55" s="3"/>
      <c r="Z55" s="3"/>
      <c r="AA55" s="4"/>
      <c r="AB55" s="20"/>
      <c r="AC55" s="3"/>
      <c r="AD55" s="3"/>
      <c r="AE55" s="3"/>
      <c r="AF55" s="3"/>
      <c r="AG55" s="3"/>
      <c r="AH55" s="3"/>
      <c r="AI55" s="3"/>
      <c r="AJ55" s="3"/>
      <c r="AL55" s="3"/>
      <c r="AM55" s="3"/>
      <c r="AN55" s="3"/>
      <c r="AO55" s="3"/>
      <c r="AP55" s="3"/>
      <c r="AQ55" s="3"/>
      <c r="AR55" s="3"/>
      <c r="AS55" s="3"/>
      <c r="AT55" s="3"/>
      <c r="AU55" s="20"/>
      <c r="AV55" s="20"/>
      <c r="AW55" s="3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0"/>
      <c r="BK55" s="30"/>
      <c r="BL55" s="30"/>
      <c r="BM55" s="3"/>
      <c r="BN55" s="3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</row>
    <row r="56" spans="1:84">
      <c r="A56" s="3"/>
      <c r="B56" s="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4"/>
      <c r="AB56" s="20"/>
      <c r="AC56" s="3"/>
      <c r="AD56" s="3"/>
      <c r="AE56" s="3"/>
      <c r="AF56" s="3"/>
      <c r="AG56" s="3"/>
      <c r="AH56" s="3"/>
      <c r="AI56" s="3"/>
      <c r="AJ56" s="3"/>
      <c r="AL56" s="3"/>
      <c r="AM56" s="3"/>
      <c r="AN56" s="3"/>
      <c r="AO56" s="3"/>
      <c r="AP56" s="3"/>
      <c r="AQ56" s="3"/>
      <c r="AR56" s="3"/>
      <c r="AS56" s="3"/>
      <c r="AT56" s="3"/>
      <c r="AU56" s="20"/>
      <c r="AV56" s="20"/>
      <c r="AW56" s="3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0"/>
      <c r="BK56" s="30"/>
      <c r="BL56" s="30"/>
      <c r="BM56" s="3"/>
      <c r="BN56" s="3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</row>
    <row r="57" spans="1:84">
      <c r="A57" s="3"/>
      <c r="B57" s="46" t="s">
        <v>72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4"/>
      <c r="AB57" s="20"/>
      <c r="AC57" s="3"/>
      <c r="AD57" s="3"/>
      <c r="AE57" s="3"/>
      <c r="AF57" s="3"/>
      <c r="AG57" s="3"/>
      <c r="AH57" s="3"/>
      <c r="AI57" s="3"/>
      <c r="AJ57" s="3"/>
      <c r="AL57" s="3"/>
      <c r="AM57" s="3"/>
      <c r="AN57" s="3"/>
      <c r="AO57" s="3"/>
      <c r="AP57" s="3"/>
      <c r="AQ57" s="3"/>
      <c r="AR57" s="3"/>
      <c r="AS57" s="3"/>
      <c r="AT57" s="3"/>
      <c r="AU57" s="20"/>
      <c r="AV57" s="20"/>
      <c r="AW57" s="3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0"/>
      <c r="BK57" s="30"/>
      <c r="BL57" s="30"/>
      <c r="BM57" s="3"/>
      <c r="BN57" s="3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</row>
    <row r="58" spans="1:84" s="20" customFormat="1" ht="14.25" customHeight="1">
      <c r="A58" s="95"/>
      <c r="B58" s="1"/>
      <c r="C58" s="14" t="s">
        <v>0</v>
      </c>
      <c r="D58" s="14" t="s">
        <v>1</v>
      </c>
      <c r="E58" s="10" t="s">
        <v>2</v>
      </c>
      <c r="F58" s="11" t="s">
        <v>41</v>
      </c>
      <c r="G58" s="135" t="s">
        <v>44</v>
      </c>
      <c r="H58" s="9" t="s">
        <v>42</v>
      </c>
      <c r="I58" s="13" t="s">
        <v>3</v>
      </c>
      <c r="J58" s="13" t="s">
        <v>4</v>
      </c>
      <c r="K58" s="13" t="s">
        <v>5</v>
      </c>
      <c r="L58" s="14" t="s">
        <v>43</v>
      </c>
      <c r="M58" s="2"/>
      <c r="N58" s="2"/>
      <c r="O58" s="2"/>
      <c r="P58" s="2"/>
      <c r="Q58" s="2"/>
      <c r="AC58" s="2"/>
      <c r="AD58" s="2"/>
      <c r="AE58" s="2"/>
      <c r="AK58" s="95"/>
      <c r="AW58" s="41"/>
      <c r="BJ58" s="30"/>
      <c r="BK58" s="30"/>
      <c r="BL58" s="30"/>
      <c r="BO58" s="96"/>
      <c r="BP58" s="96"/>
      <c r="BQ58" s="96"/>
      <c r="BR58" s="96"/>
      <c r="BS58" s="96"/>
      <c r="BT58" s="96"/>
      <c r="BU58" s="96"/>
      <c r="BV58" s="96"/>
      <c r="BW58" s="96"/>
      <c r="BX58" s="96"/>
      <c r="BY58" s="96"/>
      <c r="BZ58" s="96"/>
      <c r="CA58" s="96"/>
      <c r="CB58" s="96"/>
      <c r="CC58" s="96"/>
      <c r="CD58" s="96"/>
      <c r="CE58" s="96"/>
      <c r="CF58" s="96"/>
    </row>
    <row r="59" spans="1:84" s="20" customFormat="1" ht="14.25" customHeight="1">
      <c r="A59" s="2"/>
      <c r="B59" s="1"/>
      <c r="C59" s="40">
        <v>1</v>
      </c>
      <c r="D59" s="40">
        <v>2</v>
      </c>
      <c r="E59" s="40">
        <v>3</v>
      </c>
      <c r="F59" s="40">
        <v>4</v>
      </c>
      <c r="G59" s="40">
        <v>5</v>
      </c>
      <c r="H59" s="40">
        <v>6</v>
      </c>
      <c r="I59" s="40">
        <v>7</v>
      </c>
      <c r="J59" s="40">
        <v>8</v>
      </c>
      <c r="K59" s="40">
        <v>9</v>
      </c>
      <c r="L59" s="40">
        <v>10</v>
      </c>
      <c r="M59" s="2"/>
      <c r="N59" s="2"/>
      <c r="O59" s="2"/>
      <c r="P59" s="2"/>
      <c r="Q59" s="2"/>
      <c r="AC59" s="2"/>
      <c r="AD59" s="2"/>
      <c r="AE59" s="2"/>
      <c r="AK59" s="95"/>
      <c r="AW59" s="41"/>
      <c r="BJ59" s="30"/>
      <c r="BK59" s="30"/>
      <c r="BL59" s="30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96"/>
      <c r="CA59" s="96"/>
      <c r="CB59" s="96"/>
      <c r="CC59" s="96"/>
      <c r="CD59" s="96"/>
      <c r="CE59" s="96"/>
      <c r="CF59" s="96"/>
    </row>
    <row r="60" spans="1:84" s="20" customFormat="1" ht="12.75" customHeight="1">
      <c r="A60" s="193">
        <f>(A4)</f>
        <v>1</v>
      </c>
      <c r="B60" s="193" t="str">
        <f>T(B4)</f>
        <v/>
      </c>
      <c r="C60" s="115"/>
      <c r="D60" s="115"/>
      <c r="E60" s="117"/>
      <c r="F60" s="118"/>
      <c r="G60" s="136"/>
      <c r="H60" s="116"/>
      <c r="I60" s="119"/>
      <c r="J60" s="119"/>
      <c r="K60" s="119"/>
      <c r="L60" s="120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C60" s="2"/>
      <c r="AD60" s="2"/>
      <c r="AE60" s="2"/>
      <c r="AK60" s="95"/>
      <c r="AW60" s="41"/>
      <c r="BJ60" s="30"/>
      <c r="BK60" s="30"/>
      <c r="BL60" s="30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</row>
    <row r="61" spans="1:84" s="20" customFormat="1" ht="12.75" customHeight="1">
      <c r="A61" s="193"/>
      <c r="B61" s="193"/>
      <c r="C61" s="115"/>
      <c r="D61" s="115"/>
      <c r="E61" s="117"/>
      <c r="F61" s="118"/>
      <c r="G61" s="136"/>
      <c r="H61" s="116"/>
      <c r="I61" s="119"/>
      <c r="J61" s="119"/>
      <c r="K61" s="119"/>
      <c r="L61" s="120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C61" s="2"/>
      <c r="AD61" s="2"/>
      <c r="AE61" s="2"/>
      <c r="AK61" s="95"/>
      <c r="AW61" s="41"/>
      <c r="BJ61" s="30"/>
      <c r="BK61" s="30"/>
      <c r="BL61" s="30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</row>
    <row r="62" spans="1:84" s="20" customFormat="1" ht="12.75" customHeight="1">
      <c r="A62" s="193"/>
      <c r="B62" s="193"/>
      <c r="C62" s="115"/>
      <c r="D62" s="115"/>
      <c r="E62" s="117"/>
      <c r="F62" s="118"/>
      <c r="G62" s="136"/>
      <c r="H62" s="116"/>
      <c r="I62" s="119"/>
      <c r="J62" s="119"/>
      <c r="K62" s="119"/>
      <c r="L62" s="120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C62" s="2"/>
      <c r="AD62" s="2"/>
      <c r="AE62" s="2"/>
      <c r="AK62" s="95"/>
      <c r="AW62" s="41"/>
      <c r="BJ62" s="30"/>
      <c r="BK62" s="30"/>
      <c r="BL62" s="30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  <c r="CB62" s="96"/>
      <c r="CC62" s="96"/>
      <c r="CD62" s="96"/>
      <c r="CE62" s="96"/>
      <c r="CF62" s="96"/>
    </row>
    <row r="63" spans="1:84" s="20" customFormat="1" ht="12.75" customHeight="1">
      <c r="A63" s="193">
        <f>(A5)</f>
        <v>2</v>
      </c>
      <c r="B63" s="193" t="str">
        <f>T(B5)</f>
        <v/>
      </c>
      <c r="C63" s="115"/>
      <c r="D63" s="115"/>
      <c r="E63" s="117"/>
      <c r="F63" s="118"/>
      <c r="G63" s="136"/>
      <c r="H63" s="116"/>
      <c r="I63" s="119"/>
      <c r="J63" s="119"/>
      <c r="K63" s="119"/>
      <c r="L63" s="120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C63" s="2"/>
      <c r="AD63" s="2"/>
      <c r="AE63" s="2"/>
      <c r="AK63" s="95"/>
      <c r="AW63" s="41"/>
      <c r="BJ63" s="30"/>
      <c r="BK63" s="30"/>
      <c r="BL63" s="30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</row>
    <row r="64" spans="1:84" s="20" customFormat="1" ht="12.75" customHeight="1">
      <c r="A64" s="193"/>
      <c r="B64" s="193"/>
      <c r="C64" s="115"/>
      <c r="D64" s="115"/>
      <c r="E64" s="117"/>
      <c r="F64" s="118"/>
      <c r="G64" s="136"/>
      <c r="H64" s="116"/>
      <c r="I64" s="119"/>
      <c r="J64" s="119"/>
      <c r="K64" s="119"/>
      <c r="L64" s="120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C64" s="2"/>
      <c r="AD64" s="2"/>
      <c r="AE64" s="2"/>
      <c r="AK64" s="95"/>
      <c r="AW64" s="41"/>
      <c r="BJ64" s="30"/>
      <c r="BK64" s="30"/>
      <c r="BL64" s="30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96"/>
      <c r="BZ64" s="96"/>
      <c r="CA64" s="96"/>
      <c r="CB64" s="96"/>
      <c r="CC64" s="96"/>
      <c r="CD64" s="96"/>
      <c r="CE64" s="96"/>
      <c r="CF64" s="96"/>
    </row>
    <row r="65" spans="1:84" s="20" customFormat="1" ht="12.75" customHeight="1">
      <c r="A65" s="193"/>
      <c r="B65" s="193"/>
      <c r="C65" s="115"/>
      <c r="D65" s="115"/>
      <c r="E65" s="117"/>
      <c r="F65" s="118"/>
      <c r="G65" s="136"/>
      <c r="H65" s="116"/>
      <c r="I65" s="119"/>
      <c r="J65" s="119"/>
      <c r="K65" s="119"/>
      <c r="L65" s="120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C65" s="2"/>
      <c r="AD65" s="2"/>
      <c r="AE65" s="2"/>
      <c r="AK65" s="95"/>
      <c r="AW65" s="41"/>
      <c r="BJ65" s="30"/>
      <c r="BK65" s="30"/>
      <c r="BL65" s="30"/>
      <c r="BO65" s="96"/>
      <c r="BP65" s="96"/>
      <c r="BQ65" s="96"/>
      <c r="BR65" s="96"/>
      <c r="BS65" s="96"/>
      <c r="BT65" s="96"/>
      <c r="BU65" s="96"/>
      <c r="BV65" s="96"/>
      <c r="BW65" s="96"/>
      <c r="BX65" s="96"/>
      <c r="BY65" s="96"/>
      <c r="BZ65" s="96"/>
      <c r="CA65" s="96"/>
      <c r="CB65" s="96"/>
      <c r="CC65" s="96"/>
      <c r="CD65" s="96"/>
      <c r="CE65" s="96"/>
      <c r="CF65" s="96"/>
    </row>
    <row r="66" spans="1:84" s="20" customFormat="1" ht="12.75" customHeight="1">
      <c r="A66" s="193">
        <f>(A6)</f>
        <v>3</v>
      </c>
      <c r="B66" s="193" t="str">
        <f>T(B6)</f>
        <v/>
      </c>
      <c r="C66" s="115"/>
      <c r="D66" s="115"/>
      <c r="E66" s="117"/>
      <c r="F66" s="118"/>
      <c r="G66" s="136"/>
      <c r="H66" s="116"/>
      <c r="I66" s="119"/>
      <c r="J66" s="119"/>
      <c r="K66" s="119"/>
      <c r="L66" s="120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C66" s="2"/>
      <c r="AD66" s="2"/>
      <c r="AE66" s="2"/>
      <c r="AK66" s="95"/>
      <c r="AW66" s="41"/>
      <c r="BJ66" s="30"/>
      <c r="BK66" s="30"/>
      <c r="BL66" s="30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6"/>
      <c r="CC66" s="96"/>
      <c r="CD66" s="96"/>
      <c r="CE66" s="96"/>
      <c r="CF66" s="96"/>
    </row>
    <row r="67" spans="1:84" s="20" customFormat="1" ht="12.75" customHeight="1">
      <c r="A67" s="193"/>
      <c r="B67" s="193"/>
      <c r="C67" s="115"/>
      <c r="D67" s="115"/>
      <c r="E67" s="117"/>
      <c r="F67" s="118"/>
      <c r="G67" s="136"/>
      <c r="H67" s="116"/>
      <c r="I67" s="119"/>
      <c r="J67" s="119"/>
      <c r="K67" s="119"/>
      <c r="L67" s="120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C67" s="2"/>
      <c r="AD67" s="2"/>
      <c r="AE67" s="2"/>
      <c r="AK67" s="95"/>
      <c r="AW67" s="41"/>
      <c r="BJ67" s="30"/>
      <c r="BK67" s="30"/>
      <c r="BL67" s="30"/>
      <c r="BO67" s="96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  <c r="CB67" s="96"/>
      <c r="CC67" s="96"/>
      <c r="CD67" s="96"/>
      <c r="CE67" s="96"/>
      <c r="CF67" s="96"/>
    </row>
    <row r="68" spans="1:84" s="20" customFormat="1" ht="12.75" customHeight="1">
      <c r="A68" s="193"/>
      <c r="B68" s="193"/>
      <c r="C68" s="115"/>
      <c r="D68" s="115"/>
      <c r="E68" s="117"/>
      <c r="F68" s="118"/>
      <c r="G68" s="136"/>
      <c r="H68" s="116"/>
      <c r="I68" s="119"/>
      <c r="J68" s="119"/>
      <c r="K68" s="119"/>
      <c r="L68" s="120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C68" s="2"/>
      <c r="AD68" s="2"/>
      <c r="AE68" s="2"/>
      <c r="AK68" s="95"/>
      <c r="AW68" s="41"/>
      <c r="BJ68" s="30"/>
      <c r="BK68" s="30"/>
      <c r="BL68" s="30"/>
      <c r="BO68" s="96"/>
      <c r="BP68" s="96"/>
      <c r="BQ68" s="96"/>
      <c r="BR68" s="96"/>
      <c r="BS68" s="96"/>
      <c r="BT68" s="96"/>
      <c r="BU68" s="96"/>
      <c r="BV68" s="96"/>
      <c r="BW68" s="96"/>
      <c r="BX68" s="96"/>
      <c r="BY68" s="96"/>
      <c r="BZ68" s="96"/>
      <c r="CA68" s="96"/>
      <c r="CB68" s="96"/>
      <c r="CC68" s="96"/>
      <c r="CD68" s="96"/>
      <c r="CE68" s="96"/>
      <c r="CF68" s="96"/>
    </row>
    <row r="69" spans="1:84" s="20" customFormat="1" ht="12.75" customHeight="1">
      <c r="A69" s="193">
        <f>(A7)</f>
        <v>4</v>
      </c>
      <c r="B69" s="193" t="str">
        <f>T(B7)</f>
        <v/>
      </c>
      <c r="C69" s="115"/>
      <c r="D69" s="115"/>
      <c r="E69" s="117"/>
      <c r="F69" s="118"/>
      <c r="G69" s="136"/>
      <c r="H69" s="116"/>
      <c r="I69" s="119"/>
      <c r="J69" s="119"/>
      <c r="K69" s="119"/>
      <c r="L69" s="120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K69" s="95"/>
      <c r="AW69" s="41"/>
      <c r="BJ69" s="30"/>
      <c r="BK69" s="30"/>
      <c r="BL69" s="30"/>
      <c r="BO69" s="96"/>
      <c r="BP69" s="96"/>
      <c r="BQ69" s="96"/>
      <c r="BR69" s="96"/>
      <c r="BS69" s="96"/>
      <c r="BT69" s="96"/>
      <c r="BU69" s="96"/>
      <c r="BV69" s="96"/>
      <c r="BW69" s="96"/>
      <c r="BX69" s="96"/>
      <c r="BY69" s="96"/>
      <c r="BZ69" s="96"/>
      <c r="CA69" s="96"/>
      <c r="CB69" s="96"/>
      <c r="CC69" s="96"/>
      <c r="CD69" s="96"/>
      <c r="CE69" s="96"/>
      <c r="CF69" s="96"/>
    </row>
    <row r="70" spans="1:84" s="20" customFormat="1" ht="12.75" customHeight="1">
      <c r="A70" s="193"/>
      <c r="B70" s="193"/>
      <c r="C70" s="115"/>
      <c r="D70" s="115"/>
      <c r="E70" s="117"/>
      <c r="F70" s="118"/>
      <c r="G70" s="136"/>
      <c r="H70" s="116"/>
      <c r="I70" s="119"/>
      <c r="J70" s="119"/>
      <c r="K70" s="119"/>
      <c r="L70" s="120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K70" s="95"/>
      <c r="AW70" s="41"/>
      <c r="BJ70" s="30"/>
      <c r="BK70" s="30"/>
      <c r="BL70" s="30"/>
      <c r="BO70" s="96"/>
      <c r="BP70" s="96"/>
      <c r="BQ70" s="96"/>
      <c r="BR70" s="96"/>
      <c r="BS70" s="96"/>
      <c r="BT70" s="96"/>
      <c r="BU70" s="96"/>
      <c r="BV70" s="96"/>
      <c r="BW70" s="96"/>
      <c r="BX70" s="96"/>
      <c r="BY70" s="96"/>
      <c r="BZ70" s="96"/>
      <c r="CA70" s="96"/>
      <c r="CB70" s="96"/>
      <c r="CC70" s="96"/>
      <c r="CD70" s="96"/>
      <c r="CE70" s="96"/>
      <c r="CF70" s="96"/>
    </row>
    <row r="71" spans="1:84" s="20" customFormat="1" ht="12.75" customHeight="1">
      <c r="A71" s="193"/>
      <c r="B71" s="193"/>
      <c r="C71" s="115"/>
      <c r="D71" s="115"/>
      <c r="E71" s="117"/>
      <c r="F71" s="118"/>
      <c r="G71" s="136"/>
      <c r="H71" s="116"/>
      <c r="I71" s="119"/>
      <c r="J71" s="119"/>
      <c r="K71" s="119"/>
      <c r="L71" s="120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K71" s="95"/>
      <c r="AW71" s="41"/>
      <c r="BJ71" s="30"/>
      <c r="BK71" s="30"/>
      <c r="BL71" s="30"/>
      <c r="BO71" s="96"/>
      <c r="BP71" s="96"/>
      <c r="BQ71" s="96"/>
      <c r="BR71" s="96"/>
      <c r="BS71" s="96"/>
      <c r="BT71" s="96"/>
      <c r="BU71" s="96"/>
      <c r="BV71" s="96"/>
      <c r="BW71" s="96"/>
      <c r="BX71" s="96"/>
      <c r="BY71" s="96"/>
      <c r="BZ71" s="96"/>
      <c r="CA71" s="96"/>
      <c r="CB71" s="96"/>
      <c r="CC71" s="96"/>
      <c r="CD71" s="96"/>
      <c r="CE71" s="96"/>
      <c r="CF71" s="96"/>
    </row>
    <row r="72" spans="1:84" s="20" customFormat="1" ht="12.75" customHeight="1">
      <c r="A72" s="193">
        <f>(A8)</f>
        <v>5</v>
      </c>
      <c r="B72" s="193" t="str">
        <f>T(B8)</f>
        <v/>
      </c>
      <c r="C72" s="115"/>
      <c r="D72" s="115"/>
      <c r="E72" s="117"/>
      <c r="F72" s="118"/>
      <c r="G72" s="136"/>
      <c r="H72" s="116"/>
      <c r="I72" s="119"/>
      <c r="J72" s="119"/>
      <c r="K72" s="119"/>
      <c r="L72" s="120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K72" s="95"/>
      <c r="AW72" s="41"/>
      <c r="BJ72" s="30"/>
      <c r="BK72" s="30"/>
      <c r="BL72" s="30"/>
      <c r="BO72" s="96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  <c r="CE72" s="96"/>
      <c r="CF72" s="96"/>
    </row>
    <row r="73" spans="1:84" s="20" customFormat="1" ht="12.75" customHeight="1">
      <c r="A73" s="193"/>
      <c r="B73" s="193"/>
      <c r="C73" s="115"/>
      <c r="D73" s="115"/>
      <c r="E73" s="117"/>
      <c r="F73" s="118"/>
      <c r="G73" s="136"/>
      <c r="H73" s="116"/>
      <c r="I73" s="119"/>
      <c r="J73" s="119"/>
      <c r="K73" s="119"/>
      <c r="L73" s="120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K73" s="95"/>
      <c r="AW73" s="41"/>
      <c r="BJ73" s="30"/>
      <c r="BK73" s="30"/>
      <c r="BL73" s="30"/>
      <c r="BO73" s="96"/>
      <c r="BP73" s="96"/>
      <c r="BQ73" s="96"/>
      <c r="BR73" s="96"/>
      <c r="BS73" s="96"/>
      <c r="BT73" s="96"/>
      <c r="BU73" s="96"/>
      <c r="BV73" s="96"/>
      <c r="BW73" s="96"/>
      <c r="BX73" s="96"/>
      <c r="BY73" s="96"/>
      <c r="BZ73" s="96"/>
      <c r="CA73" s="96"/>
      <c r="CB73" s="96"/>
      <c r="CC73" s="96"/>
      <c r="CD73" s="96"/>
      <c r="CE73" s="96"/>
      <c r="CF73" s="96"/>
    </row>
    <row r="74" spans="1:84" s="20" customFormat="1" ht="12.75" customHeight="1">
      <c r="A74" s="193"/>
      <c r="B74" s="193"/>
      <c r="C74" s="115"/>
      <c r="D74" s="115"/>
      <c r="E74" s="117"/>
      <c r="F74" s="118"/>
      <c r="G74" s="136"/>
      <c r="H74" s="116"/>
      <c r="I74" s="119"/>
      <c r="J74" s="119"/>
      <c r="K74" s="119"/>
      <c r="L74" s="120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K74" s="95"/>
      <c r="AW74" s="41"/>
      <c r="BJ74" s="30"/>
      <c r="BK74" s="30"/>
      <c r="BL74" s="30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</row>
    <row r="75" spans="1:84" s="20" customFormat="1" ht="12.75" customHeight="1">
      <c r="A75" s="193">
        <f>(A9)</f>
        <v>6</v>
      </c>
      <c r="B75" s="193" t="str">
        <f>T(B9)</f>
        <v/>
      </c>
      <c r="C75" s="115"/>
      <c r="D75" s="115"/>
      <c r="E75" s="117"/>
      <c r="F75" s="118"/>
      <c r="G75" s="136"/>
      <c r="H75" s="116"/>
      <c r="I75" s="119"/>
      <c r="J75" s="119"/>
      <c r="K75" s="119"/>
      <c r="L75" s="120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K75" s="95"/>
      <c r="AW75" s="41"/>
      <c r="BJ75" s="30"/>
      <c r="BK75" s="30"/>
      <c r="BL75" s="30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</row>
    <row r="76" spans="1:84" s="20" customFormat="1" ht="12.75" customHeight="1">
      <c r="A76" s="193"/>
      <c r="B76" s="193"/>
      <c r="C76" s="115"/>
      <c r="D76" s="115"/>
      <c r="E76" s="117"/>
      <c r="F76" s="118"/>
      <c r="G76" s="136"/>
      <c r="H76" s="116"/>
      <c r="I76" s="119"/>
      <c r="J76" s="119"/>
      <c r="K76" s="119"/>
      <c r="L76" s="120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K76" s="95"/>
      <c r="AW76" s="41"/>
      <c r="BJ76" s="30"/>
      <c r="BK76" s="30"/>
      <c r="BL76" s="30"/>
      <c r="BO76" s="96"/>
      <c r="BP76" s="96"/>
      <c r="BQ76" s="96"/>
      <c r="BR76" s="96"/>
      <c r="BS76" s="96"/>
      <c r="BT76" s="96"/>
      <c r="BU76" s="96"/>
      <c r="BV76" s="96"/>
      <c r="BW76" s="96"/>
      <c r="BX76" s="96"/>
      <c r="BY76" s="96"/>
      <c r="BZ76" s="96"/>
      <c r="CA76" s="96"/>
      <c r="CB76" s="96"/>
      <c r="CC76" s="96"/>
      <c r="CD76" s="96"/>
      <c r="CE76" s="96"/>
      <c r="CF76" s="96"/>
    </row>
    <row r="77" spans="1:84" s="20" customFormat="1" ht="12.75" customHeight="1">
      <c r="A77" s="193"/>
      <c r="B77" s="193"/>
      <c r="C77" s="115"/>
      <c r="D77" s="115"/>
      <c r="E77" s="117"/>
      <c r="F77" s="118"/>
      <c r="G77" s="136"/>
      <c r="H77" s="116"/>
      <c r="I77" s="119"/>
      <c r="J77" s="119"/>
      <c r="K77" s="119"/>
      <c r="L77" s="120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K77" s="95"/>
      <c r="AW77" s="41"/>
      <c r="BJ77" s="30"/>
      <c r="BK77" s="30"/>
      <c r="BL77" s="30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</row>
    <row r="78" spans="1:84" s="20" customFormat="1" ht="12.75" customHeight="1">
      <c r="A78" s="193">
        <f>(A10)</f>
        <v>7</v>
      </c>
      <c r="B78" s="193" t="str">
        <f>T(B10)</f>
        <v/>
      </c>
      <c r="C78" s="115"/>
      <c r="D78" s="115"/>
      <c r="E78" s="117"/>
      <c r="F78" s="118"/>
      <c r="G78" s="136"/>
      <c r="H78" s="116"/>
      <c r="I78" s="119"/>
      <c r="J78" s="119"/>
      <c r="K78" s="119"/>
      <c r="L78" s="120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K78" s="95"/>
      <c r="AW78" s="41"/>
      <c r="BJ78" s="30"/>
      <c r="BK78" s="30"/>
      <c r="BL78" s="30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  <c r="BZ78" s="96"/>
      <c r="CA78" s="96"/>
      <c r="CB78" s="96"/>
      <c r="CC78" s="96"/>
      <c r="CD78" s="96"/>
      <c r="CE78" s="96"/>
      <c r="CF78" s="96"/>
    </row>
    <row r="79" spans="1:84" s="20" customFormat="1" ht="12.75" customHeight="1">
      <c r="A79" s="193"/>
      <c r="B79" s="193"/>
      <c r="C79" s="115"/>
      <c r="D79" s="115"/>
      <c r="E79" s="117"/>
      <c r="F79" s="118"/>
      <c r="G79" s="136"/>
      <c r="H79" s="116"/>
      <c r="I79" s="119"/>
      <c r="J79" s="119"/>
      <c r="K79" s="119"/>
      <c r="L79" s="120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K79" s="95"/>
      <c r="AW79" s="41"/>
      <c r="BJ79" s="30"/>
      <c r="BK79" s="30"/>
      <c r="BL79" s="30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  <c r="BZ79" s="96"/>
      <c r="CA79" s="96"/>
      <c r="CB79" s="96"/>
      <c r="CC79" s="96"/>
      <c r="CD79" s="96"/>
      <c r="CE79" s="96"/>
      <c r="CF79" s="96"/>
    </row>
    <row r="80" spans="1:84" s="20" customFormat="1" ht="12.75" customHeight="1">
      <c r="A80" s="193"/>
      <c r="B80" s="193"/>
      <c r="C80" s="115"/>
      <c r="D80" s="115"/>
      <c r="E80" s="117"/>
      <c r="F80" s="118"/>
      <c r="G80" s="136"/>
      <c r="H80" s="116"/>
      <c r="I80" s="119"/>
      <c r="J80" s="119"/>
      <c r="K80" s="119"/>
      <c r="L80" s="120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K80" s="95"/>
      <c r="AW80" s="41"/>
      <c r="BJ80" s="30"/>
      <c r="BK80" s="30"/>
      <c r="BL80" s="30"/>
      <c r="BO80" s="96"/>
      <c r="BP80" s="96"/>
      <c r="BQ80" s="96"/>
      <c r="BR80" s="96"/>
      <c r="BS80" s="96"/>
      <c r="BT80" s="96"/>
      <c r="BU80" s="96"/>
      <c r="BV80" s="96"/>
      <c r="BW80" s="96"/>
      <c r="BX80" s="96"/>
      <c r="BY80" s="96"/>
      <c r="BZ80" s="96"/>
      <c r="CA80" s="96"/>
      <c r="CB80" s="96"/>
      <c r="CC80" s="96"/>
      <c r="CD80" s="96"/>
      <c r="CE80" s="96"/>
      <c r="CF80" s="96"/>
    </row>
    <row r="81" spans="1:84" s="20" customFormat="1" ht="12.75" customHeight="1">
      <c r="A81" s="193">
        <f>(A11)</f>
        <v>8</v>
      </c>
      <c r="B81" s="193" t="str">
        <f>T(B11)</f>
        <v/>
      </c>
      <c r="C81" s="115"/>
      <c r="D81" s="115"/>
      <c r="E81" s="117"/>
      <c r="F81" s="118"/>
      <c r="G81" s="136"/>
      <c r="H81" s="116"/>
      <c r="I81" s="119"/>
      <c r="J81" s="119"/>
      <c r="K81" s="119"/>
      <c r="L81" s="120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K81" s="95"/>
      <c r="AW81" s="41"/>
      <c r="BJ81" s="30"/>
      <c r="BK81" s="30"/>
      <c r="BL81" s="30"/>
      <c r="BO81" s="96"/>
      <c r="BP81" s="96"/>
      <c r="BQ81" s="96"/>
      <c r="BR81" s="96"/>
      <c r="BS81" s="96"/>
      <c r="BT81" s="96"/>
      <c r="BU81" s="96"/>
      <c r="BV81" s="96"/>
      <c r="BW81" s="96"/>
      <c r="BX81" s="96"/>
      <c r="BY81" s="96"/>
      <c r="BZ81" s="96"/>
      <c r="CA81" s="96"/>
      <c r="CB81" s="96"/>
      <c r="CC81" s="96"/>
      <c r="CD81" s="96"/>
      <c r="CE81" s="96"/>
      <c r="CF81" s="96"/>
    </row>
    <row r="82" spans="1:84" s="20" customFormat="1" ht="12.75" customHeight="1">
      <c r="A82" s="193"/>
      <c r="B82" s="193"/>
      <c r="C82" s="115"/>
      <c r="D82" s="115"/>
      <c r="E82" s="117"/>
      <c r="F82" s="118"/>
      <c r="G82" s="136"/>
      <c r="H82" s="116"/>
      <c r="I82" s="119"/>
      <c r="J82" s="119"/>
      <c r="K82" s="119"/>
      <c r="L82" s="120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K82" s="95"/>
      <c r="AW82" s="41"/>
      <c r="BJ82" s="30"/>
      <c r="BK82" s="30"/>
      <c r="BL82" s="30"/>
      <c r="BO82" s="96"/>
      <c r="BP82" s="96"/>
      <c r="BQ82" s="96"/>
      <c r="BR82" s="96"/>
      <c r="BS82" s="96"/>
      <c r="BT82" s="96"/>
      <c r="BU82" s="96"/>
      <c r="BV82" s="96"/>
      <c r="BW82" s="96"/>
      <c r="BX82" s="96"/>
      <c r="BY82" s="96"/>
      <c r="BZ82" s="96"/>
      <c r="CA82" s="96"/>
      <c r="CB82" s="96"/>
      <c r="CC82" s="96"/>
      <c r="CD82" s="96"/>
      <c r="CE82" s="96"/>
      <c r="CF82" s="96"/>
    </row>
    <row r="83" spans="1:84" s="20" customFormat="1" ht="12.75" customHeight="1">
      <c r="A83" s="193"/>
      <c r="B83" s="193"/>
      <c r="C83" s="115"/>
      <c r="D83" s="115"/>
      <c r="E83" s="117"/>
      <c r="F83" s="118"/>
      <c r="G83" s="136"/>
      <c r="H83" s="116"/>
      <c r="I83" s="119"/>
      <c r="J83" s="119"/>
      <c r="K83" s="119"/>
      <c r="L83" s="120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K83" s="95"/>
      <c r="AW83" s="41"/>
      <c r="BJ83" s="30"/>
      <c r="BK83" s="30"/>
      <c r="BL83" s="30"/>
      <c r="BO83" s="96"/>
      <c r="BP83" s="96"/>
      <c r="BQ83" s="96"/>
      <c r="BR83" s="96"/>
      <c r="BS83" s="96"/>
      <c r="BT83" s="96"/>
      <c r="BU83" s="96"/>
      <c r="BV83" s="96"/>
      <c r="BW83" s="96"/>
      <c r="BX83" s="96"/>
      <c r="BY83" s="96"/>
      <c r="BZ83" s="96"/>
      <c r="CA83" s="96"/>
      <c r="CB83" s="96"/>
      <c r="CC83" s="96"/>
      <c r="CD83" s="96"/>
      <c r="CE83" s="96"/>
      <c r="CF83" s="96"/>
    </row>
    <row r="84" spans="1:84" s="20" customFormat="1" ht="12.75" customHeight="1">
      <c r="A84" s="193">
        <f>(A12)</f>
        <v>9</v>
      </c>
      <c r="B84" s="193" t="str">
        <f>T(B12)</f>
        <v/>
      </c>
      <c r="C84" s="115"/>
      <c r="D84" s="115"/>
      <c r="E84" s="117"/>
      <c r="F84" s="118"/>
      <c r="G84" s="136"/>
      <c r="H84" s="116"/>
      <c r="I84" s="119"/>
      <c r="J84" s="119"/>
      <c r="K84" s="119"/>
      <c r="L84" s="120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30"/>
      <c r="AG84" s="30"/>
      <c r="AH84" s="30"/>
      <c r="AI84" s="30"/>
      <c r="AJ84" s="30"/>
      <c r="AK84" s="2"/>
      <c r="AU84" s="30"/>
      <c r="AV84" s="30"/>
      <c r="AW84" s="41"/>
      <c r="AX84" s="30"/>
      <c r="AY84" s="30"/>
      <c r="AZ84" s="30"/>
      <c r="BA84" s="30"/>
      <c r="BJ84" s="30"/>
      <c r="BK84" s="30"/>
      <c r="BL84" s="30"/>
      <c r="BO84" s="96"/>
    </row>
    <row r="85" spans="1:84" s="20" customFormat="1" ht="12.75" customHeight="1">
      <c r="A85" s="193"/>
      <c r="B85" s="193"/>
      <c r="C85" s="115"/>
      <c r="D85" s="115"/>
      <c r="E85" s="117"/>
      <c r="F85" s="118"/>
      <c r="G85" s="136"/>
      <c r="H85" s="116"/>
      <c r="I85" s="119"/>
      <c r="J85" s="119"/>
      <c r="K85" s="119"/>
      <c r="L85" s="120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30"/>
      <c r="AG85" s="30"/>
      <c r="AH85" s="30"/>
      <c r="AI85" s="30"/>
      <c r="AJ85" s="30"/>
      <c r="AK85" s="95"/>
      <c r="AU85" s="30"/>
      <c r="AV85" s="30"/>
      <c r="AW85" s="41"/>
      <c r="BB85" s="30"/>
      <c r="BJ85" s="98"/>
      <c r="BK85" s="98"/>
      <c r="BL85" s="98"/>
      <c r="BM85" s="96"/>
      <c r="BN85" s="96"/>
      <c r="BO85" s="96"/>
      <c r="BP85" s="96"/>
      <c r="BQ85" s="96"/>
      <c r="BR85" s="96"/>
      <c r="BS85" s="96"/>
      <c r="BT85" s="96"/>
    </row>
    <row r="86" spans="1:84" s="20" customFormat="1" ht="12.75" customHeight="1">
      <c r="A86" s="193"/>
      <c r="B86" s="193"/>
      <c r="C86" s="115"/>
      <c r="D86" s="115"/>
      <c r="E86" s="117"/>
      <c r="F86" s="118"/>
      <c r="G86" s="136"/>
      <c r="H86" s="116"/>
      <c r="I86" s="119"/>
      <c r="J86" s="119"/>
      <c r="K86" s="119"/>
      <c r="L86" s="120"/>
      <c r="M86" s="30"/>
      <c r="N86" s="30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30"/>
      <c r="AC86" s="30"/>
      <c r="AD86" s="30"/>
      <c r="AE86" s="30"/>
      <c r="AF86" s="30"/>
      <c r="AG86" s="30"/>
      <c r="AH86" s="30"/>
      <c r="AI86" s="30"/>
      <c r="AJ86" s="30"/>
      <c r="AK86" s="95"/>
      <c r="AL86" s="30"/>
      <c r="AM86" s="30"/>
      <c r="AN86" s="30"/>
      <c r="AO86" s="30"/>
      <c r="AP86" s="30"/>
      <c r="AQ86" s="30"/>
      <c r="AR86" s="30"/>
      <c r="AS86" s="30"/>
      <c r="AT86" s="30"/>
      <c r="AV86" s="30"/>
      <c r="AW86" s="41"/>
      <c r="AX86" s="30"/>
      <c r="AY86" s="30"/>
      <c r="AZ86" s="30"/>
      <c r="BA86" s="30"/>
      <c r="BB86" s="30"/>
      <c r="BJ86" s="98"/>
      <c r="BK86" s="98"/>
      <c r="BL86" s="98"/>
      <c r="BM86" s="96"/>
      <c r="BN86" s="96"/>
      <c r="BO86" s="96"/>
      <c r="BP86" s="96"/>
      <c r="BQ86" s="96"/>
      <c r="BR86" s="96"/>
      <c r="BS86" s="96"/>
      <c r="BT86" s="96"/>
    </row>
    <row r="87" spans="1:84" s="20" customFormat="1" ht="12.75" customHeight="1">
      <c r="A87" s="193">
        <f>(A13)</f>
        <v>10</v>
      </c>
      <c r="B87" s="193" t="str">
        <f>T(B13)</f>
        <v/>
      </c>
      <c r="C87" s="115"/>
      <c r="D87" s="115"/>
      <c r="E87" s="117"/>
      <c r="F87" s="118"/>
      <c r="G87" s="136"/>
      <c r="H87" s="116"/>
      <c r="I87" s="119"/>
      <c r="J87" s="119"/>
      <c r="K87" s="119"/>
      <c r="L87" s="120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K87" s="95"/>
      <c r="AL87" s="30"/>
      <c r="AM87" s="30"/>
      <c r="AN87" s="30"/>
      <c r="AO87" s="30"/>
      <c r="AP87" s="30"/>
      <c r="AQ87" s="30"/>
      <c r="AR87" s="30"/>
      <c r="AS87" s="30"/>
      <c r="AT87" s="30"/>
      <c r="AV87" s="30"/>
      <c r="AW87" s="41"/>
      <c r="AX87" s="30"/>
      <c r="AY87" s="30"/>
      <c r="AZ87" s="30"/>
      <c r="BA87" s="30"/>
      <c r="BB87" s="30"/>
      <c r="BJ87" s="30"/>
      <c r="BK87" s="30"/>
      <c r="BL87" s="30"/>
      <c r="BM87" s="96"/>
      <c r="BN87" s="96"/>
      <c r="BO87" s="96"/>
      <c r="BP87" s="96"/>
      <c r="BQ87" s="96"/>
      <c r="BR87" s="96"/>
      <c r="BS87" s="96"/>
      <c r="BT87" s="96"/>
    </row>
    <row r="88" spans="1:84" s="20" customFormat="1" ht="12.75" customHeight="1">
      <c r="A88" s="193"/>
      <c r="B88" s="193"/>
      <c r="C88" s="115"/>
      <c r="D88" s="115"/>
      <c r="E88" s="117"/>
      <c r="F88" s="118"/>
      <c r="G88" s="136"/>
      <c r="H88" s="116"/>
      <c r="I88" s="119"/>
      <c r="J88" s="119"/>
      <c r="K88" s="119"/>
      <c r="L88" s="120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K88" s="95"/>
      <c r="AL88" s="30"/>
      <c r="AM88" s="30"/>
      <c r="AN88" s="30"/>
      <c r="AO88" s="30"/>
      <c r="AP88" s="30"/>
      <c r="AQ88" s="30"/>
      <c r="AR88" s="30"/>
      <c r="AS88" s="30"/>
      <c r="AT88" s="30"/>
      <c r="AV88" s="30"/>
      <c r="AW88" s="41"/>
      <c r="AX88" s="30"/>
      <c r="AY88" s="30"/>
      <c r="AZ88" s="30"/>
      <c r="BA88" s="30"/>
      <c r="BB88" s="30"/>
      <c r="BJ88" s="30"/>
      <c r="BK88" s="30"/>
      <c r="BL88" s="30"/>
      <c r="BM88" s="96"/>
      <c r="BN88" s="96"/>
      <c r="BO88" s="96"/>
      <c r="BP88" s="96"/>
      <c r="BQ88" s="96"/>
      <c r="BR88" s="96"/>
      <c r="BS88" s="96"/>
      <c r="BT88" s="96"/>
    </row>
    <row r="89" spans="1:84" s="20" customFormat="1" ht="12.75" customHeight="1">
      <c r="A89" s="193"/>
      <c r="B89" s="193"/>
      <c r="C89" s="115"/>
      <c r="D89" s="115"/>
      <c r="E89" s="117"/>
      <c r="F89" s="118"/>
      <c r="G89" s="136"/>
      <c r="H89" s="116"/>
      <c r="I89" s="119"/>
      <c r="J89" s="119"/>
      <c r="K89" s="119"/>
      <c r="L89" s="120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K89" s="2"/>
      <c r="AW89" s="41"/>
      <c r="BB89" s="30"/>
      <c r="BJ89" s="30"/>
      <c r="BK89" s="30"/>
      <c r="BL89" s="30"/>
      <c r="BM89" s="96"/>
      <c r="BN89" s="96"/>
      <c r="BO89" s="96"/>
      <c r="BP89" s="96"/>
      <c r="BQ89" s="96"/>
      <c r="BR89" s="96"/>
      <c r="BS89" s="96"/>
      <c r="BT89" s="96"/>
    </row>
    <row r="90" spans="1:84" s="20" customFormat="1" ht="12.75" customHeight="1">
      <c r="A90" s="193">
        <f>(A14)</f>
        <v>11</v>
      </c>
      <c r="B90" s="193" t="str">
        <f>T(B14)</f>
        <v/>
      </c>
      <c r="C90" s="115"/>
      <c r="D90" s="115"/>
      <c r="E90" s="117"/>
      <c r="F90" s="118"/>
      <c r="G90" s="136"/>
      <c r="H90" s="116"/>
      <c r="I90" s="119"/>
      <c r="J90" s="119"/>
      <c r="K90" s="119"/>
      <c r="L90" s="120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K90" s="95"/>
      <c r="AW90" s="41"/>
      <c r="BJ90" s="30"/>
      <c r="BK90" s="30"/>
      <c r="BL90" s="30"/>
      <c r="BM90" s="96"/>
      <c r="BN90" s="96"/>
      <c r="BO90" s="96"/>
      <c r="BP90" s="96"/>
      <c r="BQ90" s="96"/>
      <c r="BR90" s="96"/>
      <c r="BS90" s="96"/>
      <c r="BT90" s="96"/>
    </row>
    <row r="91" spans="1:84" s="20" customFormat="1" ht="12.75" customHeight="1">
      <c r="A91" s="193"/>
      <c r="B91" s="193"/>
      <c r="C91" s="115"/>
      <c r="D91" s="115"/>
      <c r="E91" s="117"/>
      <c r="F91" s="118"/>
      <c r="G91" s="136"/>
      <c r="H91" s="116"/>
      <c r="I91" s="119"/>
      <c r="J91" s="119"/>
      <c r="K91" s="119"/>
      <c r="L91" s="120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K91" s="95"/>
      <c r="AW91" s="41"/>
      <c r="BJ91" s="30"/>
      <c r="BK91" s="30"/>
      <c r="BL91" s="30"/>
      <c r="BM91" s="96"/>
      <c r="BN91" s="96"/>
      <c r="BO91" s="96"/>
      <c r="BP91" s="96"/>
      <c r="BQ91" s="96"/>
      <c r="BR91" s="96"/>
      <c r="BS91" s="96"/>
      <c r="BT91" s="96"/>
    </row>
    <row r="92" spans="1:84" s="20" customFormat="1" ht="12.75" customHeight="1">
      <c r="A92" s="193"/>
      <c r="B92" s="193"/>
      <c r="C92" s="115"/>
      <c r="D92" s="115"/>
      <c r="E92" s="117"/>
      <c r="F92" s="118"/>
      <c r="G92" s="136"/>
      <c r="H92" s="116"/>
      <c r="I92" s="119"/>
      <c r="J92" s="119"/>
      <c r="K92" s="119"/>
      <c r="L92" s="120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K92" s="95"/>
      <c r="AW92" s="41"/>
      <c r="BJ92" s="30"/>
      <c r="BK92" s="30"/>
      <c r="BL92" s="30"/>
      <c r="BM92" s="96"/>
      <c r="BN92" s="96"/>
      <c r="BO92" s="96"/>
      <c r="BP92" s="96"/>
      <c r="BQ92" s="96"/>
      <c r="BR92" s="96"/>
      <c r="BS92" s="96"/>
      <c r="BT92" s="96"/>
    </row>
    <row r="93" spans="1:84" s="20" customFormat="1" ht="12.75" customHeight="1">
      <c r="A93" s="193">
        <f>(A15)</f>
        <v>12</v>
      </c>
      <c r="B93" s="193" t="str">
        <f>T(B15)</f>
        <v/>
      </c>
      <c r="C93" s="115"/>
      <c r="D93" s="115"/>
      <c r="E93" s="117"/>
      <c r="F93" s="118"/>
      <c r="G93" s="136"/>
      <c r="H93" s="116"/>
      <c r="I93" s="119"/>
      <c r="J93" s="119"/>
      <c r="K93" s="119"/>
      <c r="L93" s="120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K93" s="95"/>
      <c r="AW93" s="41"/>
      <c r="BJ93" s="30"/>
      <c r="BK93" s="30"/>
      <c r="BL93" s="30"/>
      <c r="BM93" s="96"/>
      <c r="BN93" s="96"/>
      <c r="BO93" s="96"/>
      <c r="BP93" s="96"/>
      <c r="BQ93" s="96"/>
      <c r="BR93" s="96"/>
      <c r="BS93" s="96"/>
      <c r="BT93" s="96"/>
    </row>
    <row r="94" spans="1:84" s="20" customFormat="1" ht="12.75" customHeight="1">
      <c r="A94" s="193"/>
      <c r="B94" s="193"/>
      <c r="C94" s="115"/>
      <c r="D94" s="115"/>
      <c r="E94" s="117"/>
      <c r="F94" s="118"/>
      <c r="G94" s="136"/>
      <c r="H94" s="116"/>
      <c r="I94" s="119"/>
      <c r="J94" s="119"/>
      <c r="K94" s="119"/>
      <c r="L94" s="120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K94" s="95"/>
      <c r="AW94" s="41"/>
      <c r="BJ94" s="30"/>
      <c r="BK94" s="30"/>
      <c r="BL94" s="30"/>
      <c r="BM94" s="96"/>
      <c r="BN94" s="96"/>
      <c r="BO94" s="96"/>
      <c r="BP94" s="96"/>
      <c r="BQ94" s="96"/>
      <c r="BR94" s="96"/>
      <c r="BS94" s="96"/>
      <c r="BT94" s="96"/>
    </row>
    <row r="95" spans="1:84" s="20" customFormat="1" ht="12.75" customHeight="1">
      <c r="A95" s="193"/>
      <c r="B95" s="193"/>
      <c r="C95" s="115"/>
      <c r="D95" s="115"/>
      <c r="E95" s="117"/>
      <c r="F95" s="118"/>
      <c r="G95" s="136"/>
      <c r="H95" s="116"/>
      <c r="I95" s="119"/>
      <c r="J95" s="119"/>
      <c r="K95" s="119"/>
      <c r="L95" s="120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K95" s="95"/>
      <c r="AW95" s="41"/>
      <c r="BJ95" s="30"/>
      <c r="BK95" s="30"/>
      <c r="BL95" s="30"/>
      <c r="BM95" s="96"/>
      <c r="BN95" s="96"/>
      <c r="BO95" s="96"/>
      <c r="BP95" s="96"/>
      <c r="BQ95" s="96"/>
      <c r="BR95" s="96"/>
      <c r="BS95" s="96"/>
      <c r="BT95" s="96"/>
    </row>
    <row r="96" spans="1:84" s="20" customFormat="1" ht="12.75" customHeight="1">
      <c r="A96" s="193">
        <f>(A16)</f>
        <v>13</v>
      </c>
      <c r="B96" s="193" t="str">
        <f>T(B16)</f>
        <v/>
      </c>
      <c r="C96" s="115"/>
      <c r="D96" s="115"/>
      <c r="E96" s="117"/>
      <c r="F96" s="118"/>
      <c r="G96" s="136"/>
      <c r="H96" s="116"/>
      <c r="I96" s="119"/>
      <c r="J96" s="119"/>
      <c r="K96" s="119"/>
      <c r="L96" s="120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G96" s="15"/>
      <c r="AH96" s="15"/>
      <c r="AI96" s="15"/>
      <c r="AJ96" s="15"/>
      <c r="AK96" s="2"/>
      <c r="AW96" s="41"/>
      <c r="BJ96" s="98"/>
      <c r="BK96" s="98"/>
      <c r="BL96" s="98"/>
      <c r="BM96" s="96"/>
      <c r="BN96" s="96"/>
      <c r="BO96" s="96"/>
      <c r="BP96" s="96"/>
      <c r="BQ96" s="96"/>
      <c r="BR96" s="96"/>
      <c r="BS96" s="96"/>
      <c r="BT96" s="96"/>
    </row>
    <row r="97" spans="1:72" s="20" customFormat="1" ht="12.75" customHeight="1">
      <c r="A97" s="193"/>
      <c r="B97" s="193"/>
      <c r="C97" s="115"/>
      <c r="D97" s="115"/>
      <c r="E97" s="117"/>
      <c r="F97" s="118"/>
      <c r="G97" s="136"/>
      <c r="H97" s="116"/>
      <c r="I97" s="119"/>
      <c r="J97" s="119"/>
      <c r="K97" s="119"/>
      <c r="L97" s="120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K97" s="2"/>
      <c r="AW97" s="41"/>
      <c r="BJ97" s="30"/>
      <c r="BK97" s="30"/>
      <c r="BL97" s="30"/>
      <c r="BO97" s="96"/>
      <c r="BP97" s="96"/>
      <c r="BQ97" s="96"/>
      <c r="BR97" s="96"/>
      <c r="BS97" s="96"/>
      <c r="BT97" s="96"/>
    </row>
    <row r="98" spans="1:72" s="20" customFormat="1" ht="12.75" customHeight="1">
      <c r="A98" s="193"/>
      <c r="B98" s="193"/>
      <c r="C98" s="115"/>
      <c r="D98" s="115"/>
      <c r="E98" s="117"/>
      <c r="F98" s="118"/>
      <c r="G98" s="136"/>
      <c r="H98" s="116"/>
      <c r="I98" s="119"/>
      <c r="J98" s="119"/>
      <c r="K98" s="119"/>
      <c r="L98" s="120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K98" s="2"/>
      <c r="AL98" s="99"/>
      <c r="AM98" s="96"/>
      <c r="AW98" s="41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J98" s="30"/>
      <c r="BK98" s="30"/>
      <c r="BL98" s="30"/>
      <c r="BO98" s="96"/>
      <c r="BP98" s="96"/>
      <c r="BQ98" s="96"/>
      <c r="BR98" s="96"/>
      <c r="BS98" s="96"/>
      <c r="BT98" s="96"/>
    </row>
    <row r="99" spans="1:72" s="20" customFormat="1" ht="12.75" customHeight="1">
      <c r="A99" s="193">
        <f>(A17)</f>
        <v>14</v>
      </c>
      <c r="B99" s="193" t="str">
        <f>T(B17)</f>
        <v/>
      </c>
      <c r="C99" s="115"/>
      <c r="D99" s="115"/>
      <c r="E99" s="117"/>
      <c r="F99" s="118"/>
      <c r="G99" s="136"/>
      <c r="H99" s="116"/>
      <c r="I99" s="119"/>
      <c r="J99" s="119"/>
      <c r="K99" s="119"/>
      <c r="L99" s="120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K99" s="2"/>
      <c r="AW99" s="41"/>
      <c r="BJ99" s="30"/>
      <c r="BK99" s="30"/>
      <c r="BL99" s="30"/>
      <c r="BO99" s="96"/>
      <c r="BP99" s="96"/>
      <c r="BQ99" s="96"/>
      <c r="BR99" s="96"/>
      <c r="BS99" s="96"/>
      <c r="BT99" s="96"/>
    </row>
    <row r="100" spans="1:72" s="20" customFormat="1" ht="12.75" customHeight="1">
      <c r="A100" s="193"/>
      <c r="B100" s="193"/>
      <c r="C100" s="115"/>
      <c r="D100" s="115"/>
      <c r="E100" s="117"/>
      <c r="F100" s="118"/>
      <c r="G100" s="136"/>
      <c r="H100" s="116"/>
      <c r="I100" s="119"/>
      <c r="J100" s="119"/>
      <c r="K100" s="119"/>
      <c r="L100" s="120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K100" s="2"/>
      <c r="AW100" s="41"/>
      <c r="BJ100" s="30"/>
      <c r="BK100" s="30"/>
      <c r="BL100" s="30"/>
      <c r="BO100" s="96"/>
      <c r="BP100" s="96"/>
      <c r="BQ100" s="96"/>
      <c r="BR100" s="96"/>
      <c r="BS100" s="96"/>
      <c r="BT100" s="96"/>
    </row>
    <row r="101" spans="1:72" s="20" customFormat="1" ht="12.75" customHeight="1">
      <c r="A101" s="193"/>
      <c r="B101" s="193"/>
      <c r="C101" s="115"/>
      <c r="D101" s="115"/>
      <c r="E101" s="117"/>
      <c r="F101" s="118"/>
      <c r="G101" s="136"/>
      <c r="H101" s="116"/>
      <c r="I101" s="119"/>
      <c r="J101" s="119"/>
      <c r="K101" s="119"/>
      <c r="L101" s="120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K101" s="2"/>
      <c r="AW101" s="41"/>
      <c r="BJ101" s="30"/>
      <c r="BK101" s="30"/>
      <c r="BL101" s="30"/>
      <c r="BO101" s="96"/>
      <c r="BP101" s="96"/>
      <c r="BQ101" s="96"/>
      <c r="BR101" s="96"/>
      <c r="BS101" s="96"/>
      <c r="BT101" s="96"/>
    </row>
    <row r="102" spans="1:72" s="20" customFormat="1" ht="12.75" customHeight="1">
      <c r="A102" s="193">
        <f>(A18)</f>
        <v>15</v>
      </c>
      <c r="B102" s="193" t="str">
        <f>T(B18)</f>
        <v/>
      </c>
      <c r="C102" s="115"/>
      <c r="D102" s="115"/>
      <c r="E102" s="117"/>
      <c r="F102" s="118"/>
      <c r="G102" s="136"/>
      <c r="H102" s="116"/>
      <c r="I102" s="119"/>
      <c r="J102" s="119"/>
      <c r="K102" s="119"/>
      <c r="L102" s="120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K102" s="2"/>
      <c r="AW102" s="41"/>
      <c r="BJ102" s="30"/>
      <c r="BK102" s="30"/>
      <c r="BL102" s="30"/>
      <c r="BO102" s="96"/>
      <c r="BP102" s="96"/>
      <c r="BQ102" s="96"/>
      <c r="BR102" s="96"/>
      <c r="BS102" s="96"/>
      <c r="BT102" s="96"/>
    </row>
    <row r="103" spans="1:72" s="20" customFormat="1" ht="12.75" customHeight="1">
      <c r="A103" s="193"/>
      <c r="B103" s="193"/>
      <c r="C103" s="115"/>
      <c r="D103" s="115"/>
      <c r="E103" s="117"/>
      <c r="F103" s="118"/>
      <c r="G103" s="136"/>
      <c r="H103" s="116"/>
      <c r="I103" s="119"/>
      <c r="J103" s="119"/>
      <c r="K103" s="119"/>
      <c r="L103" s="120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K103" s="2"/>
      <c r="AW103" s="41"/>
      <c r="BJ103" s="30"/>
      <c r="BK103" s="30"/>
      <c r="BL103" s="30"/>
      <c r="BO103" s="96"/>
      <c r="BP103" s="96"/>
      <c r="BQ103" s="96"/>
      <c r="BR103" s="96"/>
      <c r="BS103" s="96"/>
      <c r="BT103" s="96"/>
    </row>
    <row r="104" spans="1:72" s="20" customFormat="1" ht="12.75" customHeight="1">
      <c r="A104" s="193"/>
      <c r="B104" s="193"/>
      <c r="C104" s="115"/>
      <c r="D104" s="115"/>
      <c r="E104" s="117"/>
      <c r="F104" s="118"/>
      <c r="G104" s="136"/>
      <c r="H104" s="116"/>
      <c r="I104" s="119"/>
      <c r="J104" s="119"/>
      <c r="K104" s="119"/>
      <c r="L104" s="120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K104" s="2"/>
      <c r="AW104" s="41"/>
      <c r="BJ104" s="30"/>
      <c r="BK104" s="30"/>
      <c r="BL104" s="30"/>
      <c r="BO104" s="96"/>
      <c r="BP104" s="96"/>
      <c r="BQ104" s="96"/>
      <c r="BR104" s="96"/>
      <c r="BS104" s="96"/>
      <c r="BT104" s="96"/>
    </row>
    <row r="105" spans="1:72" s="20" customFormat="1" ht="12.75" customHeight="1">
      <c r="A105" s="193">
        <f>(A19)</f>
        <v>16</v>
      </c>
      <c r="B105" s="193" t="str">
        <f>T(B19)</f>
        <v/>
      </c>
      <c r="C105" s="115"/>
      <c r="D105" s="115"/>
      <c r="E105" s="117"/>
      <c r="F105" s="118"/>
      <c r="G105" s="136"/>
      <c r="H105" s="116"/>
      <c r="I105" s="119"/>
      <c r="J105" s="119"/>
      <c r="K105" s="119"/>
      <c r="L105" s="120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K105" s="2"/>
      <c r="AW105" s="41"/>
      <c r="BJ105" s="30"/>
      <c r="BK105" s="30"/>
      <c r="BL105" s="30"/>
      <c r="BO105" s="96"/>
      <c r="BP105" s="96"/>
      <c r="BQ105" s="96"/>
      <c r="BR105" s="96"/>
      <c r="BS105" s="96"/>
      <c r="BT105" s="96"/>
    </row>
    <row r="106" spans="1:72" s="20" customFormat="1" ht="12.75" customHeight="1">
      <c r="A106" s="193"/>
      <c r="B106" s="193"/>
      <c r="C106" s="115"/>
      <c r="D106" s="115"/>
      <c r="E106" s="117"/>
      <c r="F106" s="118"/>
      <c r="G106" s="136"/>
      <c r="H106" s="116"/>
      <c r="I106" s="119"/>
      <c r="J106" s="119"/>
      <c r="K106" s="119"/>
      <c r="L106" s="120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K106" s="2"/>
      <c r="AW106" s="41"/>
      <c r="BJ106" s="30"/>
      <c r="BK106" s="30"/>
      <c r="BL106" s="30"/>
      <c r="BO106" s="96"/>
      <c r="BP106" s="96"/>
      <c r="BQ106" s="96"/>
      <c r="BR106" s="96"/>
      <c r="BS106" s="96"/>
      <c r="BT106" s="96"/>
    </row>
    <row r="107" spans="1:72" s="20" customFormat="1" ht="12.75" customHeight="1">
      <c r="A107" s="193"/>
      <c r="B107" s="193"/>
      <c r="C107" s="115"/>
      <c r="D107" s="115"/>
      <c r="E107" s="117"/>
      <c r="F107" s="118"/>
      <c r="G107" s="136"/>
      <c r="H107" s="116"/>
      <c r="I107" s="119"/>
      <c r="J107" s="119"/>
      <c r="K107" s="119"/>
      <c r="L107" s="120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K107" s="2"/>
      <c r="AW107" s="41"/>
      <c r="BJ107" s="30"/>
      <c r="BK107" s="30"/>
      <c r="BL107" s="30"/>
      <c r="BO107" s="96"/>
      <c r="BP107" s="96"/>
      <c r="BQ107" s="96"/>
      <c r="BR107" s="96"/>
      <c r="BS107" s="96"/>
      <c r="BT107" s="96"/>
    </row>
    <row r="108" spans="1:72" s="20" customFormat="1" ht="12.75" customHeight="1">
      <c r="A108" s="193">
        <f>(A20)</f>
        <v>17</v>
      </c>
      <c r="B108" s="193" t="str">
        <f>T(B20)</f>
        <v/>
      </c>
      <c r="C108" s="115"/>
      <c r="D108" s="115"/>
      <c r="E108" s="117"/>
      <c r="F108" s="118"/>
      <c r="G108" s="136"/>
      <c r="H108" s="116"/>
      <c r="I108" s="119"/>
      <c r="J108" s="119"/>
      <c r="K108" s="119"/>
      <c r="L108" s="120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K108" s="2"/>
      <c r="AW108" s="41"/>
      <c r="BJ108" s="30"/>
      <c r="BK108" s="30"/>
      <c r="BL108" s="30"/>
      <c r="BO108" s="96"/>
      <c r="BP108" s="96"/>
      <c r="BQ108" s="96"/>
      <c r="BR108" s="96"/>
      <c r="BS108" s="96"/>
      <c r="BT108" s="96"/>
    </row>
    <row r="109" spans="1:72" s="20" customFormat="1" ht="12.75" customHeight="1">
      <c r="A109" s="193"/>
      <c r="B109" s="193"/>
      <c r="C109" s="115"/>
      <c r="D109" s="115"/>
      <c r="E109" s="117"/>
      <c r="F109" s="118"/>
      <c r="G109" s="136"/>
      <c r="H109" s="116"/>
      <c r="I109" s="119"/>
      <c r="J109" s="119"/>
      <c r="K109" s="119"/>
      <c r="L109" s="120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K109" s="2"/>
      <c r="AW109" s="41"/>
      <c r="BJ109" s="30"/>
      <c r="BK109" s="30"/>
      <c r="BL109" s="30"/>
      <c r="BO109" s="96"/>
      <c r="BP109" s="96"/>
      <c r="BQ109" s="96"/>
      <c r="BR109" s="96"/>
      <c r="BS109" s="96"/>
      <c r="BT109" s="96"/>
    </row>
    <row r="110" spans="1:72" s="20" customFormat="1" ht="12.75" customHeight="1">
      <c r="A110" s="193"/>
      <c r="B110" s="193"/>
      <c r="C110" s="115"/>
      <c r="D110" s="115"/>
      <c r="E110" s="117"/>
      <c r="F110" s="118"/>
      <c r="G110" s="136"/>
      <c r="H110" s="116"/>
      <c r="I110" s="119"/>
      <c r="J110" s="119"/>
      <c r="K110" s="119"/>
      <c r="L110" s="120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K110" s="2"/>
      <c r="AW110" s="41"/>
      <c r="BJ110" s="30"/>
      <c r="BK110" s="30"/>
      <c r="BL110" s="30"/>
      <c r="BO110" s="96"/>
      <c r="BP110" s="96"/>
      <c r="BQ110" s="96"/>
      <c r="BR110" s="96"/>
      <c r="BS110" s="96"/>
      <c r="BT110" s="96"/>
    </row>
    <row r="111" spans="1:72" s="20" customFormat="1" ht="12.75" customHeight="1">
      <c r="A111" s="193">
        <f>(A21)</f>
        <v>18</v>
      </c>
      <c r="B111" s="193" t="str">
        <f>T(B21)</f>
        <v/>
      </c>
      <c r="C111" s="115"/>
      <c r="D111" s="115"/>
      <c r="E111" s="117"/>
      <c r="F111" s="118"/>
      <c r="G111" s="136"/>
      <c r="H111" s="116"/>
      <c r="I111" s="119"/>
      <c r="J111" s="119"/>
      <c r="K111" s="119"/>
      <c r="L111" s="120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K111" s="2"/>
      <c r="AW111" s="41"/>
      <c r="BJ111" s="30"/>
      <c r="BK111" s="30"/>
      <c r="BL111" s="30"/>
      <c r="BO111" s="96"/>
      <c r="BP111" s="96"/>
      <c r="BQ111" s="96"/>
      <c r="BR111" s="96"/>
      <c r="BS111" s="96"/>
      <c r="BT111" s="96"/>
    </row>
    <row r="112" spans="1:72" s="20" customFormat="1" ht="12.75" customHeight="1">
      <c r="A112" s="193"/>
      <c r="B112" s="193"/>
      <c r="C112" s="115"/>
      <c r="D112" s="115"/>
      <c r="E112" s="117"/>
      <c r="F112" s="118"/>
      <c r="G112" s="136"/>
      <c r="H112" s="116"/>
      <c r="I112" s="119"/>
      <c r="J112" s="119"/>
      <c r="K112" s="119"/>
      <c r="L112" s="120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K112" s="2"/>
      <c r="AW112" s="41"/>
      <c r="BJ112" s="30"/>
      <c r="BK112" s="30"/>
      <c r="BL112" s="30"/>
      <c r="BO112" s="96"/>
      <c r="BP112" s="96"/>
      <c r="BQ112" s="96"/>
      <c r="BR112" s="96"/>
      <c r="BS112" s="96"/>
      <c r="BT112" s="96"/>
    </row>
    <row r="113" spans="1:72" s="20" customFormat="1" ht="12.75" customHeight="1">
      <c r="A113" s="193"/>
      <c r="B113" s="193"/>
      <c r="C113" s="115"/>
      <c r="D113" s="115"/>
      <c r="E113" s="117"/>
      <c r="F113" s="118"/>
      <c r="G113" s="136"/>
      <c r="H113" s="116"/>
      <c r="I113" s="119"/>
      <c r="J113" s="119"/>
      <c r="K113" s="119"/>
      <c r="L113" s="120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K113" s="2"/>
      <c r="AW113" s="41"/>
      <c r="BJ113" s="30"/>
      <c r="BK113" s="30"/>
      <c r="BL113" s="30"/>
      <c r="BO113" s="96"/>
      <c r="BP113" s="96"/>
      <c r="BQ113" s="96"/>
      <c r="BR113" s="96"/>
      <c r="BS113" s="96"/>
      <c r="BT113" s="96"/>
    </row>
    <row r="114" spans="1:72" s="20" customFormat="1" ht="12.75" customHeight="1">
      <c r="A114" s="193">
        <f>(A22)</f>
        <v>19</v>
      </c>
      <c r="B114" s="193" t="str">
        <f>T(B22)</f>
        <v/>
      </c>
      <c r="C114" s="115"/>
      <c r="D114" s="115"/>
      <c r="E114" s="117"/>
      <c r="F114" s="118"/>
      <c r="G114" s="136"/>
      <c r="H114" s="116"/>
      <c r="I114" s="119"/>
      <c r="J114" s="119"/>
      <c r="K114" s="119"/>
      <c r="L114" s="120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K114" s="2"/>
      <c r="AW114" s="41"/>
      <c r="BJ114" s="30"/>
      <c r="BK114" s="30"/>
      <c r="BL114" s="30"/>
      <c r="BO114" s="96"/>
      <c r="BP114" s="96"/>
      <c r="BQ114" s="96"/>
      <c r="BR114" s="96"/>
      <c r="BS114" s="96"/>
      <c r="BT114" s="96"/>
    </row>
    <row r="115" spans="1:72" s="20" customFormat="1" ht="12.75" customHeight="1">
      <c r="A115" s="193"/>
      <c r="B115" s="193"/>
      <c r="C115" s="115"/>
      <c r="D115" s="115"/>
      <c r="E115" s="117"/>
      <c r="F115" s="118"/>
      <c r="G115" s="136"/>
      <c r="H115" s="116"/>
      <c r="I115" s="119"/>
      <c r="J115" s="119"/>
      <c r="K115" s="119"/>
      <c r="L115" s="120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30"/>
      <c r="AG115" s="30"/>
      <c r="AH115" s="30"/>
      <c r="AI115" s="30"/>
      <c r="AJ115" s="30"/>
      <c r="AK115" s="2"/>
      <c r="AW115" s="41"/>
      <c r="BI115" s="30"/>
      <c r="BJ115" s="30"/>
      <c r="BK115" s="30"/>
      <c r="BL115" s="30"/>
      <c r="BO115" s="96"/>
      <c r="BP115" s="96"/>
      <c r="BQ115" s="96"/>
      <c r="BR115" s="96"/>
      <c r="BS115" s="96"/>
      <c r="BT115" s="96"/>
    </row>
    <row r="116" spans="1:72" s="20" customFormat="1" ht="12.75" customHeight="1">
      <c r="A116" s="193"/>
      <c r="B116" s="193"/>
      <c r="C116" s="115"/>
      <c r="D116" s="115"/>
      <c r="E116" s="117"/>
      <c r="F116" s="118"/>
      <c r="G116" s="136"/>
      <c r="H116" s="116"/>
      <c r="I116" s="119"/>
      <c r="J116" s="119"/>
      <c r="K116" s="119"/>
      <c r="L116" s="120"/>
      <c r="M116" s="30"/>
      <c r="N116" s="30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30"/>
      <c r="AC116" s="30"/>
      <c r="AD116" s="30"/>
      <c r="AG116" s="30"/>
      <c r="AH116" s="30"/>
      <c r="AI116" s="30"/>
      <c r="AJ116" s="30"/>
      <c r="AK116" s="2"/>
      <c r="AW116" s="41"/>
      <c r="BI116" s="30"/>
      <c r="BJ116" s="30"/>
      <c r="BK116" s="30"/>
      <c r="BL116" s="30"/>
      <c r="BO116" s="96"/>
      <c r="BP116" s="96"/>
      <c r="BQ116" s="96"/>
      <c r="BR116" s="96"/>
      <c r="BS116" s="96"/>
      <c r="BT116" s="96"/>
    </row>
    <row r="117" spans="1:72" s="20" customFormat="1" ht="12.75" customHeight="1">
      <c r="A117" s="193">
        <f>(A23)</f>
        <v>20</v>
      </c>
      <c r="B117" s="193" t="str">
        <f>T(B23)</f>
        <v/>
      </c>
      <c r="C117" s="115"/>
      <c r="D117" s="115"/>
      <c r="E117" s="117"/>
      <c r="F117" s="118"/>
      <c r="G117" s="136"/>
      <c r="H117" s="116"/>
      <c r="I117" s="119"/>
      <c r="J117" s="119"/>
      <c r="K117" s="119"/>
      <c r="L117" s="120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K117" s="2"/>
      <c r="AW117" s="41"/>
      <c r="BJ117" s="98"/>
      <c r="BK117" s="98"/>
      <c r="BL117" s="98"/>
      <c r="BM117" s="96"/>
      <c r="BN117" s="96"/>
      <c r="BO117" s="96"/>
      <c r="BP117" s="96"/>
      <c r="BQ117" s="96"/>
      <c r="BR117" s="96"/>
      <c r="BS117" s="96"/>
      <c r="BT117" s="96"/>
    </row>
    <row r="118" spans="1:72" s="20" customFormat="1" ht="12.75" customHeight="1">
      <c r="A118" s="193"/>
      <c r="B118" s="193"/>
      <c r="C118" s="115"/>
      <c r="D118" s="115"/>
      <c r="E118" s="117"/>
      <c r="F118" s="118"/>
      <c r="G118" s="136"/>
      <c r="H118" s="116"/>
      <c r="I118" s="119"/>
      <c r="J118" s="119"/>
      <c r="K118" s="119"/>
      <c r="L118" s="120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K118" s="2"/>
      <c r="AW118" s="41"/>
      <c r="BJ118" s="98"/>
      <c r="BK118" s="98"/>
      <c r="BL118" s="98"/>
      <c r="BM118" s="96"/>
      <c r="BN118" s="96"/>
      <c r="BO118" s="96"/>
      <c r="BP118" s="96"/>
      <c r="BQ118" s="96"/>
      <c r="BR118" s="96"/>
      <c r="BS118" s="96"/>
      <c r="BT118" s="96"/>
    </row>
    <row r="119" spans="1:72" s="20" customFormat="1" ht="12.75" customHeight="1">
      <c r="A119" s="193"/>
      <c r="B119" s="193"/>
      <c r="C119" s="115"/>
      <c r="D119" s="115"/>
      <c r="E119" s="117"/>
      <c r="F119" s="118"/>
      <c r="G119" s="136"/>
      <c r="H119" s="116"/>
      <c r="I119" s="119"/>
      <c r="J119" s="119"/>
      <c r="K119" s="119"/>
      <c r="L119" s="120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K119" s="2"/>
      <c r="AW119" s="41"/>
      <c r="BJ119" s="98"/>
      <c r="BK119" s="98"/>
      <c r="BL119" s="98"/>
      <c r="BM119" s="96"/>
      <c r="BN119" s="96"/>
      <c r="BO119" s="96"/>
      <c r="BP119" s="96"/>
      <c r="BQ119" s="96"/>
      <c r="BR119" s="96"/>
      <c r="BS119" s="96"/>
      <c r="BT119" s="96"/>
    </row>
    <row r="120" spans="1:72" s="20" customFormat="1" ht="12.75" customHeight="1">
      <c r="A120" s="193">
        <f>(A24)</f>
        <v>21</v>
      </c>
      <c r="B120" s="193" t="str">
        <f>T(B24)</f>
        <v/>
      </c>
      <c r="C120" s="115"/>
      <c r="D120" s="115"/>
      <c r="E120" s="117"/>
      <c r="F120" s="118"/>
      <c r="G120" s="136"/>
      <c r="H120" s="116"/>
      <c r="I120" s="119"/>
      <c r="J120" s="119"/>
      <c r="K120" s="119"/>
      <c r="L120" s="120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K120" s="2"/>
      <c r="AW120" s="41"/>
      <c r="BJ120" s="98"/>
      <c r="BK120" s="98"/>
      <c r="BL120" s="98"/>
      <c r="BM120" s="96"/>
      <c r="BN120" s="96"/>
      <c r="BO120" s="96"/>
      <c r="BP120" s="96"/>
      <c r="BQ120" s="96"/>
      <c r="BR120" s="96"/>
      <c r="BS120" s="96"/>
      <c r="BT120" s="96"/>
    </row>
    <row r="121" spans="1:72" s="20" customFormat="1" ht="12.75" customHeight="1">
      <c r="A121" s="193"/>
      <c r="B121" s="193"/>
      <c r="C121" s="115"/>
      <c r="D121" s="115"/>
      <c r="E121" s="117"/>
      <c r="F121" s="118"/>
      <c r="G121" s="136"/>
      <c r="H121" s="116"/>
      <c r="I121" s="119"/>
      <c r="J121" s="119"/>
      <c r="K121" s="119"/>
      <c r="L121" s="120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K121" s="2"/>
      <c r="AW121" s="41"/>
      <c r="BJ121" s="98"/>
      <c r="BK121" s="98"/>
      <c r="BL121" s="98"/>
      <c r="BM121" s="96"/>
      <c r="BN121" s="96"/>
      <c r="BO121" s="96"/>
      <c r="BP121" s="96"/>
      <c r="BQ121" s="96"/>
      <c r="BR121" s="96"/>
      <c r="BS121" s="96"/>
      <c r="BT121" s="96"/>
    </row>
    <row r="122" spans="1:72" s="20" customFormat="1" ht="12.75" customHeight="1">
      <c r="A122" s="193"/>
      <c r="B122" s="193"/>
      <c r="C122" s="115"/>
      <c r="D122" s="115"/>
      <c r="E122" s="117"/>
      <c r="F122" s="118"/>
      <c r="G122" s="136"/>
      <c r="H122" s="116"/>
      <c r="I122" s="119"/>
      <c r="J122" s="119"/>
      <c r="K122" s="119"/>
      <c r="L122" s="120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K122" s="2"/>
      <c r="AW122" s="41"/>
      <c r="BJ122" s="98"/>
      <c r="BK122" s="98"/>
      <c r="BL122" s="98"/>
      <c r="BM122" s="96"/>
      <c r="BN122" s="96"/>
      <c r="BO122" s="96"/>
      <c r="BP122" s="96"/>
      <c r="BQ122" s="96"/>
      <c r="BR122" s="96"/>
      <c r="BS122" s="96"/>
      <c r="BT122" s="96"/>
    </row>
    <row r="123" spans="1:72" s="20" customFormat="1" ht="12.75" customHeight="1">
      <c r="A123" s="193">
        <f>(A25)</f>
        <v>22</v>
      </c>
      <c r="B123" s="193" t="str">
        <f>T(B25)</f>
        <v/>
      </c>
      <c r="C123" s="115"/>
      <c r="D123" s="115"/>
      <c r="E123" s="117"/>
      <c r="F123" s="118"/>
      <c r="G123" s="136"/>
      <c r="H123" s="116"/>
      <c r="I123" s="119"/>
      <c r="J123" s="119"/>
      <c r="K123" s="119"/>
      <c r="L123" s="120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K123" s="95"/>
      <c r="AW123" s="41"/>
      <c r="BJ123" s="98"/>
      <c r="BK123" s="98"/>
      <c r="BL123" s="98"/>
      <c r="BM123" s="96"/>
      <c r="BN123" s="96"/>
      <c r="BO123" s="96"/>
      <c r="BP123" s="96"/>
      <c r="BQ123" s="96"/>
      <c r="BR123" s="96"/>
      <c r="BS123" s="96"/>
      <c r="BT123" s="96"/>
    </row>
    <row r="124" spans="1:72" s="20" customFormat="1" ht="12.75" customHeight="1">
      <c r="A124" s="193"/>
      <c r="B124" s="193"/>
      <c r="C124" s="115"/>
      <c r="D124" s="115"/>
      <c r="E124" s="117"/>
      <c r="F124" s="118"/>
      <c r="G124" s="136"/>
      <c r="H124" s="116"/>
      <c r="I124" s="119"/>
      <c r="J124" s="119"/>
      <c r="K124" s="119"/>
      <c r="L124" s="120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K124" s="95"/>
      <c r="AW124" s="41"/>
      <c r="BJ124" s="98"/>
      <c r="BK124" s="98"/>
      <c r="BL124" s="98"/>
      <c r="BM124" s="96"/>
      <c r="BN124" s="96"/>
      <c r="BO124" s="96"/>
      <c r="BP124" s="96"/>
      <c r="BQ124" s="96"/>
      <c r="BR124" s="96"/>
      <c r="BS124" s="96"/>
      <c r="BT124" s="96"/>
    </row>
    <row r="125" spans="1:72" s="20" customFormat="1" ht="12.75" customHeight="1">
      <c r="A125" s="193"/>
      <c r="B125" s="193"/>
      <c r="C125" s="115"/>
      <c r="D125" s="115"/>
      <c r="E125" s="117"/>
      <c r="F125" s="118"/>
      <c r="G125" s="136"/>
      <c r="H125" s="116"/>
      <c r="I125" s="119"/>
      <c r="J125" s="119"/>
      <c r="K125" s="119"/>
      <c r="L125" s="120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K125" s="95"/>
      <c r="AW125" s="41"/>
      <c r="BJ125" s="98"/>
      <c r="BK125" s="98"/>
      <c r="BL125" s="98"/>
      <c r="BM125" s="96"/>
      <c r="BN125" s="96"/>
      <c r="BO125" s="96"/>
      <c r="BP125" s="96"/>
      <c r="BQ125" s="96"/>
      <c r="BR125" s="96"/>
      <c r="BS125" s="96"/>
      <c r="BT125" s="96"/>
    </row>
    <row r="126" spans="1:72" s="20" customFormat="1" ht="12.75" customHeight="1">
      <c r="A126" s="193">
        <f>(A26)</f>
        <v>23</v>
      </c>
      <c r="B126" s="193" t="str">
        <f>T(B26)</f>
        <v/>
      </c>
      <c r="C126" s="115"/>
      <c r="D126" s="115"/>
      <c r="E126" s="117"/>
      <c r="F126" s="118"/>
      <c r="G126" s="136"/>
      <c r="H126" s="116"/>
      <c r="I126" s="119"/>
      <c r="J126" s="119"/>
      <c r="K126" s="119"/>
      <c r="L126" s="120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K126" s="95"/>
      <c r="AW126" s="41"/>
      <c r="BJ126" s="98"/>
      <c r="BK126" s="98"/>
      <c r="BL126" s="98"/>
      <c r="BM126" s="96"/>
      <c r="BN126" s="96"/>
      <c r="BO126" s="96"/>
      <c r="BP126" s="96"/>
      <c r="BQ126" s="96"/>
      <c r="BR126" s="96"/>
      <c r="BS126" s="96"/>
      <c r="BT126" s="96"/>
    </row>
    <row r="127" spans="1:72" s="20" customFormat="1" ht="12.75" customHeight="1">
      <c r="A127" s="193"/>
      <c r="B127" s="193"/>
      <c r="C127" s="115"/>
      <c r="D127" s="115"/>
      <c r="E127" s="117"/>
      <c r="F127" s="118"/>
      <c r="G127" s="136"/>
      <c r="H127" s="116"/>
      <c r="I127" s="119"/>
      <c r="J127" s="119"/>
      <c r="K127" s="119"/>
      <c r="L127" s="120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K127" s="95"/>
      <c r="AW127" s="41"/>
      <c r="BJ127" s="98"/>
      <c r="BK127" s="98"/>
      <c r="BL127" s="98"/>
      <c r="BM127" s="96"/>
      <c r="BN127" s="96"/>
      <c r="BO127" s="96"/>
      <c r="BP127" s="96"/>
      <c r="BQ127" s="96"/>
      <c r="BR127" s="96"/>
      <c r="BS127" s="96"/>
      <c r="BT127" s="96"/>
    </row>
    <row r="128" spans="1:72" s="20" customFormat="1" ht="12.75" customHeight="1">
      <c r="A128" s="193"/>
      <c r="B128" s="193"/>
      <c r="C128" s="115"/>
      <c r="D128" s="115"/>
      <c r="E128" s="117"/>
      <c r="F128" s="118"/>
      <c r="G128" s="136"/>
      <c r="H128" s="116"/>
      <c r="I128" s="119"/>
      <c r="J128" s="119"/>
      <c r="K128" s="119"/>
      <c r="L128" s="120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K128" s="95"/>
      <c r="AW128" s="41"/>
      <c r="BJ128" s="98"/>
      <c r="BK128" s="98"/>
      <c r="BL128" s="98"/>
      <c r="BM128" s="96"/>
      <c r="BN128" s="96"/>
      <c r="BO128" s="96"/>
      <c r="BP128" s="96"/>
      <c r="BQ128" s="96"/>
      <c r="BR128" s="96"/>
      <c r="BS128" s="96"/>
      <c r="BT128" s="96"/>
    </row>
    <row r="129" spans="1:72" s="20" customFormat="1" ht="12.75" customHeight="1">
      <c r="A129" s="193">
        <f>(A27)</f>
        <v>24</v>
      </c>
      <c r="B129" s="193" t="str">
        <f>T(B27)</f>
        <v/>
      </c>
      <c r="C129" s="120"/>
      <c r="D129" s="120"/>
      <c r="E129" s="117"/>
      <c r="F129" s="118"/>
      <c r="G129" s="136"/>
      <c r="H129" s="116"/>
      <c r="I129" s="119"/>
      <c r="J129" s="119"/>
      <c r="K129" s="119"/>
      <c r="L129" s="120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K129" s="95"/>
      <c r="AW129" s="41"/>
      <c r="BJ129" s="98"/>
      <c r="BK129" s="98"/>
      <c r="BL129" s="98"/>
      <c r="BM129" s="96"/>
      <c r="BN129" s="96"/>
      <c r="BO129" s="96"/>
      <c r="BP129" s="96"/>
      <c r="BQ129" s="96"/>
      <c r="BR129" s="96"/>
      <c r="BS129" s="96"/>
      <c r="BT129" s="96"/>
    </row>
    <row r="130" spans="1:72" s="20" customFormat="1" ht="12.75" customHeight="1">
      <c r="A130" s="193"/>
      <c r="B130" s="193"/>
      <c r="C130" s="120"/>
      <c r="D130" s="120"/>
      <c r="E130" s="117"/>
      <c r="F130" s="118"/>
      <c r="G130" s="136"/>
      <c r="H130" s="116"/>
      <c r="I130" s="119"/>
      <c r="J130" s="119"/>
      <c r="K130" s="119"/>
      <c r="L130" s="120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K130" s="95"/>
      <c r="AW130" s="41"/>
      <c r="BJ130" s="98"/>
      <c r="BK130" s="98"/>
      <c r="BL130" s="98"/>
      <c r="BM130" s="96"/>
      <c r="BN130" s="96"/>
      <c r="BO130" s="96"/>
      <c r="BP130" s="96"/>
      <c r="BQ130" s="96"/>
      <c r="BR130" s="96"/>
      <c r="BS130" s="96"/>
      <c r="BT130" s="96"/>
    </row>
    <row r="131" spans="1:72" s="20" customFormat="1" ht="12.75" customHeight="1">
      <c r="A131" s="193"/>
      <c r="B131" s="193"/>
      <c r="C131" s="120"/>
      <c r="D131" s="120"/>
      <c r="E131" s="117"/>
      <c r="F131" s="118"/>
      <c r="G131" s="136"/>
      <c r="H131" s="116"/>
      <c r="I131" s="119"/>
      <c r="J131" s="119"/>
      <c r="K131" s="119"/>
      <c r="L131" s="120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K131" s="95"/>
      <c r="AW131" s="41"/>
      <c r="BJ131" s="98"/>
      <c r="BK131" s="98"/>
      <c r="BL131" s="98"/>
      <c r="BM131" s="96"/>
      <c r="BN131" s="96"/>
      <c r="BO131" s="96"/>
      <c r="BP131" s="96"/>
      <c r="BQ131" s="96"/>
      <c r="BR131" s="96"/>
      <c r="BS131" s="96"/>
      <c r="BT131" s="96"/>
    </row>
    <row r="132" spans="1:72" s="20" customFormat="1" ht="12.75" customHeight="1">
      <c r="A132" s="193">
        <f>(A28)</f>
        <v>25</v>
      </c>
      <c r="B132" s="193" t="str">
        <f>T(B28)</f>
        <v/>
      </c>
      <c r="C132" s="120"/>
      <c r="D132" s="120"/>
      <c r="E132" s="117"/>
      <c r="F132" s="118"/>
      <c r="G132" s="136"/>
      <c r="H132" s="116"/>
      <c r="I132" s="119"/>
      <c r="J132" s="119"/>
      <c r="K132" s="119"/>
      <c r="L132" s="120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K132" s="95"/>
      <c r="AW132" s="41"/>
      <c r="BJ132" s="98"/>
      <c r="BK132" s="98"/>
      <c r="BL132" s="98"/>
      <c r="BM132" s="96"/>
      <c r="BN132" s="96"/>
      <c r="BO132" s="96"/>
      <c r="BP132" s="96"/>
      <c r="BQ132" s="96"/>
      <c r="BR132" s="96"/>
      <c r="BS132" s="96"/>
      <c r="BT132" s="96"/>
    </row>
    <row r="133" spans="1:72" s="20" customFormat="1" ht="12.75" customHeight="1">
      <c r="A133" s="193"/>
      <c r="B133" s="193"/>
      <c r="C133" s="120"/>
      <c r="D133" s="120"/>
      <c r="E133" s="117"/>
      <c r="F133" s="118"/>
      <c r="G133" s="136"/>
      <c r="H133" s="116"/>
      <c r="I133" s="119"/>
      <c r="J133" s="119"/>
      <c r="K133" s="119"/>
      <c r="L133" s="120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K133" s="95"/>
      <c r="AW133" s="41"/>
      <c r="BJ133" s="98"/>
      <c r="BK133" s="98"/>
      <c r="BL133" s="98"/>
      <c r="BM133" s="96"/>
      <c r="BN133" s="96"/>
      <c r="BO133" s="96"/>
      <c r="BP133" s="96"/>
      <c r="BQ133" s="96"/>
      <c r="BR133" s="96"/>
      <c r="BS133" s="96"/>
      <c r="BT133" s="96"/>
    </row>
    <row r="134" spans="1:72" s="20" customFormat="1" ht="12.75" customHeight="1">
      <c r="A134" s="193"/>
      <c r="B134" s="193"/>
      <c r="C134" s="120"/>
      <c r="D134" s="120"/>
      <c r="E134" s="117"/>
      <c r="F134" s="118"/>
      <c r="G134" s="136"/>
      <c r="H134" s="116"/>
      <c r="I134" s="119"/>
      <c r="J134" s="119"/>
      <c r="K134" s="119"/>
      <c r="L134" s="120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K134" s="95"/>
      <c r="AW134" s="41"/>
      <c r="BJ134" s="98"/>
      <c r="BK134" s="98"/>
      <c r="BL134" s="98"/>
      <c r="BM134" s="96"/>
      <c r="BN134" s="96"/>
      <c r="BO134" s="96"/>
      <c r="BP134" s="96"/>
      <c r="BQ134" s="96"/>
      <c r="BR134" s="96"/>
      <c r="BS134" s="96"/>
      <c r="BT134" s="96"/>
    </row>
    <row r="135" spans="1:72" s="20" customFormat="1" ht="12.75" customHeight="1">
      <c r="A135" s="193">
        <f>(A29)</f>
        <v>26</v>
      </c>
      <c r="B135" s="193" t="str">
        <f>T(B29)</f>
        <v/>
      </c>
      <c r="C135" s="120"/>
      <c r="D135" s="120"/>
      <c r="E135" s="117"/>
      <c r="F135" s="118"/>
      <c r="G135" s="136"/>
      <c r="H135" s="116"/>
      <c r="I135" s="119"/>
      <c r="J135" s="119"/>
      <c r="K135" s="119"/>
      <c r="L135" s="120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K135" s="95"/>
      <c r="AW135" s="41"/>
      <c r="BJ135" s="98"/>
      <c r="BK135" s="98"/>
      <c r="BL135" s="98"/>
      <c r="BM135" s="96"/>
      <c r="BN135" s="96"/>
      <c r="BO135" s="96"/>
      <c r="BP135" s="96"/>
      <c r="BQ135" s="96"/>
      <c r="BR135" s="96"/>
      <c r="BS135" s="96"/>
      <c r="BT135" s="96"/>
    </row>
    <row r="136" spans="1:72" s="20" customFormat="1" ht="12.75" customHeight="1">
      <c r="A136" s="193"/>
      <c r="B136" s="193"/>
      <c r="C136" s="120"/>
      <c r="D136" s="120"/>
      <c r="E136" s="117"/>
      <c r="F136" s="118"/>
      <c r="G136" s="136"/>
      <c r="H136" s="116"/>
      <c r="I136" s="119"/>
      <c r="J136" s="119"/>
      <c r="K136" s="119"/>
      <c r="L136" s="120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K136" s="95"/>
      <c r="AW136" s="41"/>
      <c r="BJ136" s="98"/>
      <c r="BK136" s="98"/>
      <c r="BL136" s="98"/>
      <c r="BM136" s="96"/>
      <c r="BN136" s="96"/>
      <c r="BO136" s="96"/>
      <c r="BP136" s="96"/>
      <c r="BQ136" s="96"/>
      <c r="BR136" s="96"/>
      <c r="BS136" s="96"/>
      <c r="BT136" s="96"/>
    </row>
    <row r="137" spans="1:72" s="20" customFormat="1" ht="12.75" customHeight="1">
      <c r="A137" s="193"/>
      <c r="B137" s="193"/>
      <c r="C137" s="120"/>
      <c r="D137" s="120"/>
      <c r="E137" s="117"/>
      <c r="F137" s="118"/>
      <c r="G137" s="136"/>
      <c r="H137" s="116"/>
      <c r="I137" s="119"/>
      <c r="J137" s="119"/>
      <c r="K137" s="119"/>
      <c r="L137" s="120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K137" s="95"/>
      <c r="AW137" s="41"/>
      <c r="BJ137" s="98"/>
      <c r="BK137" s="98"/>
      <c r="BL137" s="98"/>
      <c r="BM137" s="96"/>
      <c r="BN137" s="96"/>
      <c r="BO137" s="96"/>
      <c r="BP137" s="96"/>
      <c r="BQ137" s="96"/>
      <c r="BR137" s="96"/>
      <c r="BS137" s="96"/>
      <c r="BT137" s="96"/>
    </row>
    <row r="138" spans="1:72" s="20" customFormat="1" ht="12.75" customHeight="1">
      <c r="A138" s="193">
        <f>(A30)</f>
        <v>27</v>
      </c>
      <c r="B138" s="193" t="str">
        <f>T(B30)</f>
        <v/>
      </c>
      <c r="C138" s="120"/>
      <c r="D138" s="120"/>
      <c r="E138" s="117"/>
      <c r="F138" s="118"/>
      <c r="G138" s="136"/>
      <c r="H138" s="116"/>
      <c r="I138" s="119"/>
      <c r="J138" s="119"/>
      <c r="K138" s="119"/>
      <c r="L138" s="120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K138" s="95"/>
      <c r="AW138" s="41"/>
      <c r="BJ138" s="98"/>
      <c r="BK138" s="98"/>
      <c r="BL138" s="98"/>
      <c r="BM138" s="96"/>
      <c r="BN138" s="96"/>
      <c r="BO138" s="96"/>
      <c r="BP138" s="96"/>
      <c r="BQ138" s="96"/>
      <c r="BR138" s="96"/>
      <c r="BS138" s="96"/>
      <c r="BT138" s="96"/>
    </row>
    <row r="139" spans="1:72" s="20" customFormat="1" ht="12.75" customHeight="1">
      <c r="A139" s="193"/>
      <c r="B139" s="193"/>
      <c r="C139" s="120"/>
      <c r="D139" s="120"/>
      <c r="E139" s="117"/>
      <c r="F139" s="118"/>
      <c r="G139" s="136"/>
      <c r="H139" s="116"/>
      <c r="I139" s="119"/>
      <c r="J139" s="119"/>
      <c r="K139" s="119"/>
      <c r="L139" s="120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K139" s="95"/>
      <c r="AW139" s="41"/>
      <c r="BJ139" s="98"/>
      <c r="BK139" s="98"/>
      <c r="BL139" s="98"/>
      <c r="BM139" s="96"/>
      <c r="BN139" s="96"/>
      <c r="BO139" s="96"/>
      <c r="BP139" s="96"/>
      <c r="BQ139" s="96"/>
      <c r="BR139" s="96"/>
      <c r="BS139" s="96"/>
      <c r="BT139" s="96"/>
    </row>
    <row r="140" spans="1:72" s="20" customFormat="1" ht="12.75" customHeight="1">
      <c r="A140" s="193"/>
      <c r="B140" s="193"/>
      <c r="C140" s="120"/>
      <c r="D140" s="120"/>
      <c r="E140" s="117"/>
      <c r="F140" s="118"/>
      <c r="G140" s="136"/>
      <c r="H140" s="116"/>
      <c r="I140" s="119"/>
      <c r="J140" s="119"/>
      <c r="K140" s="119"/>
      <c r="L140" s="120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K140" s="95"/>
      <c r="AW140" s="41"/>
      <c r="BJ140" s="98"/>
      <c r="BK140" s="98"/>
      <c r="BL140" s="98"/>
      <c r="BM140" s="96"/>
      <c r="BN140" s="96"/>
      <c r="BO140" s="96"/>
      <c r="BP140" s="96"/>
      <c r="BQ140" s="96"/>
      <c r="BR140" s="96"/>
      <c r="BS140" s="96"/>
      <c r="BT140" s="96"/>
    </row>
    <row r="141" spans="1:72" s="20" customFormat="1" ht="12.75" customHeight="1">
      <c r="A141" s="193">
        <f>(A31)</f>
        <v>28</v>
      </c>
      <c r="B141" s="193" t="str">
        <f>T(B31)</f>
        <v/>
      </c>
      <c r="C141" s="120"/>
      <c r="D141" s="120"/>
      <c r="E141" s="117"/>
      <c r="F141" s="118"/>
      <c r="G141" s="136"/>
      <c r="H141" s="116"/>
      <c r="I141" s="119"/>
      <c r="J141" s="119"/>
      <c r="K141" s="119"/>
      <c r="L141" s="120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K141" s="2"/>
      <c r="AW141" s="41"/>
      <c r="BJ141" s="98"/>
      <c r="BK141" s="98"/>
      <c r="BL141" s="98"/>
      <c r="BM141" s="96"/>
      <c r="BN141" s="96"/>
      <c r="BO141" s="96"/>
      <c r="BP141" s="96"/>
      <c r="BQ141" s="96"/>
      <c r="BR141" s="96"/>
      <c r="BS141" s="96"/>
      <c r="BT141" s="96"/>
    </row>
    <row r="142" spans="1:72" s="20" customFormat="1" ht="12.75" customHeight="1">
      <c r="A142" s="193"/>
      <c r="B142" s="193"/>
      <c r="C142" s="120"/>
      <c r="D142" s="120"/>
      <c r="E142" s="117"/>
      <c r="F142" s="118"/>
      <c r="G142" s="136"/>
      <c r="H142" s="116"/>
      <c r="I142" s="119"/>
      <c r="J142" s="119"/>
      <c r="K142" s="119"/>
      <c r="L142" s="120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K142" s="2"/>
      <c r="AW142" s="41"/>
      <c r="BJ142" s="98"/>
      <c r="BK142" s="98"/>
      <c r="BL142" s="98"/>
      <c r="BM142" s="96"/>
      <c r="BN142" s="96"/>
      <c r="BO142" s="96"/>
      <c r="BP142" s="96"/>
      <c r="BQ142" s="96"/>
      <c r="BR142" s="96"/>
      <c r="BS142" s="96"/>
      <c r="BT142" s="96"/>
    </row>
    <row r="143" spans="1:72" s="20" customFormat="1" ht="12.75" customHeight="1">
      <c r="A143" s="193"/>
      <c r="B143" s="193"/>
      <c r="C143" s="120"/>
      <c r="D143" s="120"/>
      <c r="E143" s="117"/>
      <c r="F143" s="118"/>
      <c r="G143" s="136"/>
      <c r="H143" s="116"/>
      <c r="I143" s="119"/>
      <c r="J143" s="119"/>
      <c r="K143" s="119"/>
      <c r="L143" s="120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K143" s="2"/>
      <c r="AW143" s="41"/>
      <c r="BJ143" s="98"/>
      <c r="BK143" s="98"/>
      <c r="BL143" s="98"/>
      <c r="BM143" s="96"/>
      <c r="BN143" s="96"/>
      <c r="BO143" s="96"/>
      <c r="BP143" s="96"/>
      <c r="BQ143" s="96"/>
      <c r="BR143" s="96"/>
      <c r="BS143" s="96"/>
      <c r="BT143" s="96"/>
    </row>
    <row r="144" spans="1:72" s="20" customFormat="1" ht="12.75" customHeight="1">
      <c r="A144" s="193">
        <f>(A32)</f>
        <v>29</v>
      </c>
      <c r="B144" s="193" t="str">
        <f>T(B32)</f>
        <v/>
      </c>
      <c r="C144" s="120"/>
      <c r="D144" s="120"/>
      <c r="E144" s="117"/>
      <c r="F144" s="118"/>
      <c r="G144" s="136"/>
      <c r="H144" s="116"/>
      <c r="I144" s="119"/>
      <c r="J144" s="119"/>
      <c r="K144" s="119"/>
      <c r="L144" s="120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K144" s="2"/>
      <c r="AW144" s="41"/>
      <c r="BJ144" s="98"/>
      <c r="BK144" s="98"/>
      <c r="BL144" s="98"/>
      <c r="BM144" s="96"/>
      <c r="BN144" s="96"/>
      <c r="BO144" s="96"/>
      <c r="BP144" s="96"/>
      <c r="BQ144" s="96"/>
      <c r="BR144" s="96"/>
      <c r="BS144" s="96"/>
      <c r="BT144" s="96"/>
    </row>
    <row r="145" spans="1:72" s="20" customFormat="1" ht="12.75" customHeight="1">
      <c r="A145" s="193"/>
      <c r="B145" s="193"/>
      <c r="C145" s="120"/>
      <c r="D145" s="120"/>
      <c r="E145" s="117"/>
      <c r="F145" s="118"/>
      <c r="G145" s="136"/>
      <c r="H145" s="116"/>
      <c r="I145" s="119"/>
      <c r="J145" s="119"/>
      <c r="K145" s="119"/>
      <c r="L145" s="120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K145" s="2"/>
      <c r="AW145" s="41"/>
      <c r="BJ145" s="98"/>
      <c r="BK145" s="98"/>
      <c r="BL145" s="98"/>
      <c r="BM145" s="96"/>
      <c r="BN145" s="96"/>
      <c r="BO145" s="96"/>
      <c r="BP145" s="96"/>
      <c r="BQ145" s="96"/>
      <c r="BR145" s="96"/>
      <c r="BS145" s="96"/>
      <c r="BT145" s="96"/>
    </row>
    <row r="146" spans="1:72" s="20" customFormat="1" ht="12.75" customHeight="1">
      <c r="A146" s="193"/>
      <c r="B146" s="193"/>
      <c r="C146" s="120"/>
      <c r="D146" s="120"/>
      <c r="E146" s="117"/>
      <c r="F146" s="118"/>
      <c r="G146" s="136"/>
      <c r="H146" s="116"/>
      <c r="I146" s="119"/>
      <c r="J146" s="119"/>
      <c r="K146" s="119"/>
      <c r="L146" s="120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K146" s="2"/>
      <c r="AW146" s="41"/>
      <c r="BJ146" s="98"/>
      <c r="BK146" s="98"/>
      <c r="BL146" s="98"/>
      <c r="BM146" s="96"/>
      <c r="BN146" s="96"/>
      <c r="BO146" s="96"/>
      <c r="BP146" s="96"/>
      <c r="BQ146" s="96"/>
      <c r="BR146" s="96"/>
      <c r="BS146" s="96"/>
      <c r="BT146" s="96"/>
    </row>
    <row r="147" spans="1:72" s="20" customFormat="1" ht="12.75" customHeight="1">
      <c r="A147" s="193">
        <f>(A33)</f>
        <v>30</v>
      </c>
      <c r="B147" s="193" t="str">
        <f>T(B33)</f>
        <v/>
      </c>
      <c r="C147" s="120"/>
      <c r="D147" s="120"/>
      <c r="E147" s="117"/>
      <c r="F147" s="118"/>
      <c r="G147" s="136"/>
      <c r="H147" s="116"/>
      <c r="I147" s="119"/>
      <c r="J147" s="119"/>
      <c r="K147" s="119"/>
      <c r="L147" s="120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K147" s="2"/>
      <c r="AW147" s="41"/>
      <c r="BJ147" s="98"/>
      <c r="BK147" s="98"/>
      <c r="BL147" s="98"/>
      <c r="BM147" s="96"/>
      <c r="BN147" s="96"/>
      <c r="BO147" s="96"/>
      <c r="BP147" s="96"/>
      <c r="BQ147" s="96"/>
      <c r="BR147" s="96"/>
      <c r="BS147" s="96"/>
      <c r="BT147" s="96"/>
    </row>
    <row r="148" spans="1:72" s="20" customFormat="1" ht="12.75" customHeight="1">
      <c r="A148" s="193"/>
      <c r="B148" s="193"/>
      <c r="C148" s="120"/>
      <c r="D148" s="120"/>
      <c r="E148" s="117"/>
      <c r="F148" s="118"/>
      <c r="G148" s="136"/>
      <c r="H148" s="116"/>
      <c r="I148" s="119"/>
      <c r="J148" s="119"/>
      <c r="K148" s="119"/>
      <c r="L148" s="120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K148" s="2"/>
      <c r="AW148" s="41"/>
      <c r="BJ148" s="98"/>
      <c r="BK148" s="98"/>
      <c r="BL148" s="98"/>
      <c r="BM148" s="96"/>
      <c r="BN148" s="96"/>
      <c r="BO148" s="96"/>
      <c r="BP148" s="96"/>
      <c r="BQ148" s="96"/>
      <c r="BR148" s="96"/>
      <c r="BS148" s="96"/>
      <c r="BT148" s="96"/>
    </row>
    <row r="149" spans="1:72" s="20" customFormat="1" ht="12.75" customHeight="1">
      <c r="A149" s="193"/>
      <c r="B149" s="193"/>
      <c r="C149" s="120"/>
      <c r="D149" s="120"/>
      <c r="E149" s="117"/>
      <c r="F149" s="118"/>
      <c r="G149" s="136"/>
      <c r="H149" s="116"/>
      <c r="I149" s="119"/>
      <c r="J149" s="119"/>
      <c r="K149" s="119"/>
      <c r="L149" s="120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K149" s="2"/>
      <c r="AW149" s="41"/>
      <c r="BJ149" s="98"/>
      <c r="BK149" s="98"/>
      <c r="BL149" s="98"/>
      <c r="BM149" s="96"/>
      <c r="BN149" s="96"/>
      <c r="BO149" s="96"/>
      <c r="BP149" s="96"/>
      <c r="BQ149" s="96"/>
      <c r="BR149" s="96"/>
      <c r="BS149" s="96"/>
      <c r="BT149" s="96"/>
    </row>
    <row r="150" spans="1:72" s="20" customFormat="1" ht="12.75" customHeight="1">
      <c r="A150" s="193">
        <f>(A34)</f>
        <v>31</v>
      </c>
      <c r="B150" s="193" t="str">
        <f>T(B34)</f>
        <v/>
      </c>
      <c r="C150" s="120"/>
      <c r="D150" s="120"/>
      <c r="E150" s="117"/>
      <c r="F150" s="118"/>
      <c r="G150" s="136"/>
      <c r="H150" s="116"/>
      <c r="I150" s="119"/>
      <c r="J150" s="119"/>
      <c r="K150" s="119"/>
      <c r="L150" s="120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K150" s="2"/>
      <c r="AW150" s="41"/>
      <c r="BJ150" s="98"/>
      <c r="BK150" s="98"/>
      <c r="BL150" s="98"/>
      <c r="BM150" s="96"/>
      <c r="BN150" s="96"/>
      <c r="BO150" s="96"/>
      <c r="BP150" s="96"/>
      <c r="BQ150" s="96"/>
      <c r="BR150" s="96"/>
      <c r="BS150" s="96"/>
      <c r="BT150" s="96"/>
    </row>
    <row r="151" spans="1:72" s="20" customFormat="1" ht="12.75" customHeight="1">
      <c r="A151" s="193"/>
      <c r="B151" s="193"/>
      <c r="C151" s="120"/>
      <c r="D151" s="120"/>
      <c r="E151" s="117"/>
      <c r="F151" s="118"/>
      <c r="G151" s="136"/>
      <c r="H151" s="116"/>
      <c r="I151" s="119"/>
      <c r="J151" s="119"/>
      <c r="K151" s="119"/>
      <c r="L151" s="120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K151" s="2"/>
      <c r="AW151" s="41"/>
      <c r="BJ151" s="98"/>
      <c r="BK151" s="98"/>
      <c r="BL151" s="98"/>
      <c r="BM151" s="96"/>
      <c r="BN151" s="96"/>
      <c r="BO151" s="96"/>
      <c r="BP151" s="96"/>
      <c r="BQ151" s="96"/>
      <c r="BR151" s="96"/>
      <c r="BS151" s="96"/>
      <c r="BT151" s="96"/>
    </row>
    <row r="152" spans="1:72" s="20" customFormat="1" ht="12.75" customHeight="1">
      <c r="A152" s="193"/>
      <c r="B152" s="193"/>
      <c r="C152" s="120"/>
      <c r="D152" s="120"/>
      <c r="E152" s="117"/>
      <c r="F152" s="118"/>
      <c r="G152" s="136"/>
      <c r="H152" s="116"/>
      <c r="I152" s="119"/>
      <c r="J152" s="119"/>
      <c r="K152" s="119"/>
      <c r="L152" s="120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K152" s="2"/>
      <c r="AW152" s="41"/>
      <c r="BJ152" s="98"/>
      <c r="BK152" s="98"/>
      <c r="BL152" s="98"/>
      <c r="BM152" s="96"/>
      <c r="BN152" s="96"/>
      <c r="BO152" s="96"/>
      <c r="BP152" s="96"/>
      <c r="BQ152" s="96"/>
      <c r="BR152" s="96"/>
      <c r="BS152" s="96"/>
      <c r="BT152" s="96"/>
    </row>
    <row r="153" spans="1:72" s="20" customFormat="1" ht="12.75" customHeight="1">
      <c r="A153" s="193">
        <f>(A35)</f>
        <v>32</v>
      </c>
      <c r="B153" s="193" t="str">
        <f>T(B35)</f>
        <v/>
      </c>
      <c r="C153" s="120"/>
      <c r="D153" s="120"/>
      <c r="E153" s="117"/>
      <c r="F153" s="118"/>
      <c r="G153" s="136"/>
      <c r="H153" s="116"/>
      <c r="I153" s="119"/>
      <c r="J153" s="119"/>
      <c r="K153" s="119"/>
      <c r="L153" s="120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K153" s="2"/>
      <c r="AW153" s="41"/>
      <c r="BJ153" s="98"/>
      <c r="BK153" s="98"/>
      <c r="BL153" s="98"/>
      <c r="BM153" s="96"/>
      <c r="BN153" s="96"/>
      <c r="BO153" s="96"/>
      <c r="BP153" s="96"/>
      <c r="BQ153" s="96"/>
      <c r="BR153" s="96"/>
      <c r="BS153" s="96"/>
      <c r="BT153" s="96"/>
    </row>
    <row r="154" spans="1:72" s="20" customFormat="1" ht="12.75" customHeight="1">
      <c r="A154" s="193"/>
      <c r="B154" s="193"/>
      <c r="C154" s="120"/>
      <c r="D154" s="120"/>
      <c r="E154" s="117"/>
      <c r="F154" s="118"/>
      <c r="G154" s="136"/>
      <c r="H154" s="116"/>
      <c r="I154" s="119"/>
      <c r="J154" s="119"/>
      <c r="K154" s="119"/>
      <c r="L154" s="120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K154" s="2"/>
      <c r="AW154" s="41"/>
      <c r="BJ154" s="98"/>
      <c r="BK154" s="98"/>
      <c r="BL154" s="98"/>
      <c r="BM154" s="96"/>
      <c r="BN154" s="96"/>
      <c r="BO154" s="96"/>
      <c r="BP154" s="96"/>
      <c r="BQ154" s="96"/>
      <c r="BR154" s="96"/>
      <c r="BS154" s="96"/>
      <c r="BT154" s="96"/>
    </row>
    <row r="155" spans="1:72" s="20" customFormat="1" ht="12.75" customHeight="1">
      <c r="A155" s="193"/>
      <c r="B155" s="193"/>
      <c r="C155" s="120"/>
      <c r="D155" s="120"/>
      <c r="E155" s="117"/>
      <c r="F155" s="118"/>
      <c r="G155" s="136"/>
      <c r="H155" s="116"/>
      <c r="I155" s="119"/>
      <c r="J155" s="119"/>
      <c r="K155" s="119"/>
      <c r="L155" s="120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K155" s="2"/>
      <c r="AW155" s="41"/>
      <c r="BJ155" s="98"/>
      <c r="BK155" s="98"/>
      <c r="BL155" s="98"/>
      <c r="BM155" s="96"/>
      <c r="BN155" s="96"/>
      <c r="BO155" s="96"/>
      <c r="BP155" s="96"/>
      <c r="BQ155" s="96"/>
      <c r="BR155" s="96"/>
      <c r="BS155" s="96"/>
      <c r="BT155" s="96"/>
    </row>
    <row r="156" spans="1:72" s="20" customFormat="1" ht="12.75" customHeight="1">
      <c r="A156" s="193">
        <f>(A36)</f>
        <v>33</v>
      </c>
      <c r="B156" s="193" t="str">
        <f>T(B36)</f>
        <v/>
      </c>
      <c r="C156" s="120"/>
      <c r="D156" s="120"/>
      <c r="E156" s="117"/>
      <c r="F156" s="118"/>
      <c r="G156" s="136"/>
      <c r="H156" s="116"/>
      <c r="I156" s="119"/>
      <c r="J156" s="119"/>
      <c r="K156" s="119"/>
      <c r="L156" s="120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K156" s="2"/>
      <c r="AW156" s="41"/>
      <c r="BJ156" s="98"/>
      <c r="BK156" s="98"/>
      <c r="BL156" s="98"/>
      <c r="BM156" s="96"/>
      <c r="BN156" s="96"/>
      <c r="BO156" s="96"/>
      <c r="BP156" s="96"/>
      <c r="BQ156" s="96"/>
      <c r="BR156" s="96"/>
      <c r="BS156" s="96"/>
      <c r="BT156" s="96"/>
    </row>
    <row r="157" spans="1:72" s="20" customFormat="1" ht="12.75" customHeight="1">
      <c r="A157" s="193"/>
      <c r="B157" s="193"/>
      <c r="C157" s="120"/>
      <c r="D157" s="120"/>
      <c r="E157" s="117"/>
      <c r="F157" s="118"/>
      <c r="G157" s="136"/>
      <c r="H157" s="116"/>
      <c r="I157" s="119"/>
      <c r="J157" s="119"/>
      <c r="K157" s="119"/>
      <c r="L157" s="120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K157" s="2"/>
      <c r="AW157" s="41"/>
      <c r="BJ157" s="98"/>
      <c r="BK157" s="98"/>
      <c r="BL157" s="98"/>
      <c r="BM157" s="96"/>
      <c r="BN157" s="96"/>
      <c r="BO157" s="96"/>
      <c r="BP157" s="96"/>
      <c r="BQ157" s="96"/>
      <c r="BR157" s="96"/>
      <c r="BS157" s="96"/>
      <c r="BT157" s="96"/>
    </row>
    <row r="158" spans="1:72" s="20" customFormat="1" ht="12.75" customHeight="1">
      <c r="A158" s="193"/>
      <c r="B158" s="193"/>
      <c r="C158" s="120"/>
      <c r="D158" s="120"/>
      <c r="E158" s="117"/>
      <c r="F158" s="118"/>
      <c r="G158" s="136"/>
      <c r="H158" s="116"/>
      <c r="I158" s="119"/>
      <c r="J158" s="119"/>
      <c r="K158" s="119"/>
      <c r="L158" s="120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K158" s="2"/>
      <c r="AW158" s="41"/>
      <c r="BJ158" s="98"/>
      <c r="BK158" s="98"/>
      <c r="BL158" s="98"/>
      <c r="BM158" s="96"/>
      <c r="BN158" s="96"/>
      <c r="BO158" s="96"/>
      <c r="BP158" s="96"/>
      <c r="BQ158" s="96"/>
      <c r="BR158" s="96"/>
      <c r="BS158" s="96"/>
      <c r="BT158" s="96"/>
    </row>
    <row r="159" spans="1:72" s="20" customFormat="1" ht="12.75" customHeight="1">
      <c r="A159" s="193">
        <f>(A37)</f>
        <v>34</v>
      </c>
      <c r="B159" s="193" t="str">
        <f>T(B37)</f>
        <v/>
      </c>
      <c r="C159" s="120"/>
      <c r="D159" s="120"/>
      <c r="E159" s="117"/>
      <c r="F159" s="118"/>
      <c r="G159" s="136"/>
      <c r="H159" s="116"/>
      <c r="I159" s="119"/>
      <c r="J159" s="119"/>
      <c r="K159" s="119"/>
      <c r="L159" s="120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K159" s="2"/>
      <c r="AW159" s="41"/>
      <c r="BJ159" s="98"/>
      <c r="BK159" s="98"/>
      <c r="BL159" s="98"/>
      <c r="BM159" s="96"/>
      <c r="BN159" s="96"/>
      <c r="BO159" s="96"/>
      <c r="BP159" s="96"/>
      <c r="BQ159" s="96"/>
      <c r="BR159" s="96"/>
      <c r="BS159" s="96"/>
      <c r="BT159" s="96"/>
    </row>
    <row r="160" spans="1:72" s="20" customFormat="1" ht="12.75" customHeight="1">
      <c r="A160" s="193"/>
      <c r="B160" s="193"/>
      <c r="C160" s="120"/>
      <c r="D160" s="120"/>
      <c r="E160" s="117"/>
      <c r="F160" s="118"/>
      <c r="G160" s="136"/>
      <c r="H160" s="116"/>
      <c r="I160" s="119"/>
      <c r="J160" s="119"/>
      <c r="K160" s="119"/>
      <c r="L160" s="120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K160" s="2"/>
      <c r="AW160" s="41"/>
      <c r="BJ160" s="98"/>
      <c r="BK160" s="98"/>
      <c r="BL160" s="98"/>
      <c r="BM160" s="96"/>
      <c r="BN160" s="96"/>
      <c r="BO160" s="96"/>
      <c r="BP160" s="96"/>
      <c r="BQ160" s="96"/>
      <c r="BR160" s="96"/>
      <c r="BS160" s="96"/>
      <c r="BT160" s="96"/>
    </row>
    <row r="161" spans="1:83" s="20" customFormat="1" ht="12.75" customHeight="1">
      <c r="A161" s="193"/>
      <c r="B161" s="193"/>
      <c r="C161" s="120"/>
      <c r="D161" s="120"/>
      <c r="E161" s="117"/>
      <c r="F161" s="118"/>
      <c r="G161" s="136"/>
      <c r="H161" s="116"/>
      <c r="I161" s="119"/>
      <c r="J161" s="119"/>
      <c r="K161" s="119"/>
      <c r="L161" s="120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K161" s="2"/>
      <c r="AW161" s="41"/>
      <c r="BJ161" s="98"/>
      <c r="BK161" s="98"/>
      <c r="BL161" s="98"/>
      <c r="BM161" s="96"/>
      <c r="BN161" s="96"/>
      <c r="BO161" s="96"/>
      <c r="BP161" s="96"/>
      <c r="BQ161" s="96"/>
      <c r="BR161" s="96"/>
      <c r="BS161" s="96"/>
      <c r="BT161" s="96"/>
    </row>
    <row r="162" spans="1:83" s="20" customFormat="1" ht="12.75" customHeight="1">
      <c r="A162" s="193">
        <f>(A38)</f>
        <v>35</v>
      </c>
      <c r="B162" s="193" t="str">
        <f>T(B38)</f>
        <v/>
      </c>
      <c r="C162" s="120"/>
      <c r="D162" s="120"/>
      <c r="E162" s="117"/>
      <c r="F162" s="118"/>
      <c r="G162" s="136"/>
      <c r="H162" s="116"/>
      <c r="I162" s="119"/>
      <c r="J162" s="119"/>
      <c r="K162" s="119"/>
      <c r="L162" s="120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K162" s="2"/>
      <c r="AW162" s="41"/>
      <c r="BJ162" s="98"/>
      <c r="BK162" s="98"/>
      <c r="BL162" s="98"/>
      <c r="BM162" s="96"/>
      <c r="BN162" s="96"/>
      <c r="BO162" s="96"/>
      <c r="BP162" s="96"/>
      <c r="BQ162" s="96"/>
      <c r="BR162" s="96"/>
      <c r="BS162" s="96"/>
      <c r="BT162" s="96"/>
    </row>
    <row r="163" spans="1:83" s="20" customFormat="1" ht="12.75" customHeight="1">
      <c r="A163" s="193"/>
      <c r="B163" s="193"/>
      <c r="C163" s="120"/>
      <c r="D163" s="120"/>
      <c r="E163" s="117"/>
      <c r="F163" s="118"/>
      <c r="G163" s="136"/>
      <c r="H163" s="116"/>
      <c r="I163" s="119"/>
      <c r="J163" s="119"/>
      <c r="K163" s="119"/>
      <c r="L163" s="120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K163" s="2"/>
      <c r="AW163" s="41"/>
      <c r="BJ163" s="98"/>
      <c r="BK163" s="98"/>
      <c r="BL163" s="98"/>
      <c r="BM163" s="96"/>
      <c r="BN163" s="96"/>
      <c r="BO163" s="96"/>
      <c r="BP163" s="96"/>
      <c r="BQ163" s="96"/>
      <c r="BR163" s="96"/>
      <c r="BS163" s="96"/>
      <c r="BT163" s="96"/>
    </row>
    <row r="164" spans="1:83" s="20" customFormat="1" ht="12.75" customHeight="1">
      <c r="A164" s="193"/>
      <c r="B164" s="193"/>
      <c r="C164" s="120"/>
      <c r="D164" s="120"/>
      <c r="E164" s="117"/>
      <c r="F164" s="118"/>
      <c r="G164" s="136"/>
      <c r="H164" s="116"/>
      <c r="I164" s="119"/>
      <c r="J164" s="119"/>
      <c r="K164" s="119"/>
      <c r="L164" s="120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K164" s="2"/>
      <c r="AW164" s="41"/>
      <c r="BJ164" s="98"/>
      <c r="BK164" s="98"/>
      <c r="BL164" s="98"/>
      <c r="BM164" s="96"/>
      <c r="BN164" s="96"/>
      <c r="BO164" s="96"/>
      <c r="BP164" s="96"/>
      <c r="BQ164" s="96"/>
      <c r="BR164" s="96"/>
      <c r="BS164" s="96"/>
      <c r="BT164" s="96"/>
    </row>
    <row r="165" spans="1:83">
      <c r="A165" s="3"/>
      <c r="B165" s="3"/>
      <c r="M165" s="20"/>
      <c r="N165" s="20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4"/>
      <c r="AB165" s="3"/>
      <c r="AC165" s="3"/>
      <c r="AD165" s="3"/>
      <c r="AE165" s="3"/>
      <c r="AF165" s="3"/>
      <c r="AG165" s="3"/>
      <c r="AH165" s="3"/>
      <c r="AI165" s="3"/>
      <c r="AJ165" s="3"/>
      <c r="AK165" s="1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7"/>
      <c r="BK165" s="37"/>
      <c r="BL165" s="37"/>
      <c r="BM165" s="34"/>
      <c r="BN165" s="34"/>
      <c r="BO165" s="34"/>
      <c r="BP165" s="34"/>
      <c r="BQ165" s="34"/>
      <c r="BR165" s="34"/>
      <c r="BS165" s="34"/>
      <c r="BT165" s="3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</row>
    <row r="166" spans="1:83">
      <c r="A166" s="3"/>
      <c r="B166" s="3"/>
      <c r="M166" s="20"/>
      <c r="N166" s="20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4"/>
      <c r="AB166" s="3"/>
      <c r="AC166" s="3"/>
      <c r="AD166" s="3"/>
      <c r="AE166" s="3"/>
      <c r="AF166" s="3"/>
      <c r="AG166" s="3"/>
      <c r="AH166" s="3"/>
      <c r="AI166" s="3"/>
      <c r="AJ166" s="3"/>
      <c r="AK166" s="1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7"/>
      <c r="BK166" s="37"/>
      <c r="BL166" s="37"/>
      <c r="BM166" s="34"/>
      <c r="BN166" s="34"/>
      <c r="BO166" s="34"/>
      <c r="BP166" s="34"/>
      <c r="BQ166" s="34"/>
      <c r="BR166" s="34"/>
      <c r="BS166" s="34"/>
      <c r="BT166" s="3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</row>
    <row r="167" spans="1:83">
      <c r="A167" s="3"/>
      <c r="B167" s="3"/>
      <c r="M167" s="20"/>
      <c r="N167" s="20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4"/>
      <c r="AB167" s="3"/>
      <c r="AC167" s="3"/>
      <c r="AD167" s="3"/>
      <c r="AE167" s="3"/>
      <c r="AF167" s="3"/>
      <c r="AG167" s="3"/>
      <c r="AH167" s="3"/>
      <c r="AI167" s="3"/>
      <c r="AJ167" s="3"/>
      <c r="AK167" s="1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7"/>
      <c r="BK167" s="37"/>
      <c r="BL167" s="37"/>
      <c r="BM167" s="34"/>
      <c r="BN167" s="34"/>
      <c r="BO167" s="34"/>
      <c r="BP167" s="34"/>
      <c r="BQ167" s="34"/>
      <c r="BR167" s="34"/>
      <c r="BS167" s="34"/>
      <c r="BT167" s="3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</row>
    <row r="168" spans="1:83">
      <c r="A168" s="3"/>
      <c r="B168" s="3"/>
      <c r="M168" s="20"/>
      <c r="N168" s="20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4"/>
      <c r="AB168" s="3"/>
      <c r="AC168" s="3"/>
      <c r="AD168" s="3"/>
      <c r="AE168" s="3"/>
      <c r="AF168" s="3"/>
      <c r="AG168" s="3"/>
      <c r="AH168" s="3"/>
      <c r="AI168" s="3"/>
      <c r="AJ168" s="3"/>
      <c r="AK168" s="1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7"/>
      <c r="BK168" s="37"/>
      <c r="BL168" s="37"/>
      <c r="BM168" s="34"/>
      <c r="BN168" s="34"/>
      <c r="BO168" s="34"/>
      <c r="BP168" s="34"/>
      <c r="BQ168" s="34"/>
      <c r="BR168" s="34"/>
      <c r="BS168" s="34"/>
      <c r="BT168" s="3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</row>
    <row r="169" spans="1:83">
      <c r="A169" s="3"/>
      <c r="B169" s="3"/>
      <c r="M169" s="20"/>
      <c r="N169" s="20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4"/>
      <c r="AB169" s="3"/>
      <c r="AC169" s="3"/>
      <c r="AD169" s="3"/>
      <c r="AE169" s="3"/>
      <c r="AF169" s="3"/>
      <c r="AG169" s="3"/>
      <c r="AH169" s="3"/>
      <c r="AI169" s="3"/>
      <c r="AJ169" s="3"/>
      <c r="AK169" s="1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7"/>
      <c r="BK169" s="37"/>
      <c r="BL169" s="37"/>
      <c r="BM169" s="34"/>
      <c r="BN169" s="34"/>
      <c r="BO169" s="34"/>
      <c r="BP169" s="34"/>
      <c r="BQ169" s="34"/>
      <c r="BR169" s="34"/>
      <c r="BS169" s="34"/>
      <c r="BT169" s="34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</row>
    <row r="170" spans="1:83">
      <c r="A170" s="3"/>
      <c r="B170" s="3"/>
      <c r="M170" s="20"/>
      <c r="N170" s="20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4"/>
      <c r="AB170" s="3"/>
      <c r="AC170" s="3"/>
      <c r="AD170" s="3"/>
      <c r="AE170" s="3"/>
      <c r="AF170" s="3"/>
      <c r="AG170" s="3"/>
      <c r="AH170" s="3"/>
      <c r="AI170" s="3"/>
      <c r="AJ170" s="3"/>
      <c r="AK170" s="1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7"/>
      <c r="BK170" s="37"/>
      <c r="BL170" s="37"/>
      <c r="BM170" s="34"/>
      <c r="BN170" s="34"/>
      <c r="BO170" s="34"/>
      <c r="BP170" s="34"/>
      <c r="BQ170" s="34"/>
      <c r="BR170" s="34"/>
      <c r="BS170" s="34"/>
      <c r="BT170" s="34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</row>
    <row r="171" spans="1:83">
      <c r="A171" s="3"/>
      <c r="B171" s="3"/>
      <c r="M171" s="20"/>
      <c r="N171" s="20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4"/>
      <c r="AB171" s="3"/>
      <c r="AC171" s="3"/>
      <c r="AD171" s="3"/>
      <c r="AE171" s="3"/>
      <c r="AF171" s="3"/>
      <c r="AG171" s="3"/>
      <c r="AH171" s="3"/>
      <c r="AI171" s="3"/>
      <c r="AJ171" s="3"/>
      <c r="AK171" s="1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7"/>
      <c r="BK171" s="37"/>
      <c r="BL171" s="37"/>
      <c r="BM171" s="34"/>
      <c r="BN171" s="34"/>
      <c r="BO171" s="34"/>
      <c r="BP171" s="34"/>
      <c r="BQ171" s="34"/>
      <c r="BR171" s="34"/>
      <c r="BS171" s="34"/>
      <c r="BT171" s="34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</row>
    <row r="172" spans="1:83">
      <c r="A172" s="3"/>
      <c r="B172" s="3"/>
      <c r="M172" s="20"/>
      <c r="N172" s="20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4"/>
      <c r="AB172" s="3"/>
      <c r="AC172" s="3"/>
      <c r="AD172" s="3"/>
      <c r="AE172" s="3"/>
      <c r="AF172" s="3"/>
      <c r="AG172" s="3"/>
      <c r="AH172" s="3"/>
      <c r="AI172" s="3"/>
      <c r="AJ172" s="3"/>
      <c r="AK172" s="1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7"/>
      <c r="BK172" s="37"/>
      <c r="BL172" s="37"/>
      <c r="BM172" s="34"/>
      <c r="BN172" s="34"/>
      <c r="BO172" s="34"/>
      <c r="BP172" s="34"/>
      <c r="BQ172" s="34"/>
      <c r="BR172" s="34"/>
      <c r="BS172" s="34"/>
      <c r="BT172" s="34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</row>
    <row r="173" spans="1:83">
      <c r="A173" s="3"/>
      <c r="B173" s="3"/>
      <c r="M173" s="20"/>
      <c r="N173" s="20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4"/>
      <c r="AB173" s="3"/>
      <c r="AC173" s="3"/>
      <c r="AD173" s="3"/>
      <c r="AE173" s="3"/>
      <c r="AF173" s="3"/>
      <c r="AG173" s="3"/>
      <c r="AH173" s="3"/>
      <c r="AI173" s="3"/>
      <c r="AJ173" s="3"/>
      <c r="AK173" s="1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7"/>
      <c r="BK173" s="37"/>
      <c r="BL173" s="37"/>
      <c r="BM173" s="34"/>
      <c r="BN173" s="34"/>
      <c r="BO173" s="34"/>
      <c r="BP173" s="34"/>
      <c r="BQ173" s="34"/>
      <c r="BR173" s="34"/>
      <c r="BS173" s="34"/>
      <c r="BT173" s="34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</row>
    <row r="174" spans="1:83">
      <c r="A174" s="3"/>
      <c r="B174" s="3"/>
      <c r="M174" s="20"/>
      <c r="N174" s="20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4"/>
      <c r="AB174" s="3"/>
      <c r="AC174" s="3"/>
      <c r="AD174" s="3"/>
      <c r="AE174" s="3"/>
      <c r="AF174" s="3"/>
      <c r="AG174" s="3"/>
      <c r="AH174" s="3"/>
      <c r="AI174" s="3"/>
      <c r="AJ174" s="3"/>
      <c r="AK174" s="1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7"/>
      <c r="BK174" s="37"/>
      <c r="BL174" s="37"/>
      <c r="BM174" s="34"/>
      <c r="BN174" s="34"/>
      <c r="BO174" s="34"/>
      <c r="BP174" s="34"/>
      <c r="BQ174" s="34"/>
      <c r="BR174" s="34"/>
      <c r="BS174" s="34"/>
      <c r="BT174" s="34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</row>
    <row r="175" spans="1:83">
      <c r="A175" s="3"/>
      <c r="B175" s="3"/>
      <c r="M175" s="20"/>
      <c r="N175" s="20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4"/>
      <c r="AB175" s="3"/>
      <c r="AC175" s="3"/>
      <c r="AD175" s="3"/>
      <c r="AE175" s="3"/>
      <c r="AF175" s="3"/>
      <c r="AG175" s="3"/>
      <c r="AH175" s="3"/>
      <c r="AI175" s="3"/>
      <c r="AJ175" s="3"/>
      <c r="AK175" s="1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7"/>
      <c r="BK175" s="37"/>
      <c r="BL175" s="37"/>
      <c r="BM175" s="34"/>
      <c r="BN175" s="34"/>
      <c r="BO175" s="34"/>
      <c r="BP175" s="34"/>
      <c r="BQ175" s="34"/>
      <c r="BR175" s="34"/>
      <c r="BS175" s="34"/>
      <c r="BT175" s="34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</row>
    <row r="176" spans="1:83">
      <c r="A176" s="3"/>
      <c r="B176" s="3"/>
      <c r="M176" s="20"/>
      <c r="N176" s="20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4"/>
      <c r="AB176" s="3"/>
      <c r="AC176" s="3"/>
      <c r="AD176" s="3"/>
      <c r="AE176" s="3"/>
      <c r="AF176" s="3"/>
      <c r="AG176" s="3"/>
      <c r="AH176" s="3"/>
      <c r="AI176" s="3"/>
      <c r="AJ176" s="3"/>
      <c r="AK176" s="1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7"/>
      <c r="BK176" s="37"/>
      <c r="BL176" s="34"/>
      <c r="BM176" s="34"/>
      <c r="BN176" s="34"/>
      <c r="BO176" s="34"/>
      <c r="BP176" s="34"/>
      <c r="BQ176" s="34"/>
      <c r="BR176" s="34"/>
      <c r="BS176" s="34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</row>
    <row r="177" spans="1:83">
      <c r="A177" s="3"/>
      <c r="B177" s="3"/>
      <c r="M177" s="20"/>
      <c r="N177" s="20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4"/>
      <c r="AB177" s="3"/>
      <c r="AC177" s="3"/>
      <c r="AD177" s="3"/>
      <c r="AE177" s="3"/>
      <c r="AF177" s="3"/>
      <c r="AG177" s="3"/>
      <c r="AH177" s="3"/>
      <c r="AI177" s="3"/>
      <c r="AJ177" s="3"/>
      <c r="AK177" s="1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7"/>
      <c r="BK177" s="37"/>
      <c r="BL177" s="34"/>
      <c r="BM177" s="34"/>
      <c r="BN177" s="34"/>
      <c r="BO177" s="34"/>
      <c r="BP177" s="34"/>
      <c r="BQ177" s="34"/>
      <c r="BR177" s="34"/>
      <c r="BS177" s="3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</row>
    <row r="178" spans="1:83">
      <c r="A178" s="3"/>
      <c r="B178" s="3"/>
      <c r="M178" s="20"/>
      <c r="N178" s="20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4"/>
      <c r="AB178" s="3"/>
      <c r="AC178" s="3"/>
      <c r="AD178" s="3"/>
      <c r="AE178" s="3"/>
      <c r="AF178" s="3"/>
      <c r="AG178" s="3"/>
      <c r="AH178" s="3"/>
      <c r="AI178" s="3"/>
      <c r="AJ178" s="3"/>
      <c r="AK178" s="1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7"/>
      <c r="BK178" s="37"/>
      <c r="BL178" s="34"/>
      <c r="BM178" s="34"/>
      <c r="BN178" s="34"/>
      <c r="BO178" s="34"/>
      <c r="BP178" s="34"/>
      <c r="BQ178" s="34"/>
      <c r="BR178" s="34"/>
      <c r="BS178" s="34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</row>
    <row r="179" spans="1:83">
      <c r="A179" s="3"/>
      <c r="B179" s="3"/>
      <c r="M179" s="20"/>
      <c r="N179" s="20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4"/>
      <c r="AB179" s="3"/>
      <c r="AC179" s="3"/>
      <c r="AD179" s="3"/>
      <c r="AE179" s="3"/>
      <c r="AF179" s="3"/>
      <c r="AG179" s="3"/>
      <c r="AH179" s="3"/>
      <c r="AI179" s="3"/>
      <c r="AJ179" s="3"/>
      <c r="AK179" s="1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7"/>
      <c r="BK179" s="37"/>
      <c r="BL179" s="34"/>
      <c r="BM179" s="34"/>
      <c r="BN179" s="34"/>
      <c r="BO179" s="34"/>
      <c r="BP179" s="34"/>
      <c r="BQ179" s="34"/>
      <c r="BR179" s="34"/>
      <c r="BS179" s="34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</row>
    <row r="180" spans="1:83">
      <c r="A180" s="3"/>
      <c r="B180" s="3"/>
      <c r="M180" s="20"/>
      <c r="N180" s="20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4"/>
      <c r="AB180" s="3"/>
      <c r="AC180" s="3"/>
      <c r="AD180" s="3"/>
      <c r="AE180" s="3"/>
      <c r="AF180" s="3"/>
      <c r="AG180" s="3"/>
      <c r="AH180" s="3"/>
      <c r="AI180" s="3"/>
      <c r="AJ180" s="3"/>
      <c r="AK180" s="1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7"/>
      <c r="BK180" s="37"/>
      <c r="BL180" s="34"/>
      <c r="BM180" s="34"/>
      <c r="BN180" s="34"/>
      <c r="BO180" s="34"/>
      <c r="BP180" s="34"/>
      <c r="BQ180" s="34"/>
      <c r="BR180" s="34"/>
      <c r="BS180" s="34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</row>
    <row r="181" spans="1:83">
      <c r="A181" s="3"/>
      <c r="B181" s="3"/>
      <c r="M181" s="20"/>
      <c r="N181" s="20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4"/>
      <c r="AB181" s="3"/>
      <c r="AC181" s="3"/>
      <c r="AD181" s="3"/>
      <c r="AE181" s="3"/>
      <c r="AF181" s="3"/>
      <c r="AG181" s="3"/>
      <c r="AH181" s="3"/>
      <c r="AI181" s="3"/>
      <c r="AJ181" s="3"/>
      <c r="AK181" s="1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7"/>
      <c r="BK181" s="37"/>
      <c r="BL181" s="34"/>
      <c r="BM181" s="34"/>
      <c r="BN181" s="34"/>
      <c r="BO181" s="34"/>
      <c r="BP181" s="34"/>
      <c r="BQ181" s="34"/>
      <c r="BR181" s="34"/>
      <c r="BS181" s="3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</row>
    <row r="182" spans="1:83">
      <c r="A182" s="3"/>
      <c r="B182" s="3"/>
      <c r="M182" s="20"/>
      <c r="N182" s="20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4"/>
      <c r="AB182" s="3"/>
      <c r="AC182" s="3"/>
      <c r="AD182" s="3"/>
      <c r="AE182" s="3"/>
      <c r="AF182" s="3"/>
      <c r="AG182" s="3"/>
      <c r="AH182" s="3"/>
      <c r="AI182" s="3"/>
      <c r="AJ182" s="3"/>
      <c r="AK182" s="1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7"/>
      <c r="BK182" s="37"/>
      <c r="BL182" s="34"/>
      <c r="BM182" s="34"/>
      <c r="BN182" s="34"/>
      <c r="BO182" s="34"/>
      <c r="BP182" s="34"/>
      <c r="BQ182" s="34"/>
      <c r="BR182" s="34"/>
      <c r="BS182" s="34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</row>
    <row r="183" spans="1:83">
      <c r="A183" s="3"/>
      <c r="B183" s="3"/>
      <c r="M183" s="20"/>
      <c r="N183" s="20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4"/>
      <c r="AB183" s="3"/>
      <c r="AC183" s="3"/>
      <c r="AD183" s="3"/>
      <c r="AE183" s="3"/>
      <c r="AF183" s="3"/>
      <c r="AG183" s="3"/>
      <c r="AH183" s="3"/>
      <c r="AI183" s="3"/>
      <c r="AJ183" s="3"/>
      <c r="AK183" s="1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7"/>
      <c r="BK183" s="37"/>
      <c r="BL183" s="34"/>
      <c r="BM183" s="34"/>
      <c r="BN183" s="34"/>
      <c r="BO183" s="34"/>
      <c r="BP183" s="34"/>
      <c r="BQ183" s="34"/>
      <c r="BR183" s="34"/>
      <c r="BS183" s="3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</row>
    <row r="184" spans="1:83">
      <c r="A184" s="3"/>
      <c r="B184" s="3"/>
      <c r="M184" s="20"/>
      <c r="N184" s="20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4"/>
      <c r="AB184" s="3"/>
      <c r="AC184" s="3"/>
      <c r="AD184" s="3"/>
      <c r="AE184" s="3"/>
      <c r="AF184" s="3"/>
      <c r="AG184" s="3"/>
      <c r="AH184" s="3"/>
      <c r="AI184" s="3"/>
      <c r="AJ184" s="3"/>
      <c r="AK184" s="1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7"/>
      <c r="BK184" s="37"/>
      <c r="BL184" s="34"/>
      <c r="BM184" s="34"/>
      <c r="BN184" s="34"/>
      <c r="BO184" s="34"/>
      <c r="BP184" s="34"/>
      <c r="BQ184" s="34"/>
      <c r="BR184" s="34"/>
      <c r="BS184" s="34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</row>
    <row r="185" spans="1:83">
      <c r="A185" s="3"/>
      <c r="B185" s="3"/>
      <c r="M185" s="20"/>
      <c r="N185" s="20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4"/>
      <c r="AB185" s="3"/>
      <c r="AC185" s="3"/>
      <c r="AD185" s="3"/>
      <c r="AE185" s="3"/>
      <c r="AF185" s="3"/>
      <c r="AG185" s="3"/>
      <c r="AH185" s="3"/>
      <c r="AI185" s="3"/>
      <c r="AJ185" s="3"/>
      <c r="AK185" s="1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7"/>
      <c r="BK185" s="37"/>
      <c r="BL185" s="34"/>
      <c r="BM185" s="34"/>
      <c r="BN185" s="34"/>
      <c r="BO185" s="34"/>
      <c r="BP185" s="34"/>
      <c r="BQ185" s="34"/>
      <c r="BR185" s="34"/>
      <c r="BS185" s="3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</row>
    <row r="186" spans="1:83">
      <c r="A186" s="3"/>
      <c r="B186" s="3"/>
      <c r="M186" s="20"/>
      <c r="N186" s="20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4"/>
      <c r="AB186" s="3"/>
      <c r="AC186" s="3"/>
      <c r="AD186" s="3"/>
      <c r="AE186" s="3"/>
      <c r="AF186" s="3"/>
      <c r="AG186" s="3"/>
      <c r="AH186" s="3"/>
      <c r="AI186" s="3"/>
      <c r="AJ186" s="3"/>
      <c r="AK186" s="1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7"/>
      <c r="BK186" s="37"/>
      <c r="BL186" s="34"/>
      <c r="BM186" s="34"/>
      <c r="BN186" s="34"/>
      <c r="BO186" s="34"/>
      <c r="BP186" s="34"/>
      <c r="BQ186" s="34"/>
      <c r="BR186" s="34"/>
      <c r="BS186" s="34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</row>
    <row r="187" spans="1:83">
      <c r="A187" s="3"/>
      <c r="B187" s="3"/>
      <c r="M187" s="20"/>
      <c r="N187" s="20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4"/>
      <c r="AB187" s="3"/>
      <c r="AC187" s="3"/>
      <c r="AD187" s="3"/>
      <c r="AE187" s="3"/>
      <c r="AF187" s="3"/>
      <c r="AG187" s="3"/>
      <c r="AH187" s="3"/>
      <c r="AI187" s="3"/>
      <c r="AJ187" s="3"/>
      <c r="AK187" s="1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7"/>
      <c r="BK187" s="37"/>
      <c r="BL187" s="34"/>
      <c r="BM187" s="34"/>
      <c r="BN187" s="34"/>
      <c r="BO187" s="34"/>
      <c r="BP187" s="34"/>
      <c r="BQ187" s="34"/>
      <c r="BR187" s="34"/>
      <c r="BS187" s="34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</row>
    <row r="188" spans="1:83">
      <c r="A188" s="3"/>
      <c r="B188" s="3"/>
      <c r="M188" s="20"/>
      <c r="N188" s="20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4"/>
      <c r="AB188" s="3"/>
      <c r="AC188" s="3"/>
      <c r="AD188" s="3"/>
      <c r="AE188" s="3"/>
      <c r="AF188" s="3"/>
      <c r="AG188" s="3"/>
      <c r="AH188" s="3"/>
      <c r="AI188" s="3"/>
      <c r="AJ188" s="3"/>
      <c r="AK188" s="1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7"/>
      <c r="BK188" s="37"/>
      <c r="BL188" s="34"/>
      <c r="BM188" s="34"/>
      <c r="BN188" s="34"/>
      <c r="BO188" s="34"/>
      <c r="BP188" s="34"/>
      <c r="BQ188" s="34"/>
      <c r="BR188" s="34"/>
      <c r="BS188" s="34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</row>
    <row r="189" spans="1:83">
      <c r="A189" s="3"/>
      <c r="B189" s="3"/>
      <c r="M189" s="20"/>
      <c r="N189" s="20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4"/>
      <c r="AB189" s="3"/>
      <c r="AC189" s="3"/>
      <c r="AD189" s="3"/>
      <c r="AE189" s="3"/>
      <c r="AF189" s="3"/>
      <c r="AG189" s="3"/>
      <c r="AH189" s="3"/>
      <c r="AI189" s="3"/>
      <c r="AJ189" s="3"/>
      <c r="AK189" s="1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7"/>
      <c r="BK189" s="37"/>
      <c r="BL189" s="34"/>
      <c r="BM189" s="34"/>
      <c r="BN189" s="34"/>
      <c r="BO189" s="34"/>
      <c r="BP189" s="34"/>
      <c r="BQ189" s="34"/>
      <c r="BR189" s="34"/>
      <c r="BS189" s="34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</row>
    <row r="190" spans="1:83">
      <c r="A190" s="3"/>
      <c r="B190" s="3"/>
      <c r="M190" s="20"/>
      <c r="N190" s="20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4"/>
      <c r="AB190" s="3"/>
      <c r="AC190" s="3"/>
      <c r="AD190" s="3"/>
      <c r="AE190" s="3"/>
      <c r="AF190" s="3"/>
      <c r="AG190" s="3"/>
      <c r="AH190" s="3"/>
      <c r="AI190" s="3"/>
      <c r="AJ190" s="3"/>
      <c r="AK190" s="1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7"/>
      <c r="BK190" s="37"/>
      <c r="BL190" s="34"/>
      <c r="BM190" s="34"/>
      <c r="BN190" s="34"/>
      <c r="BO190" s="34"/>
      <c r="BP190" s="34"/>
      <c r="BQ190" s="34"/>
      <c r="BR190" s="34"/>
      <c r="BS190" s="34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</row>
    <row r="191" spans="1:83">
      <c r="A191" s="3"/>
      <c r="B191" s="3"/>
      <c r="M191" s="20"/>
      <c r="N191" s="20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4"/>
      <c r="AB191" s="3"/>
      <c r="AC191" s="3"/>
      <c r="AD191" s="3"/>
      <c r="AE191" s="3"/>
      <c r="AF191" s="3"/>
      <c r="AG191" s="3"/>
      <c r="AH191" s="3"/>
      <c r="AI191" s="3"/>
      <c r="AJ191" s="3"/>
      <c r="AK191" s="1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7"/>
      <c r="BK191" s="37"/>
      <c r="BL191" s="34"/>
      <c r="BM191" s="34"/>
      <c r="BN191" s="34"/>
      <c r="BO191" s="34"/>
      <c r="BP191" s="34"/>
      <c r="BQ191" s="34"/>
      <c r="BR191" s="34"/>
      <c r="BS191" s="34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</row>
    <row r="192" spans="1:83">
      <c r="A192" s="3"/>
      <c r="B192" s="3"/>
      <c r="M192" s="20"/>
      <c r="N192" s="20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4"/>
      <c r="AB192" s="3"/>
      <c r="AC192" s="3"/>
      <c r="AD192" s="3"/>
      <c r="AE192" s="3"/>
      <c r="AF192" s="3"/>
      <c r="AG192" s="3"/>
      <c r="AH192" s="3"/>
      <c r="AI192" s="3"/>
      <c r="AJ192" s="3"/>
      <c r="AK192" s="1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7"/>
      <c r="BK192" s="37"/>
      <c r="BL192" s="34"/>
      <c r="BM192" s="34"/>
      <c r="BN192" s="34"/>
      <c r="BO192" s="34"/>
      <c r="BP192" s="34"/>
      <c r="BQ192" s="34"/>
      <c r="BR192" s="34"/>
      <c r="BS192" s="34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</row>
    <row r="193" spans="1:83">
      <c r="A193" s="3"/>
      <c r="B193" s="3"/>
      <c r="M193" s="20"/>
      <c r="N193" s="20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4"/>
      <c r="AB193" s="3"/>
      <c r="AC193" s="3"/>
      <c r="AD193" s="3"/>
      <c r="AE193" s="3"/>
      <c r="AF193" s="3"/>
      <c r="AG193" s="3"/>
      <c r="AH193" s="3"/>
      <c r="AI193" s="3"/>
      <c r="AJ193" s="3"/>
      <c r="AK193" s="1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7"/>
      <c r="BK193" s="37"/>
      <c r="BL193" s="34"/>
      <c r="BM193" s="34"/>
      <c r="BN193" s="34"/>
      <c r="BO193" s="34"/>
      <c r="BP193" s="34"/>
      <c r="BQ193" s="34"/>
      <c r="BR193" s="34"/>
      <c r="BS193" s="34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</row>
    <row r="194" spans="1:83">
      <c r="A194" s="3"/>
      <c r="B194" s="3"/>
      <c r="M194" s="20"/>
      <c r="N194" s="20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4"/>
      <c r="AB194" s="3"/>
      <c r="AC194" s="3"/>
      <c r="AD194" s="3"/>
      <c r="AE194" s="3"/>
      <c r="AF194" s="3"/>
      <c r="AG194" s="3"/>
      <c r="AH194" s="3"/>
      <c r="AI194" s="3"/>
      <c r="AJ194" s="3"/>
      <c r="AK194" s="1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7"/>
      <c r="BK194" s="37"/>
      <c r="BL194" s="34"/>
      <c r="BM194" s="34"/>
      <c r="BN194" s="34"/>
      <c r="BO194" s="34"/>
      <c r="BP194" s="34"/>
      <c r="BQ194" s="34"/>
      <c r="BR194" s="34"/>
      <c r="BS194" s="34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</row>
    <row r="195" spans="1:83">
      <c r="A195" s="3"/>
      <c r="B195" s="3"/>
      <c r="M195" s="20"/>
      <c r="N195" s="20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4"/>
      <c r="AB195" s="3"/>
      <c r="AC195" s="3"/>
      <c r="AD195" s="3"/>
      <c r="AE195" s="3"/>
      <c r="AF195" s="3"/>
      <c r="AG195" s="3"/>
      <c r="AH195" s="3"/>
      <c r="AI195" s="3"/>
      <c r="AJ195" s="3"/>
      <c r="AK195" s="1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7"/>
      <c r="BK195" s="37"/>
      <c r="BL195" s="34"/>
      <c r="BM195" s="34"/>
      <c r="BN195" s="34"/>
      <c r="BO195" s="34"/>
      <c r="BP195" s="34"/>
      <c r="BQ195" s="34"/>
      <c r="BR195" s="34"/>
      <c r="BS195" s="34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</row>
    <row r="196" spans="1:83">
      <c r="A196" s="3"/>
      <c r="B196" s="3"/>
      <c r="M196" s="20"/>
      <c r="N196" s="20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4"/>
      <c r="AB196" s="3"/>
      <c r="AC196" s="3"/>
      <c r="AD196" s="3"/>
      <c r="AE196" s="3"/>
      <c r="AF196" s="3"/>
      <c r="AG196" s="3"/>
      <c r="AH196" s="3"/>
      <c r="AI196" s="3"/>
      <c r="AJ196" s="3"/>
      <c r="AK196" s="1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7"/>
      <c r="BK196" s="37"/>
      <c r="BL196" s="34"/>
      <c r="BM196" s="34"/>
      <c r="BN196" s="34"/>
      <c r="BO196" s="34"/>
      <c r="BP196" s="34"/>
      <c r="BQ196" s="34"/>
      <c r="BR196" s="34"/>
      <c r="BS196" s="34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</row>
    <row r="197" spans="1:83">
      <c r="A197" s="3"/>
      <c r="B197" s="3"/>
      <c r="M197" s="20"/>
      <c r="N197" s="20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4"/>
      <c r="AB197" s="3"/>
      <c r="AC197" s="3"/>
      <c r="AD197" s="3"/>
      <c r="AE197" s="3"/>
      <c r="AF197" s="3"/>
      <c r="AG197" s="3"/>
      <c r="AH197" s="3"/>
      <c r="AI197" s="3"/>
      <c r="AJ197" s="3"/>
      <c r="AK197" s="1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7"/>
      <c r="BK197" s="37"/>
      <c r="BL197" s="34"/>
      <c r="BM197" s="34"/>
      <c r="BN197" s="34"/>
      <c r="BO197" s="34"/>
      <c r="BP197" s="34"/>
      <c r="BQ197" s="34"/>
      <c r="BR197" s="34"/>
      <c r="BS197" s="34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</row>
    <row r="198" spans="1:83">
      <c r="A198" s="3"/>
      <c r="B198" s="3"/>
      <c r="M198" s="20"/>
      <c r="N198" s="20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4"/>
      <c r="AB198" s="3"/>
      <c r="AC198" s="3"/>
      <c r="AD198" s="3"/>
      <c r="AE198" s="3"/>
      <c r="AF198" s="3"/>
      <c r="AG198" s="3"/>
      <c r="AH198" s="3"/>
      <c r="AI198" s="3"/>
      <c r="AJ198" s="3"/>
      <c r="AK198" s="1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7"/>
      <c r="BK198" s="37"/>
      <c r="BL198" s="34"/>
      <c r="BM198" s="34"/>
      <c r="BN198" s="34"/>
      <c r="BO198" s="34"/>
      <c r="BP198" s="34"/>
      <c r="BQ198" s="34"/>
      <c r="BR198" s="34"/>
      <c r="BS198" s="34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</row>
    <row r="199" spans="1:83">
      <c r="A199" s="3"/>
      <c r="B199" s="3"/>
      <c r="M199" s="20"/>
      <c r="N199" s="20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4"/>
      <c r="AB199" s="3"/>
      <c r="AC199" s="3"/>
      <c r="AD199" s="3"/>
      <c r="AE199" s="3"/>
      <c r="AF199" s="3"/>
      <c r="AG199" s="3"/>
      <c r="AH199" s="3"/>
      <c r="AI199" s="3"/>
      <c r="AJ199" s="3"/>
      <c r="AK199" s="1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7"/>
      <c r="BK199" s="37"/>
      <c r="BL199" s="34"/>
      <c r="BM199" s="34"/>
      <c r="BN199" s="34"/>
      <c r="BO199" s="34"/>
      <c r="BP199" s="34"/>
      <c r="BQ199" s="34"/>
      <c r="BR199" s="34"/>
      <c r="BS199" s="34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</row>
    <row r="200" spans="1:83">
      <c r="A200" s="3"/>
      <c r="B200" s="3"/>
      <c r="M200" s="20"/>
      <c r="N200" s="20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4"/>
      <c r="AB200" s="3"/>
      <c r="AC200" s="3"/>
      <c r="AD200" s="3"/>
      <c r="AE200" s="3"/>
      <c r="AF200" s="3"/>
      <c r="AG200" s="3"/>
      <c r="AH200" s="3"/>
      <c r="AI200" s="3"/>
      <c r="AJ200" s="3"/>
      <c r="AK200" s="1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7"/>
      <c r="BK200" s="37"/>
      <c r="BL200" s="34"/>
      <c r="BM200" s="34"/>
      <c r="BN200" s="34"/>
      <c r="BO200" s="34"/>
      <c r="BP200" s="34"/>
      <c r="BQ200" s="34"/>
      <c r="BR200" s="34"/>
      <c r="BS200" s="34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</row>
    <row r="201" spans="1:83">
      <c r="A201" s="3"/>
      <c r="B201" s="3"/>
      <c r="M201" s="20"/>
      <c r="N201" s="20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4"/>
      <c r="AB201" s="3"/>
      <c r="AC201" s="3"/>
      <c r="AD201" s="3"/>
      <c r="AE201" s="3"/>
      <c r="AF201" s="3"/>
      <c r="AG201" s="3"/>
      <c r="AH201" s="3"/>
      <c r="AI201" s="3"/>
      <c r="AJ201" s="3"/>
      <c r="AK201" s="1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7"/>
      <c r="BK201" s="37"/>
      <c r="BL201" s="34"/>
      <c r="BM201" s="34"/>
      <c r="BN201" s="34"/>
      <c r="BO201" s="34"/>
      <c r="BP201" s="34"/>
      <c r="BQ201" s="34"/>
      <c r="BR201" s="34"/>
      <c r="BS201" s="34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</row>
    <row r="202" spans="1:83">
      <c r="A202" s="3"/>
      <c r="B202" s="3"/>
      <c r="M202" s="20"/>
      <c r="N202" s="20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4"/>
      <c r="AB202" s="3"/>
      <c r="AC202" s="3"/>
      <c r="AD202" s="3"/>
      <c r="AE202" s="3"/>
      <c r="AF202" s="3"/>
      <c r="AG202" s="3"/>
      <c r="AH202" s="3"/>
      <c r="AI202" s="3"/>
      <c r="AJ202" s="3"/>
      <c r="AK202" s="1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7"/>
      <c r="BK202" s="37"/>
      <c r="BL202" s="34"/>
      <c r="BM202" s="34"/>
      <c r="BN202" s="34"/>
      <c r="BO202" s="34"/>
      <c r="BP202" s="34"/>
      <c r="BQ202" s="34"/>
      <c r="BR202" s="34"/>
      <c r="BS202" s="34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</row>
    <row r="203" spans="1:83">
      <c r="A203" s="3"/>
      <c r="B203" s="3"/>
      <c r="M203" s="20"/>
      <c r="N203" s="20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4"/>
      <c r="AB203" s="3"/>
      <c r="AC203" s="3"/>
      <c r="AD203" s="3"/>
      <c r="AE203" s="3"/>
      <c r="AF203" s="3"/>
      <c r="AG203" s="3"/>
      <c r="AH203" s="3"/>
      <c r="AI203" s="3"/>
      <c r="AJ203" s="3"/>
      <c r="AK203" s="1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7"/>
      <c r="BK203" s="37"/>
      <c r="BL203" s="34"/>
      <c r="BM203" s="34"/>
      <c r="BN203" s="34"/>
      <c r="BO203" s="34"/>
      <c r="BP203" s="34"/>
      <c r="BQ203" s="34"/>
      <c r="BR203" s="34"/>
      <c r="BS203" s="34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</row>
    <row r="204" spans="1:83">
      <c r="A204" s="3"/>
      <c r="B204" s="3"/>
      <c r="M204" s="20"/>
      <c r="N204" s="20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4"/>
      <c r="AB204" s="3"/>
      <c r="AC204" s="3"/>
      <c r="AD204" s="3"/>
      <c r="AE204" s="3"/>
      <c r="AF204" s="3"/>
      <c r="AG204" s="3"/>
      <c r="AH204" s="3"/>
      <c r="AI204" s="3"/>
      <c r="AJ204" s="3"/>
      <c r="AK204" s="1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7"/>
      <c r="BK204" s="37"/>
      <c r="BL204" s="34"/>
      <c r="BM204" s="34"/>
      <c r="BN204" s="34"/>
      <c r="BO204" s="34"/>
      <c r="BP204" s="34"/>
      <c r="BQ204" s="34"/>
      <c r="BR204" s="34"/>
      <c r="BS204" s="34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</row>
    <row r="205" spans="1:83">
      <c r="A205" s="3"/>
      <c r="B205" s="3"/>
      <c r="M205" s="20"/>
      <c r="N205" s="20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4"/>
      <c r="AB205" s="3"/>
      <c r="AC205" s="3"/>
      <c r="AD205" s="3"/>
      <c r="AE205" s="3"/>
      <c r="AF205" s="3"/>
      <c r="AG205" s="3"/>
      <c r="AH205" s="3"/>
      <c r="AI205" s="3"/>
      <c r="AJ205" s="3"/>
      <c r="AK205" s="1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7"/>
      <c r="BK205" s="37"/>
      <c r="BL205" s="34"/>
      <c r="BM205" s="34"/>
      <c r="BN205" s="34"/>
      <c r="BO205" s="34"/>
      <c r="BP205" s="34"/>
      <c r="BQ205" s="34"/>
      <c r="BR205" s="34"/>
      <c r="BS205" s="34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</row>
    <row r="206" spans="1:83">
      <c r="A206" s="3"/>
      <c r="B206" s="3"/>
      <c r="M206" s="20"/>
      <c r="N206" s="20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4"/>
      <c r="AB206" s="3"/>
      <c r="AC206" s="3"/>
      <c r="AD206" s="3"/>
      <c r="AE206" s="3"/>
      <c r="AF206" s="3"/>
      <c r="AG206" s="3"/>
      <c r="AH206" s="3"/>
      <c r="AI206" s="3"/>
      <c r="AJ206" s="3"/>
      <c r="AK206" s="1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7"/>
      <c r="BK206" s="37"/>
      <c r="BL206" s="34"/>
      <c r="BM206" s="34"/>
      <c r="BN206" s="34"/>
      <c r="BO206" s="34"/>
      <c r="BP206" s="34"/>
      <c r="BQ206" s="34"/>
      <c r="BR206" s="34"/>
      <c r="BS206" s="34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</row>
    <row r="207" spans="1:83">
      <c r="A207" s="3"/>
      <c r="B207" s="3"/>
      <c r="M207" s="20"/>
      <c r="N207" s="20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4"/>
      <c r="AB207" s="3"/>
      <c r="AC207" s="3"/>
      <c r="AD207" s="3"/>
      <c r="AE207" s="3"/>
      <c r="AF207" s="3"/>
      <c r="AG207" s="3"/>
      <c r="AH207" s="3"/>
      <c r="AI207" s="3"/>
      <c r="AJ207" s="3"/>
      <c r="AK207" s="1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7"/>
      <c r="BK207" s="37"/>
      <c r="BL207" s="34"/>
      <c r="BM207" s="34"/>
      <c r="BN207" s="34"/>
      <c r="BO207" s="34"/>
      <c r="BP207" s="34"/>
      <c r="BQ207" s="34"/>
      <c r="BR207" s="34"/>
      <c r="BS207" s="34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</row>
    <row r="208" spans="1:83">
      <c r="A208" s="3"/>
      <c r="B208" s="3"/>
      <c r="M208" s="20"/>
      <c r="N208" s="20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4"/>
      <c r="AB208" s="3"/>
      <c r="AC208" s="3"/>
      <c r="AD208" s="3"/>
      <c r="AE208" s="3"/>
      <c r="AF208" s="3"/>
      <c r="AG208" s="3"/>
      <c r="AH208" s="3"/>
      <c r="AI208" s="3"/>
      <c r="AJ208" s="3"/>
      <c r="AK208" s="1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7"/>
      <c r="BK208" s="37"/>
      <c r="BL208" s="34"/>
      <c r="BM208" s="34"/>
      <c r="BN208" s="34"/>
      <c r="BO208" s="34"/>
      <c r="BP208" s="34"/>
      <c r="BQ208" s="34"/>
      <c r="BR208" s="34"/>
      <c r="BS208" s="34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</row>
    <row r="209" spans="1:83">
      <c r="A209" s="3"/>
      <c r="B209" s="3"/>
      <c r="M209" s="20"/>
      <c r="N209" s="20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4"/>
      <c r="AB209" s="3"/>
      <c r="AC209" s="3"/>
      <c r="AD209" s="3"/>
      <c r="AE209" s="3"/>
      <c r="AF209" s="3"/>
      <c r="AG209" s="3"/>
      <c r="AH209" s="3"/>
      <c r="AI209" s="3"/>
      <c r="AJ209" s="3"/>
      <c r="AK209" s="1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7"/>
      <c r="BK209" s="37"/>
      <c r="BL209" s="34"/>
      <c r="BM209" s="34"/>
      <c r="BN209" s="34"/>
      <c r="BO209" s="34"/>
      <c r="BP209" s="34"/>
      <c r="BQ209" s="34"/>
      <c r="BR209" s="34"/>
      <c r="BS209" s="34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</row>
    <row r="210" spans="1:83">
      <c r="A210" s="3"/>
      <c r="B210" s="3"/>
      <c r="M210" s="20"/>
      <c r="N210" s="20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4"/>
      <c r="AB210" s="3"/>
      <c r="AC210" s="3"/>
      <c r="AD210" s="3"/>
      <c r="AE210" s="3"/>
      <c r="AF210" s="3"/>
      <c r="AG210" s="3"/>
      <c r="AH210" s="3"/>
      <c r="AI210" s="3"/>
      <c r="AJ210" s="3"/>
      <c r="AK210" s="1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7"/>
      <c r="BK210" s="37"/>
      <c r="BL210" s="34"/>
      <c r="BM210" s="34"/>
      <c r="BN210" s="34"/>
      <c r="BO210" s="34"/>
      <c r="BP210" s="34"/>
      <c r="BQ210" s="34"/>
      <c r="BR210" s="34"/>
      <c r="BS210" s="34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</row>
    <row r="211" spans="1:83">
      <c r="A211" s="3"/>
      <c r="B211" s="3"/>
      <c r="M211" s="20"/>
      <c r="N211" s="20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4"/>
      <c r="AB211" s="3"/>
      <c r="AC211" s="3"/>
      <c r="AD211" s="3"/>
      <c r="AE211" s="3"/>
      <c r="AF211" s="3"/>
      <c r="AG211" s="3"/>
      <c r="AH211" s="3"/>
      <c r="AI211" s="3"/>
      <c r="AJ211" s="3"/>
      <c r="AK211" s="1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7"/>
      <c r="BK211" s="37"/>
      <c r="BL211" s="34"/>
      <c r="BM211" s="34"/>
      <c r="BN211" s="34"/>
      <c r="BO211" s="34"/>
      <c r="BP211" s="34"/>
      <c r="BQ211" s="34"/>
      <c r="BR211" s="34"/>
      <c r="BS211" s="34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</row>
    <row r="212" spans="1:83">
      <c r="A212" s="3"/>
      <c r="B212" s="3"/>
      <c r="M212" s="20"/>
      <c r="N212" s="20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4"/>
      <c r="AB212" s="3"/>
      <c r="AC212" s="3"/>
      <c r="AD212" s="3"/>
      <c r="AE212" s="3"/>
      <c r="AF212" s="3"/>
      <c r="AG212" s="3"/>
      <c r="AH212" s="3"/>
      <c r="AI212" s="3"/>
      <c r="AJ212" s="3"/>
      <c r="AK212" s="1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7"/>
      <c r="BK212" s="37"/>
      <c r="BL212" s="34"/>
      <c r="BM212" s="34"/>
      <c r="BN212" s="34"/>
      <c r="BO212" s="34"/>
      <c r="BP212" s="34"/>
      <c r="BQ212" s="34"/>
      <c r="BR212" s="34"/>
      <c r="BS212" s="34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</row>
    <row r="213" spans="1:83">
      <c r="A213" s="3"/>
      <c r="B213" s="3"/>
      <c r="M213" s="20"/>
      <c r="N213" s="20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4"/>
      <c r="AB213" s="3"/>
      <c r="AC213" s="3"/>
      <c r="AD213" s="3"/>
      <c r="AE213" s="3"/>
      <c r="AF213" s="3"/>
      <c r="AG213" s="3"/>
      <c r="AH213" s="3"/>
      <c r="AI213" s="3"/>
      <c r="AJ213" s="3"/>
      <c r="AK213" s="1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7"/>
      <c r="BK213" s="37"/>
      <c r="BL213" s="34"/>
      <c r="BM213" s="34"/>
      <c r="BN213" s="34"/>
      <c r="BO213" s="34"/>
      <c r="BP213" s="34"/>
      <c r="BQ213" s="34"/>
      <c r="BR213" s="34"/>
      <c r="BS213" s="34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</row>
    <row r="214" spans="1:83">
      <c r="A214" s="3"/>
      <c r="B214" s="3"/>
      <c r="M214" s="20"/>
      <c r="N214" s="20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4"/>
      <c r="AB214" s="3"/>
      <c r="AC214" s="3"/>
      <c r="AD214" s="3"/>
      <c r="AE214" s="3"/>
      <c r="AF214" s="3"/>
      <c r="AG214" s="3"/>
      <c r="AH214" s="3"/>
      <c r="AI214" s="3"/>
      <c r="AJ214" s="3"/>
      <c r="AK214" s="1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7"/>
      <c r="BK214" s="37"/>
      <c r="BL214" s="34"/>
      <c r="BM214" s="34"/>
      <c r="BN214" s="34"/>
      <c r="BO214" s="34"/>
      <c r="BP214" s="34"/>
      <c r="BQ214" s="34"/>
      <c r="BR214" s="34"/>
      <c r="BS214" s="34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</row>
    <row r="215" spans="1:83">
      <c r="A215" s="3"/>
      <c r="B215" s="3"/>
      <c r="M215" s="20"/>
      <c r="N215" s="20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4"/>
      <c r="AB215" s="3"/>
      <c r="AC215" s="3"/>
      <c r="AD215" s="3"/>
      <c r="AE215" s="3"/>
      <c r="AF215" s="3"/>
      <c r="AG215" s="3"/>
      <c r="AH215" s="3"/>
      <c r="AI215" s="3"/>
      <c r="AJ215" s="3"/>
      <c r="AK215" s="1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7"/>
      <c r="BK215" s="37"/>
      <c r="BL215" s="34"/>
      <c r="BM215" s="34"/>
      <c r="BN215" s="34"/>
      <c r="BO215" s="34"/>
      <c r="BP215" s="34"/>
      <c r="BQ215" s="34"/>
      <c r="BR215" s="34"/>
      <c r="BS215" s="34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</row>
    <row r="216" spans="1:83">
      <c r="A216" s="3"/>
      <c r="B216" s="3"/>
      <c r="M216" s="20"/>
      <c r="N216" s="20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4"/>
      <c r="AB216" s="3"/>
      <c r="AC216" s="3"/>
      <c r="AD216" s="3"/>
      <c r="AE216" s="3"/>
      <c r="AF216" s="3"/>
      <c r="AG216" s="3"/>
      <c r="AH216" s="3"/>
      <c r="AI216" s="3"/>
      <c r="AJ216" s="3"/>
      <c r="AK216" s="1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7"/>
      <c r="BK216" s="37"/>
      <c r="BL216" s="34"/>
      <c r="BM216" s="34"/>
      <c r="BN216" s="34"/>
      <c r="BO216" s="34"/>
      <c r="BP216" s="34"/>
      <c r="BQ216" s="34"/>
      <c r="BR216" s="34"/>
      <c r="BS216" s="34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</row>
    <row r="217" spans="1:83">
      <c r="A217" s="3"/>
      <c r="B217" s="3"/>
      <c r="M217" s="20"/>
      <c r="N217" s="20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4"/>
      <c r="AB217" s="3"/>
      <c r="AC217" s="3"/>
      <c r="AD217" s="3"/>
      <c r="AE217" s="3"/>
      <c r="AF217" s="3"/>
      <c r="AG217" s="3"/>
      <c r="AH217" s="3"/>
      <c r="AI217" s="3"/>
      <c r="AJ217" s="3"/>
      <c r="AK217" s="1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7"/>
      <c r="BK217" s="37"/>
      <c r="BL217" s="34"/>
      <c r="BM217" s="34"/>
      <c r="BN217" s="34"/>
      <c r="BO217" s="34"/>
      <c r="BP217" s="34"/>
      <c r="BQ217" s="34"/>
      <c r="BR217" s="34"/>
      <c r="BS217" s="34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</row>
    <row r="218" spans="1:83">
      <c r="A218" s="3"/>
      <c r="B218" s="3"/>
      <c r="M218" s="20"/>
      <c r="N218" s="20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4"/>
      <c r="AB218" s="3"/>
      <c r="AC218" s="3"/>
      <c r="AD218" s="3"/>
      <c r="AE218" s="3"/>
      <c r="AF218" s="3"/>
      <c r="AG218" s="3"/>
      <c r="AH218" s="3"/>
      <c r="AI218" s="3"/>
      <c r="AJ218" s="3"/>
      <c r="AK218" s="1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7"/>
      <c r="BK218" s="37"/>
      <c r="BL218" s="34"/>
      <c r="BM218" s="34"/>
      <c r="BN218" s="34"/>
      <c r="BO218" s="34"/>
      <c r="BP218" s="34"/>
      <c r="BQ218" s="34"/>
      <c r="BR218" s="34"/>
      <c r="BS218" s="34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</row>
    <row r="219" spans="1:83">
      <c r="A219" s="3"/>
      <c r="B219" s="3"/>
      <c r="M219" s="20"/>
      <c r="N219" s="20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4"/>
      <c r="AB219" s="3"/>
      <c r="AC219" s="3"/>
      <c r="AD219" s="3"/>
      <c r="AE219" s="3"/>
      <c r="AF219" s="3"/>
      <c r="AG219" s="3"/>
      <c r="AH219" s="3"/>
      <c r="AI219" s="3"/>
      <c r="AJ219" s="3"/>
      <c r="AK219" s="1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7"/>
      <c r="BK219" s="37"/>
      <c r="BL219" s="34"/>
      <c r="BM219" s="34"/>
      <c r="BN219" s="34"/>
      <c r="BO219" s="34"/>
      <c r="BP219" s="34"/>
      <c r="BQ219" s="34"/>
      <c r="BR219" s="34"/>
      <c r="BS219" s="34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</row>
    <row r="220" spans="1:83">
      <c r="A220" s="3"/>
      <c r="B220" s="3"/>
      <c r="M220" s="20"/>
      <c r="N220" s="20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4"/>
      <c r="AB220" s="3"/>
      <c r="AC220" s="3"/>
      <c r="AD220" s="3"/>
      <c r="AE220" s="3"/>
      <c r="AF220" s="3"/>
      <c r="AG220" s="3"/>
      <c r="AH220" s="3"/>
      <c r="AI220" s="3"/>
      <c r="AJ220" s="3"/>
      <c r="AK220" s="1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7"/>
      <c r="BK220" s="37"/>
      <c r="BL220" s="34"/>
      <c r="BM220" s="34"/>
      <c r="BN220" s="34"/>
      <c r="BO220" s="34"/>
      <c r="BP220" s="34"/>
      <c r="BQ220" s="34"/>
      <c r="BR220" s="34"/>
      <c r="BS220" s="34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</row>
    <row r="221" spans="1:83">
      <c r="A221" s="3"/>
      <c r="B221" s="3"/>
      <c r="M221" s="20"/>
      <c r="N221" s="20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4"/>
      <c r="AB221" s="3"/>
      <c r="AC221" s="3"/>
      <c r="AD221" s="3"/>
      <c r="AE221" s="3"/>
      <c r="AF221" s="3"/>
      <c r="AG221" s="3"/>
      <c r="AH221" s="3"/>
      <c r="AI221" s="3"/>
      <c r="AJ221" s="3"/>
      <c r="AK221" s="1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7"/>
      <c r="BK221" s="37"/>
      <c r="BL221" s="34"/>
      <c r="BM221" s="34"/>
      <c r="BN221" s="34"/>
      <c r="BO221" s="34"/>
      <c r="BP221" s="34"/>
      <c r="BQ221" s="34"/>
      <c r="BR221" s="34"/>
      <c r="BS221" s="34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</row>
    <row r="222" spans="1:83">
      <c r="A222" s="3"/>
      <c r="B222" s="3"/>
      <c r="M222" s="20"/>
      <c r="N222" s="20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4"/>
      <c r="AB222" s="3"/>
      <c r="AC222" s="3"/>
      <c r="AD222" s="3"/>
      <c r="AE222" s="3"/>
      <c r="AF222" s="3"/>
      <c r="AG222" s="3"/>
      <c r="AH222" s="3"/>
      <c r="AI222" s="3"/>
      <c r="AJ222" s="3"/>
      <c r="AK222" s="1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7"/>
      <c r="BK222" s="37"/>
      <c r="BL222" s="34"/>
      <c r="BM222" s="34"/>
      <c r="BN222" s="34"/>
      <c r="BO222" s="34"/>
      <c r="BP222" s="34"/>
      <c r="BQ222" s="34"/>
      <c r="BR222" s="34"/>
      <c r="BS222" s="34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</row>
    <row r="223" spans="1:83">
      <c r="A223" s="3"/>
      <c r="B223" s="3"/>
      <c r="M223" s="20"/>
      <c r="N223" s="20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4"/>
      <c r="AB223" s="3"/>
      <c r="AC223" s="3"/>
      <c r="AD223" s="3"/>
      <c r="AE223" s="3"/>
      <c r="AF223" s="3"/>
      <c r="AG223" s="3"/>
      <c r="AH223" s="3"/>
      <c r="AI223" s="3"/>
      <c r="AJ223" s="3"/>
      <c r="AK223" s="1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7"/>
      <c r="BK223" s="37"/>
      <c r="BL223" s="34"/>
      <c r="BM223" s="34"/>
      <c r="BN223" s="34"/>
      <c r="BO223" s="34"/>
      <c r="BP223" s="34"/>
      <c r="BQ223" s="34"/>
      <c r="BR223" s="34"/>
      <c r="BS223" s="34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</row>
    <row r="224" spans="1:83">
      <c r="A224" s="3"/>
      <c r="B224" s="3"/>
      <c r="M224" s="20"/>
      <c r="N224" s="20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4"/>
      <c r="AB224" s="3"/>
      <c r="AC224" s="3"/>
      <c r="AD224" s="3"/>
      <c r="AE224" s="3"/>
      <c r="AF224" s="3"/>
      <c r="AG224" s="3"/>
      <c r="AH224" s="3"/>
      <c r="AI224" s="3"/>
      <c r="AJ224" s="3"/>
      <c r="AK224" s="1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7"/>
      <c r="BK224" s="37"/>
      <c r="BL224" s="34"/>
      <c r="BM224" s="34"/>
      <c r="BN224" s="34"/>
      <c r="BO224" s="34"/>
      <c r="BP224" s="34"/>
      <c r="BQ224" s="34"/>
      <c r="BR224" s="34"/>
      <c r="BS224" s="34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</row>
    <row r="225" spans="1:83">
      <c r="A225" s="3"/>
      <c r="B225" s="3"/>
      <c r="M225" s="20"/>
      <c r="N225" s="20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4"/>
      <c r="AB225" s="3"/>
      <c r="AC225" s="3"/>
      <c r="AD225" s="3"/>
      <c r="AE225" s="3"/>
      <c r="AF225" s="3"/>
      <c r="AG225" s="3"/>
      <c r="AH225" s="3"/>
      <c r="AI225" s="3"/>
      <c r="AJ225" s="3"/>
      <c r="AK225" s="1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7"/>
      <c r="BK225" s="37"/>
      <c r="BL225" s="34"/>
      <c r="BM225" s="34"/>
      <c r="BN225" s="34"/>
      <c r="BO225" s="34"/>
      <c r="BP225" s="34"/>
      <c r="BQ225" s="34"/>
      <c r="BR225" s="34"/>
      <c r="BS225" s="34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</row>
    <row r="226" spans="1:83">
      <c r="A226" s="3"/>
      <c r="B226" s="3"/>
      <c r="M226" s="20"/>
      <c r="N226" s="20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4"/>
      <c r="AB226" s="3"/>
      <c r="AC226" s="3"/>
      <c r="AD226" s="3"/>
      <c r="AE226" s="3"/>
      <c r="AF226" s="3"/>
      <c r="AG226" s="3"/>
      <c r="AH226" s="3"/>
      <c r="AI226" s="3"/>
      <c r="AJ226" s="3"/>
      <c r="AK226" s="1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7"/>
      <c r="BK226" s="37"/>
      <c r="BL226" s="34"/>
      <c r="BM226" s="34"/>
      <c r="BN226" s="34"/>
      <c r="BO226" s="34"/>
      <c r="BP226" s="34"/>
      <c r="BQ226" s="34"/>
      <c r="BR226" s="34"/>
      <c r="BS226" s="34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</row>
    <row r="227" spans="1:83">
      <c r="A227" s="3"/>
      <c r="B227" s="3"/>
      <c r="C227" s="3"/>
      <c r="D227" s="3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4"/>
      <c r="AB227" s="3"/>
      <c r="AC227" s="3"/>
      <c r="AD227" s="3"/>
      <c r="AE227" s="3"/>
      <c r="AF227" s="3"/>
      <c r="AG227" s="3"/>
      <c r="AH227" s="3"/>
      <c r="AI227" s="3"/>
      <c r="AJ227" s="3"/>
      <c r="AK227" s="1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7"/>
      <c r="BK227" s="37"/>
      <c r="BL227" s="34"/>
      <c r="BM227" s="34"/>
      <c r="BN227" s="34"/>
      <c r="BO227" s="34"/>
      <c r="BP227" s="34"/>
      <c r="BQ227" s="34"/>
      <c r="BR227" s="34"/>
      <c r="BS227" s="34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</row>
    <row r="228" spans="1:83">
      <c r="A228" s="3"/>
      <c r="B228" s="3"/>
      <c r="C228" s="3"/>
      <c r="D228" s="3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4"/>
      <c r="AB228" s="3"/>
      <c r="AC228" s="3"/>
      <c r="AD228" s="3"/>
      <c r="AE228" s="3"/>
      <c r="AF228" s="3"/>
      <c r="AG228" s="3"/>
      <c r="AH228" s="3"/>
      <c r="AI228" s="3"/>
      <c r="AJ228" s="3"/>
      <c r="AK228" s="1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7"/>
      <c r="BK228" s="37"/>
      <c r="BL228" s="34"/>
      <c r="BM228" s="34"/>
      <c r="BN228" s="34"/>
      <c r="BO228" s="34"/>
      <c r="BP228" s="34"/>
      <c r="BQ228" s="34"/>
      <c r="BR228" s="34"/>
      <c r="BS228" s="34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</row>
    <row r="229" spans="1:83">
      <c r="A229" s="3"/>
      <c r="B229" s="3"/>
      <c r="C229" s="3"/>
      <c r="D229" s="3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4"/>
      <c r="AB229" s="3"/>
      <c r="AC229" s="3"/>
      <c r="AD229" s="3"/>
      <c r="AE229" s="3"/>
      <c r="AF229" s="3"/>
      <c r="AG229" s="3"/>
      <c r="AH229" s="3"/>
      <c r="AI229" s="3"/>
      <c r="AJ229" s="3"/>
      <c r="AK229" s="1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7"/>
      <c r="BK229" s="37"/>
      <c r="BL229" s="34"/>
      <c r="BM229" s="34"/>
      <c r="BN229" s="34"/>
      <c r="BO229" s="34"/>
      <c r="BP229" s="34"/>
      <c r="BQ229" s="34"/>
      <c r="BR229" s="34"/>
      <c r="BS229" s="34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</row>
    <row r="230" spans="1:83">
      <c r="A230" s="3"/>
      <c r="B230" s="3"/>
      <c r="C230" s="3"/>
      <c r="D230" s="3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4"/>
      <c r="AB230" s="3"/>
      <c r="AC230" s="3"/>
      <c r="AD230" s="3"/>
      <c r="AE230" s="3"/>
      <c r="AF230" s="3"/>
      <c r="AG230" s="3"/>
      <c r="AH230" s="3"/>
      <c r="AI230" s="3"/>
      <c r="AJ230" s="3"/>
      <c r="AK230" s="1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7"/>
      <c r="BK230" s="37"/>
      <c r="BL230" s="34"/>
      <c r="BM230" s="34"/>
      <c r="BN230" s="34"/>
      <c r="BO230" s="34"/>
      <c r="BP230" s="34"/>
      <c r="BQ230" s="34"/>
      <c r="BR230" s="34"/>
      <c r="BS230" s="34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</row>
    <row r="231" spans="1:83">
      <c r="A231" s="3"/>
      <c r="B231" s="3"/>
      <c r="C231" s="3"/>
      <c r="D231" s="3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4"/>
      <c r="AB231" s="3"/>
      <c r="AC231" s="3"/>
      <c r="AD231" s="3"/>
      <c r="AE231" s="3"/>
      <c r="AF231" s="3"/>
      <c r="AG231" s="3"/>
      <c r="AH231" s="3"/>
      <c r="AI231" s="3"/>
      <c r="AJ231" s="3"/>
      <c r="AK231" s="1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7"/>
      <c r="BK231" s="37"/>
      <c r="BL231" s="34"/>
      <c r="BM231" s="34"/>
      <c r="BN231" s="34"/>
      <c r="BO231" s="34"/>
      <c r="BP231" s="34"/>
      <c r="BQ231" s="34"/>
      <c r="BR231" s="34"/>
      <c r="BS231" s="34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</row>
    <row r="232" spans="1:83">
      <c r="A232" s="3"/>
      <c r="B232" s="3"/>
      <c r="C232" s="3"/>
      <c r="D232" s="3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4"/>
      <c r="AB232" s="3"/>
      <c r="AC232" s="3"/>
      <c r="AD232" s="3"/>
      <c r="AE232" s="3"/>
      <c r="AF232" s="3"/>
      <c r="AG232" s="3"/>
      <c r="AH232" s="3"/>
      <c r="AI232" s="3"/>
      <c r="AJ232" s="3"/>
      <c r="AK232" s="1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7"/>
      <c r="BK232" s="37"/>
      <c r="BL232" s="34"/>
      <c r="BM232" s="34"/>
      <c r="BN232" s="34"/>
      <c r="BO232" s="34"/>
      <c r="BP232" s="34"/>
      <c r="BQ232" s="34"/>
      <c r="BR232" s="34"/>
      <c r="BS232" s="34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</row>
    <row r="233" spans="1:83">
      <c r="A233" s="3"/>
      <c r="B233" s="3"/>
      <c r="C233" s="3"/>
      <c r="D233" s="3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4"/>
      <c r="AB233" s="3"/>
      <c r="AC233" s="3"/>
      <c r="AD233" s="3"/>
      <c r="AE233" s="3"/>
      <c r="AF233" s="3"/>
      <c r="AG233" s="3"/>
      <c r="AH233" s="3"/>
      <c r="AI233" s="3"/>
      <c r="AJ233" s="3"/>
      <c r="AK233" s="1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7"/>
      <c r="BK233" s="37"/>
      <c r="BL233" s="34"/>
      <c r="BM233" s="34"/>
      <c r="BN233" s="34"/>
      <c r="BO233" s="34"/>
      <c r="BP233" s="34"/>
      <c r="BQ233" s="34"/>
      <c r="BR233" s="34"/>
      <c r="BS233" s="34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</row>
    <row r="234" spans="1:83">
      <c r="A234" s="3"/>
      <c r="B234" s="3"/>
      <c r="C234" s="3"/>
      <c r="D234" s="3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4"/>
      <c r="AB234" s="3"/>
      <c r="AC234" s="3"/>
      <c r="AD234" s="3"/>
      <c r="AE234" s="3"/>
      <c r="AF234" s="3"/>
      <c r="AG234" s="3"/>
      <c r="AH234" s="3"/>
      <c r="AI234" s="3"/>
      <c r="AJ234" s="3"/>
      <c r="AK234" s="1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7"/>
      <c r="BK234" s="37"/>
      <c r="BL234" s="34"/>
      <c r="BM234" s="34"/>
      <c r="BN234" s="34"/>
      <c r="BO234" s="34"/>
      <c r="BP234" s="34"/>
      <c r="BQ234" s="34"/>
      <c r="BR234" s="34"/>
      <c r="BS234" s="34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</row>
    <row r="235" spans="1:83">
      <c r="A235" s="3"/>
      <c r="B235" s="3"/>
      <c r="C235" s="3"/>
      <c r="D235" s="3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4"/>
      <c r="AB235" s="3"/>
      <c r="AC235" s="3"/>
      <c r="AD235" s="3"/>
      <c r="AE235" s="3"/>
      <c r="AF235" s="3"/>
      <c r="AG235" s="3"/>
      <c r="AH235" s="3"/>
      <c r="AI235" s="3"/>
      <c r="AJ235" s="3"/>
      <c r="AK235" s="1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7"/>
      <c r="BK235" s="37"/>
      <c r="BL235" s="34"/>
      <c r="BM235" s="34"/>
      <c r="BN235" s="34"/>
      <c r="BO235" s="34"/>
      <c r="BP235" s="34"/>
      <c r="BQ235" s="34"/>
      <c r="BR235" s="34"/>
      <c r="BS235" s="34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</row>
    <row r="236" spans="1:83">
      <c r="A236" s="3"/>
      <c r="B236" s="3"/>
      <c r="C236" s="3"/>
      <c r="D236" s="3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4"/>
      <c r="AB236" s="3"/>
      <c r="AC236" s="3"/>
      <c r="AD236" s="3"/>
      <c r="AE236" s="3"/>
      <c r="AF236" s="3"/>
      <c r="AG236" s="3"/>
      <c r="AH236" s="3"/>
      <c r="AI236" s="3"/>
      <c r="AJ236" s="3"/>
      <c r="AK236" s="1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7"/>
      <c r="BK236" s="37"/>
      <c r="BL236" s="34"/>
      <c r="BM236" s="34"/>
      <c r="BN236" s="34"/>
      <c r="BO236" s="34"/>
      <c r="BP236" s="34"/>
      <c r="BQ236" s="34"/>
      <c r="BR236" s="34"/>
      <c r="BS236" s="34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</row>
    <row r="237" spans="1:83">
      <c r="A237" s="3"/>
      <c r="B237" s="3"/>
      <c r="C237" s="3"/>
      <c r="D237" s="3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4"/>
      <c r="AB237" s="3"/>
      <c r="AC237" s="3"/>
      <c r="AD237" s="3"/>
      <c r="AE237" s="3"/>
      <c r="AF237" s="3"/>
      <c r="AG237" s="3"/>
      <c r="AH237" s="3"/>
      <c r="AI237" s="3"/>
      <c r="AJ237" s="3"/>
      <c r="AK237" s="1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7"/>
      <c r="BK237" s="37"/>
      <c r="BL237" s="34"/>
      <c r="BM237" s="34"/>
      <c r="BN237" s="34"/>
      <c r="BO237" s="34"/>
      <c r="BP237" s="34"/>
      <c r="BQ237" s="34"/>
      <c r="BR237" s="34"/>
      <c r="BS237" s="34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</row>
    <row r="238" spans="1:83">
      <c r="A238" s="3"/>
      <c r="B238" s="3"/>
      <c r="C238" s="3"/>
      <c r="D238" s="3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4"/>
      <c r="AB238" s="3"/>
      <c r="AC238" s="3"/>
      <c r="AD238" s="3"/>
      <c r="AE238" s="3"/>
      <c r="AF238" s="3"/>
      <c r="AG238" s="3"/>
      <c r="AH238" s="3"/>
      <c r="AI238" s="3"/>
      <c r="AJ238" s="3"/>
      <c r="AK238" s="1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7"/>
      <c r="BK238" s="37"/>
      <c r="BL238" s="34"/>
      <c r="BM238" s="34"/>
      <c r="BN238" s="34"/>
      <c r="BO238" s="34"/>
      <c r="BP238" s="34"/>
      <c r="BQ238" s="34"/>
      <c r="BR238" s="34"/>
      <c r="BS238" s="34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</row>
    <row r="239" spans="1:83">
      <c r="A239" s="3"/>
      <c r="B239" s="3"/>
      <c r="C239" s="3"/>
      <c r="D239" s="3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4"/>
      <c r="AB239" s="3"/>
      <c r="AC239" s="3"/>
      <c r="AD239" s="3"/>
      <c r="AE239" s="3"/>
      <c r="AF239" s="3"/>
      <c r="AG239" s="3"/>
      <c r="AH239" s="3"/>
      <c r="AI239" s="3"/>
      <c r="AJ239" s="3"/>
      <c r="AK239" s="1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7"/>
      <c r="BK239" s="37"/>
      <c r="BL239" s="34"/>
      <c r="BM239" s="34"/>
      <c r="BN239" s="34"/>
      <c r="BO239" s="34"/>
      <c r="BP239" s="34"/>
      <c r="BQ239" s="34"/>
      <c r="BR239" s="34"/>
      <c r="BS239" s="34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</row>
    <row r="240" spans="1:83">
      <c r="A240" s="3"/>
      <c r="B240" s="3"/>
      <c r="C240" s="3"/>
      <c r="D240" s="3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4"/>
      <c r="AB240" s="3"/>
      <c r="AC240" s="3"/>
      <c r="AD240" s="3"/>
      <c r="AE240" s="3"/>
      <c r="AF240" s="3"/>
      <c r="AG240" s="3"/>
      <c r="AH240" s="3"/>
      <c r="AI240" s="3"/>
      <c r="AJ240" s="3"/>
      <c r="AK240" s="1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7"/>
      <c r="BK240" s="37"/>
      <c r="BL240" s="34"/>
      <c r="BM240" s="34"/>
      <c r="BN240" s="34"/>
      <c r="BO240" s="34"/>
      <c r="BP240" s="34"/>
      <c r="BQ240" s="34"/>
      <c r="BR240" s="34"/>
      <c r="BS240" s="34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</row>
    <row r="241" spans="1:83">
      <c r="A241" s="3"/>
      <c r="B241" s="3"/>
      <c r="C241" s="3"/>
      <c r="D241" s="3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4"/>
      <c r="AB241" s="3"/>
      <c r="AC241" s="3"/>
      <c r="AD241" s="3"/>
      <c r="AE241" s="3"/>
      <c r="AF241" s="3"/>
      <c r="AG241" s="3"/>
      <c r="AH241" s="3"/>
      <c r="AI241" s="3"/>
      <c r="AJ241" s="3"/>
      <c r="AK241" s="1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7"/>
      <c r="BK241" s="37"/>
      <c r="BL241" s="34"/>
      <c r="BM241" s="34"/>
      <c r="BN241" s="34"/>
      <c r="BO241" s="34"/>
      <c r="BP241" s="34"/>
      <c r="BQ241" s="34"/>
      <c r="BR241" s="34"/>
      <c r="BS241" s="34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</row>
    <row r="242" spans="1:83">
      <c r="A242" s="3"/>
      <c r="B242" s="3"/>
      <c r="C242" s="3"/>
      <c r="D242" s="3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4"/>
      <c r="AB242" s="3"/>
      <c r="AC242" s="3"/>
      <c r="AD242" s="3"/>
      <c r="AE242" s="3"/>
      <c r="AF242" s="3"/>
      <c r="AG242" s="3"/>
      <c r="AH242" s="3"/>
      <c r="AI242" s="3"/>
      <c r="AJ242" s="3"/>
      <c r="AK242" s="1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7"/>
      <c r="BK242" s="37"/>
      <c r="BL242" s="34"/>
      <c r="BM242" s="34"/>
      <c r="BN242" s="34"/>
      <c r="BO242" s="34"/>
      <c r="BP242" s="34"/>
      <c r="BQ242" s="34"/>
      <c r="BR242" s="34"/>
      <c r="BS242" s="34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</row>
    <row r="243" spans="1:83">
      <c r="A243" s="3"/>
      <c r="B243" s="3"/>
      <c r="C243" s="3"/>
      <c r="D243" s="3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4"/>
      <c r="AB243" s="3"/>
      <c r="AC243" s="3"/>
      <c r="AD243" s="3"/>
      <c r="AE243" s="3"/>
      <c r="AF243" s="3"/>
      <c r="AG243" s="3"/>
      <c r="AH243" s="3"/>
      <c r="AI243" s="3"/>
      <c r="AJ243" s="3"/>
      <c r="AK243" s="1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7"/>
      <c r="BK243" s="37"/>
      <c r="BL243" s="34"/>
      <c r="BM243" s="34"/>
      <c r="BN243" s="34"/>
      <c r="BO243" s="34"/>
      <c r="BP243" s="34"/>
      <c r="BQ243" s="34"/>
      <c r="BR243" s="34"/>
      <c r="BS243" s="34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</row>
    <row r="244" spans="1:83">
      <c r="A244" s="3"/>
      <c r="B244" s="3"/>
      <c r="C244" s="3"/>
      <c r="D244" s="3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4"/>
      <c r="AB244" s="3"/>
      <c r="AC244" s="3"/>
      <c r="AD244" s="3"/>
      <c r="AE244" s="3"/>
      <c r="AF244" s="3"/>
      <c r="AG244" s="3"/>
      <c r="AH244" s="3"/>
      <c r="AI244" s="3"/>
      <c r="AJ244" s="3"/>
      <c r="AK244" s="1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7"/>
      <c r="BK244" s="37"/>
      <c r="BL244" s="34"/>
      <c r="BM244" s="34"/>
      <c r="BN244" s="34"/>
      <c r="BO244" s="34"/>
      <c r="BP244" s="34"/>
      <c r="BQ244" s="34"/>
      <c r="BR244" s="34"/>
      <c r="BS244" s="34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</row>
    <row r="245" spans="1:83">
      <c r="A245" s="3"/>
      <c r="B245" s="3"/>
      <c r="C245" s="3"/>
      <c r="D245" s="3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4"/>
      <c r="AB245" s="3"/>
      <c r="AC245" s="3"/>
      <c r="AD245" s="3"/>
      <c r="AE245" s="3"/>
      <c r="AF245" s="3"/>
      <c r="AG245" s="3"/>
      <c r="AH245" s="3"/>
      <c r="AI245" s="3"/>
      <c r="AJ245" s="3"/>
      <c r="AK245" s="1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7"/>
      <c r="BK245" s="37"/>
      <c r="BL245" s="34"/>
      <c r="BM245" s="34"/>
      <c r="BN245" s="34"/>
      <c r="BO245" s="34"/>
      <c r="BP245" s="34"/>
      <c r="BQ245" s="34"/>
      <c r="BR245" s="34"/>
      <c r="BS245" s="34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</row>
    <row r="246" spans="1:83">
      <c r="A246" s="3"/>
      <c r="B246" s="3"/>
      <c r="C246" s="3"/>
      <c r="D246" s="3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4"/>
      <c r="AB246" s="3"/>
      <c r="AC246" s="3"/>
      <c r="AD246" s="3"/>
      <c r="AE246" s="3"/>
      <c r="AF246" s="3"/>
      <c r="AG246" s="3"/>
      <c r="AH246" s="3"/>
      <c r="AI246" s="3"/>
      <c r="AJ246" s="3"/>
      <c r="AK246" s="1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7"/>
      <c r="BK246" s="37"/>
      <c r="BL246" s="34"/>
      <c r="BM246" s="34"/>
      <c r="BN246" s="34"/>
      <c r="BO246" s="34"/>
      <c r="BP246" s="34"/>
      <c r="BQ246" s="34"/>
      <c r="BR246" s="34"/>
      <c r="BS246" s="34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</row>
    <row r="247" spans="1:83">
      <c r="A247" s="3"/>
      <c r="B247" s="3"/>
      <c r="C247" s="3"/>
      <c r="D247" s="3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4"/>
      <c r="AB247" s="3"/>
      <c r="AC247" s="3"/>
      <c r="AD247" s="3"/>
      <c r="AE247" s="3"/>
      <c r="AF247" s="3"/>
      <c r="AG247" s="3"/>
      <c r="AH247" s="3"/>
      <c r="AI247" s="3"/>
      <c r="AJ247" s="3"/>
      <c r="AK247" s="1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7"/>
      <c r="BK247" s="37"/>
      <c r="BL247" s="34"/>
      <c r="BM247" s="34"/>
      <c r="BN247" s="34"/>
      <c r="BO247" s="34"/>
      <c r="BP247" s="34"/>
      <c r="BQ247" s="34"/>
      <c r="BR247" s="34"/>
      <c r="BS247" s="34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</row>
    <row r="248" spans="1:83">
      <c r="A248" s="3"/>
      <c r="B248" s="3"/>
      <c r="C248" s="3"/>
      <c r="D248" s="3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4"/>
      <c r="AB248" s="3"/>
      <c r="AC248" s="3"/>
      <c r="AD248" s="3"/>
      <c r="AE248" s="3"/>
      <c r="AF248" s="3"/>
      <c r="AG248" s="3"/>
      <c r="AH248" s="3"/>
      <c r="AI248" s="3"/>
      <c r="AJ248" s="3"/>
      <c r="AK248" s="1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7"/>
      <c r="BK248" s="37"/>
      <c r="BL248" s="34"/>
      <c r="BM248" s="34"/>
      <c r="BN248" s="34"/>
      <c r="BO248" s="34"/>
      <c r="BP248" s="34"/>
      <c r="BQ248" s="34"/>
      <c r="BR248" s="34"/>
      <c r="BS248" s="34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</row>
    <row r="249" spans="1:83">
      <c r="A249" s="3"/>
      <c r="B249" s="3"/>
      <c r="C249" s="3"/>
      <c r="D249" s="3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4"/>
      <c r="AB249" s="3"/>
      <c r="AC249" s="3"/>
      <c r="AD249" s="3"/>
      <c r="AE249" s="3"/>
      <c r="AF249" s="3"/>
      <c r="AG249" s="3"/>
      <c r="AH249" s="3"/>
      <c r="AI249" s="3"/>
      <c r="AJ249" s="3"/>
      <c r="AK249" s="1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7"/>
      <c r="BK249" s="37"/>
      <c r="BL249" s="34"/>
      <c r="BM249" s="34"/>
      <c r="BN249" s="34"/>
      <c r="BO249" s="34"/>
      <c r="BP249" s="34"/>
      <c r="BQ249" s="34"/>
      <c r="BR249" s="34"/>
      <c r="BS249" s="34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</row>
    <row r="250" spans="1:83">
      <c r="A250" s="3"/>
      <c r="B250" s="3"/>
      <c r="C250" s="3"/>
      <c r="D250" s="3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4"/>
      <c r="AB250" s="3"/>
      <c r="AC250" s="3"/>
      <c r="AD250" s="3"/>
      <c r="AE250" s="3"/>
      <c r="AF250" s="3"/>
      <c r="AG250" s="3"/>
      <c r="AH250" s="3"/>
      <c r="AI250" s="3"/>
      <c r="AJ250" s="3"/>
      <c r="AK250" s="1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7"/>
      <c r="BK250" s="37"/>
      <c r="BL250" s="34"/>
      <c r="BM250" s="34"/>
      <c r="BN250" s="34"/>
      <c r="BO250" s="34"/>
      <c r="BP250" s="34"/>
      <c r="BQ250" s="34"/>
      <c r="BR250" s="34"/>
      <c r="BS250" s="34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</row>
    <row r="251" spans="1:83">
      <c r="A251" s="3"/>
      <c r="B251" s="3"/>
      <c r="C251" s="3"/>
      <c r="D251" s="3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4"/>
      <c r="AB251" s="3"/>
      <c r="AC251" s="3"/>
      <c r="AD251" s="3"/>
      <c r="AE251" s="3"/>
      <c r="AF251" s="3"/>
      <c r="AG251" s="3"/>
      <c r="AH251" s="3"/>
      <c r="AI251" s="3"/>
      <c r="AJ251" s="3"/>
      <c r="AK251" s="1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7"/>
      <c r="BK251" s="37"/>
      <c r="BL251" s="34"/>
      <c r="BM251" s="34"/>
      <c r="BN251" s="34"/>
      <c r="BO251" s="34"/>
      <c r="BP251" s="34"/>
      <c r="BQ251" s="34"/>
      <c r="BR251" s="34"/>
      <c r="BS251" s="34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</row>
    <row r="252" spans="1:83">
      <c r="A252" s="3"/>
      <c r="B252" s="3"/>
      <c r="C252" s="3"/>
      <c r="D252" s="3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4"/>
      <c r="AB252" s="3"/>
      <c r="AC252" s="3"/>
      <c r="AD252" s="3"/>
      <c r="AE252" s="3"/>
      <c r="AF252" s="3"/>
      <c r="AG252" s="3"/>
      <c r="AH252" s="3"/>
      <c r="AI252" s="3"/>
      <c r="AJ252" s="3"/>
      <c r="AK252" s="1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7"/>
      <c r="BK252" s="37"/>
      <c r="BL252" s="34"/>
      <c r="BM252" s="34"/>
      <c r="BN252" s="34"/>
      <c r="BO252" s="34"/>
      <c r="BP252" s="34"/>
      <c r="BQ252" s="34"/>
      <c r="BR252" s="34"/>
      <c r="BS252" s="34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</row>
    <row r="253" spans="1:83">
      <c r="A253" s="3"/>
      <c r="B253" s="3"/>
      <c r="C253" s="3"/>
      <c r="D253" s="3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4"/>
      <c r="AB253" s="3"/>
      <c r="AC253" s="3"/>
      <c r="AD253" s="3"/>
      <c r="AE253" s="3"/>
      <c r="AF253" s="3"/>
      <c r="AG253" s="3"/>
      <c r="AH253" s="3"/>
      <c r="AI253" s="3"/>
      <c r="AJ253" s="3"/>
      <c r="AK253" s="1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7"/>
      <c r="BK253" s="37"/>
      <c r="BL253" s="34"/>
      <c r="BM253" s="34"/>
      <c r="BN253" s="34"/>
      <c r="BO253" s="34"/>
      <c r="BP253" s="34"/>
      <c r="BQ253" s="34"/>
      <c r="BR253" s="34"/>
      <c r="BS253" s="34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</row>
    <row r="254" spans="1:83">
      <c r="A254" s="3"/>
      <c r="B254" s="3"/>
      <c r="C254" s="3"/>
      <c r="D254" s="3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4"/>
      <c r="AB254" s="3"/>
      <c r="AC254" s="3"/>
      <c r="AD254" s="3"/>
      <c r="AE254" s="3"/>
      <c r="AF254" s="3"/>
      <c r="AG254" s="3"/>
      <c r="AH254" s="3"/>
      <c r="AI254" s="3"/>
      <c r="AJ254" s="3"/>
      <c r="AK254" s="1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7"/>
      <c r="BK254" s="37"/>
      <c r="BL254" s="34"/>
      <c r="BM254" s="34"/>
      <c r="BN254" s="34"/>
      <c r="BO254" s="34"/>
      <c r="BP254" s="34"/>
      <c r="BQ254" s="34"/>
      <c r="BR254" s="34"/>
      <c r="BS254" s="34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</row>
    <row r="255" spans="1:83">
      <c r="A255" s="3"/>
      <c r="B255" s="3"/>
      <c r="C255" s="3"/>
      <c r="D255" s="3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4"/>
      <c r="AB255" s="3"/>
      <c r="AC255" s="3"/>
      <c r="AD255" s="3"/>
      <c r="AE255" s="3"/>
      <c r="AF255" s="3"/>
      <c r="AG255" s="3"/>
      <c r="AH255" s="3"/>
      <c r="AI255" s="3"/>
      <c r="AJ255" s="3"/>
      <c r="AK255" s="1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7"/>
      <c r="BK255" s="37"/>
      <c r="BL255" s="34"/>
      <c r="BM255" s="34"/>
      <c r="BN255" s="34"/>
      <c r="BO255" s="34"/>
      <c r="BP255" s="34"/>
      <c r="BQ255" s="34"/>
      <c r="BR255" s="34"/>
      <c r="BS255" s="34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</row>
    <row r="256" spans="1:83">
      <c r="A256" s="3"/>
      <c r="B256" s="3"/>
      <c r="C256" s="3"/>
      <c r="D256" s="3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4"/>
      <c r="AB256" s="3"/>
      <c r="AC256" s="3"/>
      <c r="AD256" s="3"/>
      <c r="AE256" s="3"/>
      <c r="AF256" s="3"/>
      <c r="AG256" s="3"/>
      <c r="AH256" s="3"/>
      <c r="AI256" s="3"/>
      <c r="AJ256" s="3"/>
      <c r="AK256" s="1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7"/>
      <c r="BK256" s="37"/>
      <c r="BL256" s="34"/>
      <c r="BM256" s="34"/>
      <c r="BN256" s="34"/>
      <c r="BO256" s="34"/>
      <c r="BP256" s="34"/>
      <c r="BQ256" s="34"/>
      <c r="BR256" s="34"/>
      <c r="BS256" s="34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</row>
    <row r="257" spans="1:83">
      <c r="A257" s="3"/>
      <c r="B257" s="3"/>
      <c r="C257" s="3"/>
      <c r="D257" s="3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4"/>
      <c r="AB257" s="3"/>
      <c r="AC257" s="3"/>
      <c r="AD257" s="3"/>
      <c r="AE257" s="3"/>
      <c r="AF257" s="3"/>
      <c r="AG257" s="3"/>
      <c r="AH257" s="3"/>
      <c r="AI257" s="3"/>
      <c r="AJ257" s="3"/>
      <c r="AK257" s="1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7"/>
      <c r="BK257" s="37"/>
      <c r="BL257" s="34"/>
      <c r="BM257" s="34"/>
      <c r="BN257" s="34"/>
      <c r="BO257" s="34"/>
      <c r="BP257" s="34"/>
      <c r="BQ257" s="34"/>
      <c r="BR257" s="34"/>
      <c r="BS257" s="34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</row>
    <row r="258" spans="1:83">
      <c r="A258" s="3"/>
      <c r="B258" s="3"/>
      <c r="C258" s="3"/>
      <c r="D258" s="3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4"/>
      <c r="AB258" s="3"/>
      <c r="AC258" s="3"/>
      <c r="AD258" s="3"/>
      <c r="AE258" s="3"/>
      <c r="AF258" s="3"/>
      <c r="AG258" s="3"/>
      <c r="AH258" s="3"/>
      <c r="AI258" s="3"/>
      <c r="AJ258" s="3"/>
      <c r="AK258" s="1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7"/>
      <c r="BK258" s="37"/>
      <c r="BL258" s="34"/>
      <c r="BM258" s="34"/>
      <c r="BN258" s="34"/>
      <c r="BO258" s="34"/>
      <c r="BP258" s="34"/>
      <c r="BQ258" s="34"/>
      <c r="BR258" s="34"/>
      <c r="BS258" s="34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</row>
    <row r="259" spans="1:83">
      <c r="A259" s="3"/>
      <c r="B259" s="3"/>
      <c r="C259" s="3"/>
      <c r="D259" s="3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4"/>
      <c r="AB259" s="3"/>
      <c r="AC259" s="3"/>
      <c r="AD259" s="3"/>
      <c r="AE259" s="3"/>
      <c r="AF259" s="3"/>
      <c r="AG259" s="3"/>
      <c r="AH259" s="3"/>
      <c r="AI259" s="3"/>
      <c r="AJ259" s="3"/>
      <c r="AK259" s="1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7"/>
      <c r="BK259" s="37"/>
      <c r="BL259" s="34"/>
      <c r="BM259" s="34"/>
      <c r="BN259" s="34"/>
      <c r="BO259" s="34"/>
      <c r="BP259" s="34"/>
      <c r="BQ259" s="34"/>
      <c r="BR259" s="34"/>
      <c r="BS259" s="34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</row>
    <row r="260" spans="1:83">
      <c r="A260" s="3"/>
      <c r="B260" s="3"/>
      <c r="C260" s="3"/>
      <c r="D260" s="3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4"/>
      <c r="AB260" s="3"/>
      <c r="AC260" s="3"/>
      <c r="AD260" s="3"/>
      <c r="AE260" s="3"/>
      <c r="AF260" s="3"/>
      <c r="AG260" s="3"/>
      <c r="AH260" s="3"/>
      <c r="AI260" s="3"/>
      <c r="AJ260" s="3"/>
      <c r="AK260" s="1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7"/>
      <c r="BK260" s="37"/>
      <c r="BL260" s="34"/>
      <c r="BM260" s="34"/>
      <c r="BN260" s="34"/>
      <c r="BO260" s="34"/>
      <c r="BP260" s="34"/>
      <c r="BQ260" s="34"/>
      <c r="BR260" s="34"/>
      <c r="BS260" s="34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</row>
    <row r="261" spans="1:83">
      <c r="A261" s="3"/>
      <c r="B261" s="3"/>
      <c r="C261" s="3"/>
      <c r="D261" s="3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4"/>
      <c r="AB261" s="3"/>
      <c r="AC261" s="3"/>
      <c r="AD261" s="3"/>
      <c r="AE261" s="3"/>
      <c r="AF261" s="3"/>
      <c r="AG261" s="3"/>
      <c r="AH261" s="3"/>
      <c r="AI261" s="3"/>
      <c r="AJ261" s="3"/>
      <c r="AK261" s="1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7"/>
      <c r="BK261" s="37"/>
      <c r="BL261" s="34"/>
      <c r="BM261" s="34"/>
      <c r="BN261" s="34"/>
      <c r="BO261" s="34"/>
      <c r="BP261" s="34"/>
      <c r="BQ261" s="34"/>
      <c r="BR261" s="34"/>
      <c r="BS261" s="34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</row>
    <row r="262" spans="1:83">
      <c r="A262" s="3"/>
      <c r="B262" s="3"/>
      <c r="C262" s="3"/>
      <c r="D262" s="3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4"/>
      <c r="AB262" s="3"/>
      <c r="AC262" s="3"/>
      <c r="AD262" s="3"/>
      <c r="AE262" s="3"/>
      <c r="AF262" s="3"/>
      <c r="AG262" s="3"/>
      <c r="AH262" s="3"/>
      <c r="AI262" s="3"/>
      <c r="AJ262" s="3"/>
      <c r="AK262" s="1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7"/>
      <c r="BK262" s="37"/>
      <c r="BL262" s="34"/>
      <c r="BM262" s="34"/>
      <c r="BN262" s="34"/>
      <c r="BO262" s="34"/>
      <c r="BP262" s="34"/>
      <c r="BQ262" s="34"/>
      <c r="BR262" s="34"/>
      <c r="BS262" s="34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</row>
    <row r="263" spans="1:83">
      <c r="A263" s="3"/>
      <c r="B263" s="3"/>
      <c r="C263" s="3"/>
      <c r="D263" s="3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4"/>
      <c r="AB263" s="3"/>
      <c r="AC263" s="3"/>
      <c r="AD263" s="3"/>
      <c r="AE263" s="3"/>
      <c r="AF263" s="3"/>
      <c r="AG263" s="3"/>
      <c r="AH263" s="3"/>
      <c r="AI263" s="3"/>
      <c r="AJ263" s="3"/>
      <c r="AK263" s="1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7"/>
      <c r="BK263" s="37"/>
      <c r="BL263" s="34"/>
      <c r="BM263" s="34"/>
      <c r="BN263" s="34"/>
      <c r="BO263" s="34"/>
      <c r="BP263" s="34"/>
      <c r="BQ263" s="34"/>
      <c r="BR263" s="34"/>
      <c r="BS263" s="34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</row>
    <row r="264" spans="1:83">
      <c r="A264" s="3"/>
      <c r="B264" s="3"/>
      <c r="C264" s="3"/>
      <c r="D264" s="3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4"/>
      <c r="AB264" s="3"/>
      <c r="AC264" s="3"/>
      <c r="AD264" s="3"/>
      <c r="AE264" s="3"/>
      <c r="AF264" s="3"/>
      <c r="AG264" s="3"/>
      <c r="AH264" s="3"/>
      <c r="AI264" s="3"/>
      <c r="AJ264" s="3"/>
      <c r="AK264" s="1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7"/>
      <c r="BK264" s="37"/>
      <c r="BL264" s="34"/>
      <c r="BM264" s="34"/>
      <c r="BN264" s="34"/>
      <c r="BO264" s="34"/>
      <c r="BP264" s="34"/>
      <c r="BQ264" s="34"/>
      <c r="BR264" s="34"/>
      <c r="BS264" s="34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</row>
    <row r="265" spans="1:83">
      <c r="A265" s="3"/>
      <c r="B265" s="3"/>
      <c r="C265" s="3"/>
      <c r="D265" s="3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4"/>
      <c r="AB265" s="3"/>
      <c r="AC265" s="3"/>
      <c r="AD265" s="3"/>
      <c r="AE265" s="3"/>
      <c r="AF265" s="3"/>
      <c r="AG265" s="3"/>
      <c r="AH265" s="3"/>
      <c r="AI265" s="3"/>
      <c r="AJ265" s="3"/>
      <c r="AK265" s="1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7"/>
      <c r="BK265" s="37"/>
      <c r="BL265" s="34"/>
      <c r="BM265" s="34"/>
      <c r="BN265" s="34"/>
      <c r="BO265" s="34"/>
      <c r="BP265" s="34"/>
      <c r="BQ265" s="34"/>
      <c r="BR265" s="34"/>
      <c r="BS265" s="34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</row>
    <row r="266" spans="1:83">
      <c r="A266" s="3"/>
      <c r="B266" s="3"/>
      <c r="C266" s="3"/>
      <c r="D266" s="3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4"/>
      <c r="AB266" s="3"/>
      <c r="AC266" s="3"/>
      <c r="AD266" s="3"/>
      <c r="AE266" s="3"/>
      <c r="AF266" s="3"/>
      <c r="AG266" s="3"/>
      <c r="AH266" s="3"/>
      <c r="AI266" s="3"/>
      <c r="AJ266" s="3"/>
      <c r="AK266" s="1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7"/>
      <c r="BK266" s="37"/>
      <c r="BL266" s="34"/>
      <c r="BM266" s="34"/>
      <c r="BN266" s="34"/>
      <c r="BO266" s="34"/>
      <c r="BP266" s="34"/>
      <c r="BQ266" s="34"/>
      <c r="BR266" s="34"/>
      <c r="BS266" s="34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</row>
    <row r="267" spans="1:83">
      <c r="A267" s="3"/>
      <c r="B267" s="3"/>
      <c r="C267" s="3"/>
      <c r="D267" s="3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4"/>
      <c r="AB267" s="3"/>
      <c r="AC267" s="3"/>
      <c r="AD267" s="3"/>
      <c r="AE267" s="3"/>
      <c r="AF267" s="3"/>
      <c r="AG267" s="3"/>
      <c r="AH267" s="3"/>
      <c r="AI267" s="3"/>
      <c r="AJ267" s="3"/>
      <c r="AK267" s="1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7"/>
      <c r="BK267" s="37"/>
      <c r="BL267" s="34"/>
      <c r="BM267" s="34"/>
      <c r="BN267" s="34"/>
      <c r="BO267" s="34"/>
      <c r="BP267" s="34"/>
      <c r="BQ267" s="34"/>
      <c r="BR267" s="34"/>
      <c r="BS267" s="34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</row>
    <row r="268" spans="1:83">
      <c r="A268" s="3"/>
      <c r="B268" s="3"/>
      <c r="C268" s="3"/>
      <c r="D268" s="3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4"/>
      <c r="AB268" s="3"/>
      <c r="AC268" s="3"/>
      <c r="AD268" s="3"/>
      <c r="AE268" s="3"/>
      <c r="AF268" s="3"/>
      <c r="AG268" s="3"/>
      <c r="AH268" s="3"/>
      <c r="AI268" s="3"/>
      <c r="AJ268" s="3"/>
      <c r="AK268" s="1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7"/>
      <c r="BK268" s="37"/>
      <c r="BL268" s="34"/>
      <c r="BM268" s="34"/>
      <c r="BN268" s="34"/>
      <c r="BO268" s="34"/>
      <c r="BP268" s="34"/>
      <c r="BQ268" s="34"/>
      <c r="BR268" s="34"/>
      <c r="BS268" s="34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</row>
    <row r="269" spans="1:83">
      <c r="A269" s="3"/>
      <c r="B269" s="3"/>
      <c r="C269" s="3"/>
      <c r="D269" s="3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4"/>
      <c r="AB269" s="3"/>
      <c r="AC269" s="3"/>
      <c r="AD269" s="3"/>
      <c r="AE269" s="3"/>
      <c r="AF269" s="3"/>
      <c r="AG269" s="3"/>
      <c r="AH269" s="3"/>
      <c r="AI269" s="3"/>
      <c r="AJ269" s="3"/>
      <c r="AK269" s="1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7"/>
      <c r="BK269" s="37"/>
      <c r="BL269" s="34"/>
      <c r="BM269" s="34"/>
      <c r="BN269" s="34"/>
      <c r="BO269" s="34"/>
      <c r="BP269" s="34"/>
      <c r="BQ269" s="34"/>
      <c r="BR269" s="34"/>
      <c r="BS269" s="34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</row>
    <row r="270" spans="1:83">
      <c r="A270" s="3"/>
      <c r="B270" s="3"/>
      <c r="C270" s="3"/>
      <c r="D270" s="3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4"/>
      <c r="AB270" s="3"/>
      <c r="AC270" s="3"/>
      <c r="AD270" s="3"/>
      <c r="AE270" s="3"/>
      <c r="AF270" s="3"/>
      <c r="AG270" s="3"/>
      <c r="AH270" s="3"/>
      <c r="AI270" s="3"/>
      <c r="AJ270" s="3"/>
      <c r="AK270" s="1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7"/>
      <c r="BK270" s="37"/>
      <c r="BL270" s="34"/>
      <c r="BM270" s="34"/>
      <c r="BN270" s="34"/>
      <c r="BO270" s="34"/>
      <c r="BP270" s="34"/>
      <c r="BQ270" s="34"/>
      <c r="BR270" s="34"/>
      <c r="BS270" s="34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</row>
    <row r="271" spans="1:83">
      <c r="A271" s="3"/>
      <c r="B271" s="3"/>
      <c r="C271" s="3"/>
      <c r="D271" s="3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4"/>
      <c r="AB271" s="3"/>
      <c r="AC271" s="3"/>
      <c r="AD271" s="3"/>
      <c r="AE271" s="3"/>
      <c r="AF271" s="3"/>
      <c r="AG271" s="3"/>
      <c r="AH271" s="3"/>
      <c r="AI271" s="3"/>
      <c r="AJ271" s="3"/>
      <c r="AK271" s="1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7"/>
      <c r="BK271" s="37"/>
      <c r="BL271" s="34"/>
      <c r="BM271" s="34"/>
      <c r="BN271" s="34"/>
      <c r="BO271" s="34"/>
      <c r="BP271" s="34"/>
      <c r="BQ271" s="34"/>
      <c r="BR271" s="34"/>
      <c r="BS271" s="34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</row>
    <row r="272" spans="1:83">
      <c r="A272" s="3"/>
      <c r="B272" s="3"/>
      <c r="C272" s="3"/>
      <c r="D272" s="3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4"/>
      <c r="AB272" s="3"/>
      <c r="AC272" s="3"/>
      <c r="AD272" s="3"/>
      <c r="AE272" s="3"/>
      <c r="AF272" s="3"/>
      <c r="AG272" s="3"/>
      <c r="AH272" s="3"/>
      <c r="AI272" s="3"/>
      <c r="AJ272" s="3"/>
      <c r="AK272" s="1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7"/>
      <c r="BK272" s="37"/>
      <c r="BL272" s="34"/>
      <c r="BM272" s="34"/>
      <c r="BN272" s="34"/>
      <c r="BO272" s="34"/>
      <c r="BP272" s="34"/>
      <c r="BQ272" s="34"/>
      <c r="BR272" s="34"/>
      <c r="BS272" s="34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</row>
    <row r="273" spans="1:83">
      <c r="A273" s="3"/>
      <c r="B273" s="3"/>
      <c r="C273" s="3"/>
      <c r="D273" s="3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4"/>
      <c r="AB273" s="3"/>
      <c r="AC273" s="3"/>
      <c r="AD273" s="3"/>
      <c r="AE273" s="3"/>
      <c r="AF273" s="3"/>
      <c r="AG273" s="3"/>
      <c r="AH273" s="3"/>
      <c r="AI273" s="3"/>
      <c r="AJ273" s="3"/>
      <c r="AK273" s="1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7"/>
      <c r="BK273" s="37"/>
      <c r="BL273" s="34"/>
      <c r="BM273" s="34"/>
      <c r="BN273" s="34"/>
      <c r="BO273" s="34"/>
      <c r="BP273" s="34"/>
      <c r="BQ273" s="34"/>
      <c r="BR273" s="34"/>
      <c r="BS273" s="34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</row>
    <row r="274" spans="1:83">
      <c r="A274" s="3"/>
      <c r="B274" s="3"/>
      <c r="C274" s="3"/>
      <c r="D274" s="3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4"/>
      <c r="AB274" s="3"/>
      <c r="AC274" s="3"/>
      <c r="AD274" s="3"/>
      <c r="AE274" s="3"/>
      <c r="AF274" s="3"/>
      <c r="AG274" s="3"/>
      <c r="AH274" s="3"/>
      <c r="AI274" s="3"/>
      <c r="AJ274" s="3"/>
      <c r="AK274" s="1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7"/>
      <c r="BK274" s="37"/>
      <c r="BL274" s="34"/>
      <c r="BM274" s="34"/>
      <c r="BN274" s="34"/>
      <c r="BO274" s="34"/>
      <c r="BP274" s="34"/>
      <c r="BQ274" s="34"/>
      <c r="BR274" s="34"/>
      <c r="BS274" s="34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</row>
    <row r="275" spans="1:83">
      <c r="A275" s="3"/>
      <c r="B275" s="3"/>
      <c r="C275" s="3"/>
      <c r="D275" s="3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4"/>
      <c r="AB275" s="3"/>
      <c r="AC275" s="3"/>
      <c r="AD275" s="3"/>
      <c r="AE275" s="3"/>
      <c r="AF275" s="3"/>
      <c r="AG275" s="3"/>
      <c r="AH275" s="3"/>
      <c r="AI275" s="3"/>
      <c r="AJ275" s="3"/>
      <c r="AK275" s="1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7"/>
      <c r="BK275" s="37"/>
      <c r="BL275" s="34"/>
      <c r="BM275" s="34"/>
      <c r="BN275" s="34"/>
      <c r="BO275" s="34"/>
      <c r="BP275" s="34"/>
      <c r="BQ275" s="34"/>
      <c r="BR275" s="34"/>
      <c r="BS275" s="34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</row>
    <row r="276" spans="1:83">
      <c r="A276" s="3"/>
      <c r="B276" s="3"/>
      <c r="C276" s="3"/>
      <c r="D276" s="3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4"/>
      <c r="AB276" s="3"/>
      <c r="AC276" s="3"/>
      <c r="AD276" s="3"/>
      <c r="AE276" s="3"/>
      <c r="AF276" s="3"/>
      <c r="AG276" s="3"/>
      <c r="AH276" s="3"/>
      <c r="AI276" s="3"/>
      <c r="AJ276" s="3"/>
      <c r="AK276" s="1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7"/>
      <c r="BK276" s="37"/>
      <c r="BL276" s="34"/>
      <c r="BM276" s="34"/>
      <c r="BN276" s="34"/>
      <c r="BO276" s="34"/>
      <c r="BP276" s="34"/>
      <c r="BQ276" s="34"/>
      <c r="BR276" s="34"/>
      <c r="BS276" s="34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</row>
    <row r="277" spans="1:83">
      <c r="A277" s="3"/>
      <c r="B277" s="3"/>
      <c r="C277" s="3"/>
      <c r="D277" s="3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4"/>
      <c r="AB277" s="3"/>
      <c r="AC277" s="3"/>
      <c r="AD277" s="3"/>
      <c r="AE277" s="3"/>
      <c r="AF277" s="3"/>
      <c r="AG277" s="3"/>
      <c r="AH277" s="3"/>
      <c r="AI277" s="3"/>
      <c r="AJ277" s="3"/>
      <c r="AK277" s="1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7"/>
      <c r="BK277" s="37"/>
      <c r="BL277" s="34"/>
      <c r="BM277" s="34"/>
      <c r="BN277" s="34"/>
      <c r="BO277" s="34"/>
      <c r="BP277" s="34"/>
      <c r="BQ277" s="34"/>
      <c r="BR277" s="34"/>
      <c r="BS277" s="34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</row>
    <row r="278" spans="1:83">
      <c r="A278" s="3"/>
      <c r="B278" s="3"/>
      <c r="C278" s="3"/>
      <c r="D278" s="3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4"/>
      <c r="AB278" s="3"/>
      <c r="AC278" s="3"/>
      <c r="AD278" s="3"/>
      <c r="AE278" s="3"/>
      <c r="AF278" s="3"/>
      <c r="AG278" s="3"/>
      <c r="AH278" s="3"/>
      <c r="AI278" s="3"/>
      <c r="AJ278" s="3"/>
      <c r="AK278" s="1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7"/>
      <c r="BK278" s="37"/>
      <c r="BL278" s="34"/>
      <c r="BM278" s="34"/>
      <c r="BN278" s="34"/>
      <c r="BO278" s="34"/>
      <c r="BP278" s="34"/>
      <c r="BQ278" s="34"/>
      <c r="BR278" s="34"/>
      <c r="BS278" s="34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</row>
    <row r="279" spans="1:83">
      <c r="A279" s="3"/>
      <c r="B279" s="3"/>
      <c r="C279" s="3"/>
      <c r="D279" s="3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4"/>
      <c r="AB279" s="3"/>
      <c r="AC279" s="3"/>
      <c r="AD279" s="3"/>
      <c r="AE279" s="3"/>
      <c r="AF279" s="3"/>
      <c r="AG279" s="3"/>
      <c r="AH279" s="3"/>
      <c r="AI279" s="3"/>
      <c r="AJ279" s="3"/>
      <c r="AK279" s="1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7"/>
      <c r="BK279" s="37"/>
      <c r="BL279" s="34"/>
      <c r="BM279" s="34"/>
      <c r="BN279" s="34"/>
      <c r="BO279" s="34"/>
      <c r="BP279" s="34"/>
      <c r="BQ279" s="34"/>
      <c r="BR279" s="34"/>
      <c r="BS279" s="34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</row>
    <row r="280" spans="1:83">
      <c r="A280" s="3"/>
      <c r="B280" s="3"/>
      <c r="C280" s="3"/>
      <c r="D280" s="3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4"/>
      <c r="AB280" s="3"/>
      <c r="AC280" s="3"/>
      <c r="AD280" s="3"/>
      <c r="AE280" s="3"/>
      <c r="AF280" s="3"/>
      <c r="AG280" s="3"/>
      <c r="AH280" s="3"/>
      <c r="AI280" s="3"/>
      <c r="AJ280" s="3"/>
      <c r="AK280" s="1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7"/>
      <c r="BK280" s="37"/>
      <c r="BL280" s="34"/>
      <c r="BM280" s="34"/>
      <c r="BN280" s="34"/>
      <c r="BO280" s="34"/>
      <c r="BP280" s="34"/>
      <c r="BQ280" s="34"/>
      <c r="BR280" s="34"/>
      <c r="BS280" s="34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</row>
    <row r="281" spans="1:83">
      <c r="A281" s="3"/>
      <c r="B281" s="3"/>
      <c r="C281" s="3"/>
      <c r="D281" s="3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4"/>
      <c r="AB281" s="3"/>
      <c r="AC281" s="3"/>
      <c r="AD281" s="3"/>
      <c r="AE281" s="3"/>
      <c r="AF281" s="3"/>
      <c r="AG281" s="3"/>
      <c r="AH281" s="3"/>
      <c r="AI281" s="3"/>
      <c r="AJ281" s="3"/>
      <c r="AK281" s="1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7"/>
      <c r="BK281" s="37"/>
      <c r="BL281" s="34"/>
      <c r="BM281" s="34"/>
      <c r="BN281" s="34"/>
      <c r="BO281" s="34"/>
      <c r="BP281" s="34"/>
      <c r="BQ281" s="34"/>
      <c r="BR281" s="34"/>
      <c r="BS281" s="34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</row>
    <row r="282" spans="1:83">
      <c r="A282" s="3"/>
      <c r="B282" s="3"/>
      <c r="C282" s="3"/>
      <c r="D282" s="3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4"/>
      <c r="AB282" s="3"/>
      <c r="AC282" s="3"/>
      <c r="AD282" s="3"/>
      <c r="AE282" s="3"/>
      <c r="AF282" s="3"/>
      <c r="AG282" s="3"/>
      <c r="AH282" s="3"/>
      <c r="AI282" s="3"/>
      <c r="AJ282" s="3"/>
      <c r="AK282" s="1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7"/>
      <c r="BK282" s="37"/>
      <c r="BL282" s="34"/>
      <c r="BM282" s="34"/>
      <c r="BN282" s="34"/>
      <c r="BO282" s="34"/>
      <c r="BP282" s="34"/>
      <c r="BQ282" s="34"/>
      <c r="BR282" s="34"/>
      <c r="BS282" s="34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</row>
    <row r="283" spans="1:83">
      <c r="A283" s="3"/>
      <c r="B283" s="3"/>
      <c r="C283" s="3"/>
      <c r="D283" s="3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4"/>
      <c r="AB283" s="3"/>
      <c r="AC283" s="3"/>
      <c r="AD283" s="3"/>
      <c r="AE283" s="3"/>
      <c r="AF283" s="3"/>
      <c r="AG283" s="3"/>
      <c r="AH283" s="3"/>
      <c r="AI283" s="3"/>
      <c r="AJ283" s="3"/>
      <c r="AK283" s="1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7"/>
      <c r="BK283" s="37"/>
      <c r="BL283" s="34"/>
      <c r="BM283" s="34"/>
      <c r="BN283" s="34"/>
      <c r="BO283" s="34"/>
      <c r="BP283" s="34"/>
      <c r="BQ283" s="34"/>
      <c r="BR283" s="34"/>
      <c r="BS283" s="34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</row>
    <row r="284" spans="1:83">
      <c r="A284" s="3"/>
      <c r="B284" s="3"/>
      <c r="C284" s="3"/>
      <c r="D284" s="3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4"/>
      <c r="AB284" s="3"/>
      <c r="AC284" s="3"/>
      <c r="AD284" s="3"/>
      <c r="AE284" s="3"/>
      <c r="AF284" s="3"/>
      <c r="AG284" s="3"/>
      <c r="AH284" s="3"/>
      <c r="AI284" s="3"/>
      <c r="AJ284" s="3"/>
      <c r="AK284" s="1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7"/>
      <c r="BK284" s="37"/>
      <c r="BL284" s="34"/>
      <c r="BM284" s="34"/>
      <c r="BN284" s="34"/>
      <c r="BO284" s="34"/>
      <c r="BP284" s="34"/>
      <c r="BQ284" s="34"/>
      <c r="BR284" s="34"/>
      <c r="BS284" s="34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</row>
    <row r="285" spans="1:83">
      <c r="A285" s="3"/>
      <c r="B285" s="3"/>
      <c r="C285" s="3"/>
      <c r="D285" s="3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4"/>
      <c r="AB285" s="3"/>
      <c r="AC285" s="3"/>
      <c r="AD285" s="3"/>
      <c r="AE285" s="3"/>
      <c r="AF285" s="3"/>
      <c r="AG285" s="3"/>
      <c r="AH285" s="3"/>
      <c r="AI285" s="3"/>
      <c r="AJ285" s="3"/>
      <c r="AK285" s="1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7"/>
      <c r="BK285" s="37"/>
      <c r="BL285" s="34"/>
      <c r="BM285" s="34"/>
      <c r="BN285" s="34"/>
      <c r="BO285" s="34"/>
      <c r="BP285" s="34"/>
      <c r="BQ285" s="34"/>
      <c r="BR285" s="34"/>
      <c r="BS285" s="34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</row>
    <row r="286" spans="1:83">
      <c r="A286" s="3"/>
      <c r="B286" s="3"/>
      <c r="C286" s="3"/>
      <c r="D286" s="3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4"/>
      <c r="AB286" s="3"/>
      <c r="AC286" s="3"/>
      <c r="AD286" s="3"/>
      <c r="AE286" s="3"/>
      <c r="AF286" s="3"/>
      <c r="AG286" s="3"/>
      <c r="AH286" s="3"/>
      <c r="AI286" s="3"/>
      <c r="AJ286" s="3"/>
      <c r="AK286" s="1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7"/>
      <c r="BK286" s="37"/>
      <c r="BL286" s="34"/>
      <c r="BM286" s="34"/>
      <c r="BN286" s="34"/>
      <c r="BO286" s="34"/>
      <c r="BP286" s="34"/>
      <c r="BQ286" s="34"/>
      <c r="BR286" s="34"/>
      <c r="BS286" s="34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</row>
    <row r="287" spans="1:83">
      <c r="A287" s="3"/>
      <c r="B287" s="3"/>
      <c r="C287" s="3"/>
      <c r="D287" s="3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4"/>
      <c r="AB287" s="3"/>
      <c r="AC287" s="3"/>
      <c r="AD287" s="3"/>
      <c r="AE287" s="3"/>
      <c r="AF287" s="3"/>
      <c r="AG287" s="3"/>
      <c r="AH287" s="3"/>
      <c r="AI287" s="3"/>
      <c r="AJ287" s="3"/>
      <c r="AK287" s="1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7"/>
      <c r="BK287" s="37"/>
      <c r="BL287" s="34"/>
      <c r="BM287" s="34"/>
      <c r="BN287" s="34"/>
      <c r="BO287" s="34"/>
      <c r="BP287" s="34"/>
      <c r="BQ287" s="34"/>
      <c r="BR287" s="34"/>
      <c r="BS287" s="34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</row>
    <row r="288" spans="1:83">
      <c r="A288" s="3"/>
      <c r="B288" s="3"/>
      <c r="C288" s="3"/>
      <c r="D288" s="3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4"/>
      <c r="AB288" s="3"/>
      <c r="AC288" s="3"/>
      <c r="AD288" s="3"/>
      <c r="AE288" s="3"/>
      <c r="AF288" s="3"/>
      <c r="AG288" s="3"/>
      <c r="AH288" s="3"/>
      <c r="AI288" s="3"/>
      <c r="AJ288" s="3"/>
      <c r="AK288" s="1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7"/>
      <c r="BK288" s="37"/>
      <c r="BL288" s="34"/>
      <c r="BM288" s="34"/>
      <c r="BN288" s="34"/>
      <c r="BO288" s="34"/>
      <c r="BP288" s="34"/>
      <c r="BQ288" s="34"/>
      <c r="BR288" s="34"/>
      <c r="BS288" s="34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</row>
    <row r="289" spans="1:83">
      <c r="A289" s="3"/>
      <c r="B289" s="3"/>
      <c r="C289" s="3"/>
      <c r="D289" s="3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4"/>
      <c r="AB289" s="3"/>
      <c r="AC289" s="3"/>
      <c r="AD289" s="3"/>
      <c r="AE289" s="3"/>
      <c r="AF289" s="3"/>
      <c r="AG289" s="3"/>
      <c r="AH289" s="3"/>
      <c r="AI289" s="3"/>
      <c r="AJ289" s="3"/>
      <c r="AK289" s="1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7"/>
      <c r="BK289" s="37"/>
      <c r="BL289" s="34"/>
      <c r="BM289" s="34"/>
      <c r="BN289" s="34"/>
      <c r="BO289" s="34"/>
      <c r="BP289" s="34"/>
      <c r="BQ289" s="34"/>
      <c r="BR289" s="34"/>
      <c r="BS289" s="34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</row>
    <row r="290" spans="1:83">
      <c r="A290" s="3"/>
      <c r="B290" s="3"/>
      <c r="C290" s="3"/>
      <c r="D290" s="3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4"/>
      <c r="AB290" s="3"/>
      <c r="AC290" s="3"/>
      <c r="AD290" s="3"/>
      <c r="AE290" s="3"/>
      <c r="AF290" s="3"/>
      <c r="AG290" s="3"/>
      <c r="AH290" s="3"/>
      <c r="AI290" s="3"/>
      <c r="AJ290" s="3"/>
      <c r="AK290" s="1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7"/>
      <c r="BK290" s="37"/>
      <c r="BL290" s="34"/>
      <c r="BM290" s="34"/>
      <c r="BN290" s="34"/>
      <c r="BO290" s="34"/>
      <c r="BP290" s="34"/>
      <c r="BQ290" s="34"/>
      <c r="BR290" s="34"/>
      <c r="BS290" s="34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</row>
    <row r="291" spans="1:83">
      <c r="A291" s="3"/>
      <c r="B291" s="3"/>
      <c r="C291" s="3"/>
      <c r="D291" s="3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4"/>
      <c r="AB291" s="3"/>
      <c r="AC291" s="3"/>
      <c r="AD291" s="3"/>
      <c r="AE291" s="3"/>
      <c r="AF291" s="3"/>
      <c r="AG291" s="3"/>
      <c r="AH291" s="3"/>
      <c r="AI291" s="3"/>
      <c r="AJ291" s="3"/>
      <c r="AK291" s="1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7"/>
      <c r="BK291" s="37"/>
      <c r="BL291" s="34"/>
      <c r="BM291" s="34"/>
      <c r="BN291" s="34"/>
      <c r="BO291" s="34"/>
      <c r="BP291" s="34"/>
      <c r="BQ291" s="34"/>
      <c r="BR291" s="34"/>
      <c r="BS291" s="34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</row>
    <row r="292" spans="1:83">
      <c r="A292" s="3"/>
      <c r="B292" s="3"/>
      <c r="C292" s="3"/>
      <c r="D292" s="3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4"/>
      <c r="AB292" s="3"/>
      <c r="AC292" s="3"/>
      <c r="AD292" s="3"/>
      <c r="AE292" s="3"/>
      <c r="AF292" s="3"/>
      <c r="AG292" s="3"/>
      <c r="AH292" s="3"/>
      <c r="AI292" s="3"/>
      <c r="AJ292" s="3"/>
      <c r="AK292" s="1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7"/>
      <c r="BK292" s="37"/>
      <c r="BL292" s="34"/>
      <c r="BM292" s="34"/>
      <c r="BN292" s="34"/>
      <c r="BO292" s="34"/>
      <c r="BP292" s="34"/>
      <c r="BQ292" s="34"/>
      <c r="BR292" s="34"/>
      <c r="BS292" s="34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</row>
    <row r="293" spans="1:83">
      <c r="A293" s="3"/>
      <c r="B293" s="3"/>
      <c r="C293" s="3"/>
      <c r="D293" s="3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4"/>
      <c r="AB293" s="3"/>
      <c r="AC293" s="3"/>
      <c r="AD293" s="3"/>
      <c r="AE293" s="3"/>
      <c r="AF293" s="3"/>
      <c r="AG293" s="3"/>
      <c r="AH293" s="3"/>
      <c r="AI293" s="3"/>
      <c r="AJ293" s="3"/>
      <c r="AK293" s="1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7"/>
      <c r="BK293" s="37"/>
      <c r="BL293" s="34"/>
      <c r="BM293" s="34"/>
      <c r="BN293" s="34"/>
      <c r="BO293" s="34"/>
      <c r="BP293" s="34"/>
      <c r="BQ293" s="34"/>
      <c r="BR293" s="34"/>
      <c r="BS293" s="34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</row>
    <row r="294" spans="1:83">
      <c r="A294" s="3"/>
      <c r="B294" s="3"/>
      <c r="C294" s="3"/>
      <c r="D294" s="3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4"/>
      <c r="AB294" s="3"/>
      <c r="AC294" s="3"/>
      <c r="AD294" s="3"/>
      <c r="AE294" s="3"/>
      <c r="AF294" s="3"/>
      <c r="AG294" s="3"/>
      <c r="AH294" s="3"/>
      <c r="AI294" s="3"/>
      <c r="AJ294" s="3"/>
      <c r="AK294" s="1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7"/>
      <c r="BK294" s="37"/>
      <c r="BL294" s="34"/>
      <c r="BM294" s="34"/>
      <c r="BN294" s="34"/>
      <c r="BO294" s="34"/>
      <c r="BP294" s="34"/>
      <c r="BQ294" s="34"/>
      <c r="BR294" s="34"/>
      <c r="BS294" s="34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</row>
    <row r="295" spans="1:83">
      <c r="A295" s="3"/>
      <c r="B295" s="3"/>
      <c r="C295" s="3"/>
      <c r="D295" s="3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4"/>
      <c r="AB295" s="3"/>
      <c r="AC295" s="3"/>
      <c r="AD295" s="3"/>
      <c r="AE295" s="3"/>
      <c r="AF295" s="3"/>
      <c r="AG295" s="3"/>
      <c r="AH295" s="3"/>
      <c r="AI295" s="3"/>
      <c r="AJ295" s="3"/>
      <c r="AK295" s="1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7"/>
      <c r="BK295" s="37"/>
      <c r="BL295" s="34"/>
      <c r="BM295" s="34"/>
      <c r="BN295" s="34"/>
      <c r="BO295" s="34"/>
      <c r="BP295" s="34"/>
      <c r="BQ295" s="34"/>
      <c r="BR295" s="34"/>
      <c r="BS295" s="34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</row>
    <row r="296" spans="1:83">
      <c r="A296" s="3"/>
      <c r="B296" s="3"/>
      <c r="C296" s="3"/>
      <c r="D296" s="3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4"/>
      <c r="AB296" s="3"/>
      <c r="AC296" s="3"/>
      <c r="AD296" s="3"/>
      <c r="AE296" s="3"/>
      <c r="AF296" s="3"/>
      <c r="AG296" s="3"/>
      <c r="AH296" s="3"/>
      <c r="AI296" s="3"/>
      <c r="AJ296" s="3"/>
      <c r="AK296" s="1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7"/>
      <c r="BK296" s="37"/>
      <c r="BL296" s="34"/>
      <c r="BM296" s="34"/>
      <c r="BN296" s="34"/>
      <c r="BO296" s="34"/>
      <c r="BP296" s="34"/>
      <c r="BQ296" s="34"/>
      <c r="BR296" s="34"/>
      <c r="BS296" s="34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</row>
    <row r="297" spans="1:83">
      <c r="A297" s="3"/>
      <c r="B297" s="3"/>
      <c r="C297" s="3"/>
      <c r="D297" s="3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4"/>
      <c r="AB297" s="3"/>
      <c r="AC297" s="3"/>
      <c r="AD297" s="3"/>
      <c r="AE297" s="3"/>
      <c r="AF297" s="3"/>
      <c r="AG297" s="3"/>
      <c r="AH297" s="3"/>
      <c r="AI297" s="3"/>
      <c r="AJ297" s="3"/>
      <c r="AK297" s="1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7"/>
      <c r="BK297" s="37"/>
      <c r="BL297" s="34"/>
      <c r="BM297" s="34"/>
      <c r="BN297" s="34"/>
      <c r="BO297" s="34"/>
      <c r="BP297" s="34"/>
      <c r="BQ297" s="34"/>
      <c r="BR297" s="34"/>
      <c r="BS297" s="34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</row>
    <row r="298" spans="1:83">
      <c r="A298" s="3"/>
      <c r="B298" s="3"/>
      <c r="C298" s="3"/>
      <c r="D298" s="3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4"/>
      <c r="AB298" s="3"/>
      <c r="AC298" s="3"/>
      <c r="AD298" s="3"/>
      <c r="AE298" s="3"/>
      <c r="AF298" s="3"/>
      <c r="AG298" s="3"/>
      <c r="AH298" s="3"/>
      <c r="AI298" s="3"/>
      <c r="AJ298" s="3"/>
      <c r="AK298" s="1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7"/>
      <c r="BK298" s="37"/>
      <c r="BL298" s="34"/>
      <c r="BM298" s="34"/>
      <c r="BN298" s="34"/>
      <c r="BO298" s="34"/>
      <c r="BP298" s="34"/>
      <c r="BQ298" s="34"/>
      <c r="BR298" s="34"/>
      <c r="BS298" s="34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</row>
    <row r="299" spans="1:83">
      <c r="A299" s="3"/>
      <c r="B299" s="3"/>
      <c r="C299" s="3"/>
      <c r="D299" s="3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4"/>
      <c r="AB299" s="3"/>
      <c r="AC299" s="3"/>
      <c r="AD299" s="3"/>
      <c r="AE299" s="3"/>
      <c r="AF299" s="3"/>
      <c r="AG299" s="3"/>
      <c r="AH299" s="3"/>
      <c r="AI299" s="3"/>
      <c r="AJ299" s="3"/>
      <c r="AK299" s="1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7"/>
      <c r="BK299" s="37"/>
      <c r="BL299" s="34"/>
      <c r="BM299" s="34"/>
      <c r="BN299" s="34"/>
      <c r="BO299" s="34"/>
      <c r="BP299" s="34"/>
      <c r="BQ299" s="34"/>
      <c r="BR299" s="34"/>
      <c r="BS299" s="34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</row>
    <row r="300" spans="1:83">
      <c r="A300" s="3"/>
      <c r="B300" s="3"/>
      <c r="C300" s="3"/>
      <c r="D300" s="3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4"/>
      <c r="AB300" s="3"/>
      <c r="AC300" s="3"/>
      <c r="AD300" s="3"/>
      <c r="AE300" s="3"/>
      <c r="AF300" s="3"/>
      <c r="AG300" s="3"/>
      <c r="AH300" s="3"/>
      <c r="AI300" s="3"/>
      <c r="AJ300" s="3"/>
      <c r="AK300" s="1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7"/>
      <c r="BK300" s="37"/>
      <c r="BL300" s="34"/>
      <c r="BM300" s="34"/>
      <c r="BN300" s="34"/>
      <c r="BO300" s="34"/>
      <c r="BP300" s="34"/>
      <c r="BQ300" s="34"/>
      <c r="BR300" s="34"/>
      <c r="BS300" s="34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</row>
    <row r="301" spans="1:83">
      <c r="A301" s="3"/>
      <c r="B301" s="3"/>
      <c r="C301" s="3"/>
      <c r="D301" s="3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4"/>
      <c r="AB301" s="3"/>
      <c r="AC301" s="3"/>
      <c r="AD301" s="3"/>
      <c r="AE301" s="3"/>
      <c r="AF301" s="3"/>
      <c r="AG301" s="3"/>
      <c r="AH301" s="3"/>
      <c r="AI301" s="3"/>
      <c r="AJ301" s="3"/>
      <c r="AK301" s="1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7"/>
      <c r="BK301" s="37"/>
      <c r="BL301" s="34"/>
      <c r="BM301" s="34"/>
      <c r="BN301" s="34"/>
      <c r="BO301" s="34"/>
      <c r="BP301" s="34"/>
      <c r="BQ301" s="34"/>
      <c r="BR301" s="34"/>
      <c r="BS301" s="34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</row>
    <row r="302" spans="1:83">
      <c r="A302" s="3"/>
      <c r="B302" s="3"/>
      <c r="C302" s="3"/>
      <c r="D302" s="3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4"/>
      <c r="AB302" s="3"/>
      <c r="AC302" s="3"/>
      <c r="AD302" s="3"/>
      <c r="AE302" s="3"/>
      <c r="AF302" s="3"/>
      <c r="AG302" s="3"/>
      <c r="AH302" s="3"/>
      <c r="AI302" s="3"/>
      <c r="AJ302" s="3"/>
      <c r="AK302" s="1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7"/>
      <c r="BK302" s="37"/>
      <c r="BL302" s="34"/>
      <c r="BM302" s="34"/>
      <c r="BN302" s="34"/>
      <c r="BO302" s="34"/>
      <c r="BP302" s="34"/>
      <c r="BQ302" s="34"/>
      <c r="BR302" s="34"/>
      <c r="BS302" s="34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</row>
    <row r="303" spans="1:83">
      <c r="A303" s="3"/>
      <c r="B303" s="3"/>
      <c r="C303" s="3"/>
      <c r="D303" s="3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4"/>
      <c r="AB303" s="3"/>
      <c r="AC303" s="3"/>
      <c r="AD303" s="3"/>
      <c r="AE303" s="3"/>
      <c r="AF303" s="3"/>
      <c r="AG303" s="3"/>
      <c r="AH303" s="3"/>
      <c r="AI303" s="3"/>
      <c r="AJ303" s="3"/>
      <c r="AK303" s="1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7"/>
      <c r="BK303" s="37"/>
      <c r="BL303" s="34"/>
      <c r="BM303" s="34"/>
      <c r="BN303" s="34"/>
      <c r="BO303" s="34"/>
      <c r="BP303" s="34"/>
      <c r="BQ303" s="34"/>
      <c r="BR303" s="34"/>
      <c r="BS303" s="34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</row>
    <row r="304" spans="1:83">
      <c r="A304" s="3"/>
      <c r="B304" s="3"/>
      <c r="C304" s="3"/>
      <c r="D304" s="3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4"/>
      <c r="AB304" s="3"/>
      <c r="AC304" s="3"/>
      <c r="AD304" s="3"/>
      <c r="AE304" s="3"/>
      <c r="AF304" s="3"/>
      <c r="AG304" s="3"/>
      <c r="AH304" s="3"/>
      <c r="AI304" s="3"/>
      <c r="AJ304" s="3"/>
      <c r="AK304" s="1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7"/>
      <c r="BK304" s="37"/>
      <c r="BL304" s="34"/>
      <c r="BM304" s="34"/>
      <c r="BN304" s="34"/>
      <c r="BO304" s="34"/>
      <c r="BP304" s="34"/>
      <c r="BQ304" s="34"/>
      <c r="BR304" s="34"/>
      <c r="BS304" s="34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</row>
    <row r="305" spans="1:83">
      <c r="A305" s="3"/>
      <c r="B305" s="3"/>
      <c r="C305" s="3"/>
      <c r="D305" s="3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4"/>
      <c r="AB305" s="3"/>
      <c r="AC305" s="3"/>
      <c r="AD305" s="3"/>
      <c r="AE305" s="3"/>
      <c r="AF305" s="3"/>
      <c r="AG305" s="3"/>
      <c r="AH305" s="3"/>
      <c r="AI305" s="3"/>
      <c r="AJ305" s="3"/>
      <c r="AK305" s="1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7"/>
      <c r="BK305" s="37"/>
      <c r="BL305" s="34"/>
      <c r="BM305" s="34"/>
      <c r="BN305" s="34"/>
      <c r="BO305" s="34"/>
      <c r="BP305" s="34"/>
      <c r="BQ305" s="34"/>
      <c r="BR305" s="34"/>
      <c r="BS305" s="34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</row>
    <row r="306" spans="1:83">
      <c r="A306" s="3"/>
      <c r="B306" s="3"/>
      <c r="C306" s="3"/>
      <c r="D306" s="3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4"/>
      <c r="AB306" s="3"/>
      <c r="AC306" s="3"/>
      <c r="AD306" s="3"/>
      <c r="AE306" s="3"/>
      <c r="AF306" s="3"/>
      <c r="AG306" s="3"/>
      <c r="AH306" s="3"/>
      <c r="AI306" s="3"/>
      <c r="AJ306" s="3"/>
      <c r="AK306" s="1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7"/>
      <c r="BK306" s="37"/>
      <c r="BL306" s="34"/>
      <c r="BM306" s="34"/>
      <c r="BN306" s="34"/>
      <c r="BO306" s="34"/>
      <c r="BP306" s="34"/>
      <c r="BQ306" s="34"/>
      <c r="BR306" s="34"/>
      <c r="BS306" s="34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</row>
    <row r="307" spans="1:83">
      <c r="A307" s="3"/>
      <c r="B307" s="3"/>
      <c r="C307" s="3"/>
      <c r="D307" s="3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4"/>
      <c r="AB307" s="3"/>
      <c r="AC307" s="3"/>
      <c r="AD307" s="3"/>
      <c r="AE307" s="3"/>
      <c r="AF307" s="3"/>
      <c r="AG307" s="3"/>
      <c r="AH307" s="3"/>
      <c r="AI307" s="3"/>
      <c r="AJ307" s="3"/>
      <c r="AK307" s="1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7"/>
      <c r="BK307" s="37"/>
      <c r="BL307" s="34"/>
      <c r="BM307" s="34"/>
      <c r="BN307" s="34"/>
      <c r="BO307" s="34"/>
      <c r="BP307" s="34"/>
      <c r="BQ307" s="34"/>
      <c r="BR307" s="34"/>
      <c r="BS307" s="34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</row>
    <row r="308" spans="1:83">
      <c r="A308" s="3"/>
      <c r="B308" s="3"/>
      <c r="C308" s="3"/>
      <c r="D308" s="3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4"/>
      <c r="AB308" s="3"/>
      <c r="AC308" s="3"/>
      <c r="AD308" s="3"/>
      <c r="AE308" s="3"/>
      <c r="AF308" s="3"/>
      <c r="AG308" s="3"/>
      <c r="AH308" s="3"/>
      <c r="AI308" s="3"/>
      <c r="AJ308" s="3"/>
      <c r="AK308" s="1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7"/>
      <c r="BK308" s="37"/>
      <c r="BL308" s="34"/>
      <c r="BM308" s="34"/>
      <c r="BN308" s="34"/>
      <c r="BO308" s="34"/>
      <c r="BP308" s="34"/>
      <c r="BQ308" s="34"/>
      <c r="BR308" s="34"/>
      <c r="BS308" s="34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</row>
    <row r="309" spans="1:83">
      <c r="A309" s="3"/>
      <c r="B309" s="3"/>
      <c r="C309" s="3"/>
      <c r="D309" s="3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4"/>
      <c r="AB309" s="3"/>
      <c r="AC309" s="3"/>
      <c r="AD309" s="3"/>
      <c r="AE309" s="3"/>
      <c r="AF309" s="3"/>
      <c r="AG309" s="3"/>
      <c r="AH309" s="3"/>
      <c r="AI309" s="3"/>
      <c r="AJ309" s="3"/>
      <c r="AK309" s="1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7"/>
      <c r="BK309" s="37"/>
      <c r="BL309" s="34"/>
      <c r="BM309" s="34"/>
      <c r="BN309" s="34"/>
      <c r="BO309" s="34"/>
      <c r="BP309" s="34"/>
      <c r="BQ309" s="34"/>
      <c r="BR309" s="34"/>
      <c r="BS309" s="34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</row>
    <row r="310" spans="1:83">
      <c r="A310" s="3"/>
      <c r="B310" s="3"/>
      <c r="C310" s="3"/>
      <c r="D310" s="3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4"/>
      <c r="AB310" s="3"/>
      <c r="AC310" s="3"/>
      <c r="AD310" s="3"/>
      <c r="AE310" s="3"/>
      <c r="AF310" s="3"/>
      <c r="AG310" s="3"/>
      <c r="AH310" s="3"/>
      <c r="AI310" s="3"/>
      <c r="AJ310" s="3"/>
      <c r="AK310" s="1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7"/>
      <c r="BK310" s="37"/>
      <c r="BL310" s="34"/>
      <c r="BM310" s="34"/>
      <c r="BN310" s="34"/>
      <c r="BO310" s="34"/>
      <c r="BP310" s="34"/>
      <c r="BQ310" s="34"/>
      <c r="BR310" s="34"/>
      <c r="BS310" s="34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</row>
    <row r="311" spans="1:83">
      <c r="A311" s="3"/>
      <c r="B311" s="3"/>
      <c r="C311" s="3"/>
      <c r="D311" s="3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4"/>
      <c r="AB311" s="3"/>
      <c r="AC311" s="3"/>
      <c r="AD311" s="3"/>
      <c r="AE311" s="3"/>
      <c r="AF311" s="3"/>
      <c r="AG311" s="3"/>
      <c r="AH311" s="3"/>
      <c r="AI311" s="3"/>
      <c r="AJ311" s="3"/>
      <c r="AK311" s="1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7"/>
      <c r="BK311" s="37"/>
      <c r="BL311" s="34"/>
      <c r="BM311" s="34"/>
      <c r="BN311" s="34"/>
      <c r="BO311" s="34"/>
      <c r="BP311" s="34"/>
      <c r="BQ311" s="34"/>
      <c r="BR311" s="34"/>
      <c r="BS311" s="34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</row>
    <row r="312" spans="1:83">
      <c r="A312" s="3"/>
      <c r="B312" s="3"/>
      <c r="C312" s="3"/>
      <c r="D312" s="3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4"/>
      <c r="AB312" s="3"/>
      <c r="AC312" s="3"/>
      <c r="AD312" s="3"/>
      <c r="AE312" s="3"/>
      <c r="AF312" s="3"/>
      <c r="AG312" s="3"/>
      <c r="AH312" s="3"/>
      <c r="AI312" s="3"/>
      <c r="AJ312" s="3"/>
      <c r="AK312" s="1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7"/>
      <c r="BK312" s="37"/>
      <c r="BL312" s="34"/>
      <c r="BM312" s="34"/>
      <c r="BN312" s="34"/>
      <c r="BO312" s="34"/>
      <c r="BP312" s="34"/>
      <c r="BQ312" s="34"/>
      <c r="BR312" s="34"/>
      <c r="BS312" s="34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</row>
    <row r="313" spans="1:83">
      <c r="A313" s="3"/>
      <c r="B313" s="3"/>
      <c r="C313" s="3"/>
      <c r="D313" s="3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4"/>
      <c r="AB313" s="3"/>
      <c r="AC313" s="3"/>
      <c r="AD313" s="3"/>
      <c r="AE313" s="3"/>
      <c r="AF313" s="3"/>
      <c r="AG313" s="3"/>
      <c r="AH313" s="3"/>
      <c r="AI313" s="3"/>
      <c r="AJ313" s="3"/>
      <c r="AK313" s="1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7"/>
      <c r="BK313" s="37"/>
      <c r="BL313" s="34"/>
      <c r="BM313" s="34"/>
      <c r="BN313" s="34"/>
      <c r="BO313" s="34"/>
      <c r="BP313" s="34"/>
      <c r="BQ313" s="34"/>
      <c r="BR313" s="34"/>
      <c r="BS313" s="34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</row>
    <row r="314" spans="1:83">
      <c r="A314" s="3"/>
      <c r="B314" s="3"/>
      <c r="C314" s="3"/>
      <c r="D314" s="3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4"/>
      <c r="AB314" s="3"/>
      <c r="AC314" s="3"/>
      <c r="AD314" s="3"/>
      <c r="AE314" s="3"/>
      <c r="AF314" s="3"/>
      <c r="AG314" s="3"/>
      <c r="AH314" s="3"/>
      <c r="AI314" s="3"/>
      <c r="AJ314" s="3"/>
      <c r="AK314" s="1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7"/>
      <c r="BK314" s="37"/>
      <c r="BL314" s="34"/>
      <c r="BM314" s="34"/>
      <c r="BN314" s="34"/>
      <c r="BO314" s="34"/>
      <c r="BP314" s="34"/>
      <c r="BQ314" s="34"/>
      <c r="BR314" s="34"/>
      <c r="BS314" s="34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</row>
    <row r="315" spans="1:83">
      <c r="A315" s="3"/>
      <c r="B315" s="3"/>
      <c r="C315" s="3"/>
      <c r="D315" s="3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4"/>
      <c r="AB315" s="3"/>
      <c r="AC315" s="3"/>
      <c r="AD315" s="3"/>
      <c r="AE315" s="3"/>
      <c r="AF315" s="3"/>
      <c r="AG315" s="3"/>
      <c r="AH315" s="3"/>
      <c r="AI315" s="3"/>
      <c r="AJ315" s="3"/>
      <c r="AK315" s="1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7"/>
      <c r="BK315" s="37"/>
      <c r="BL315" s="34"/>
      <c r="BM315" s="34"/>
      <c r="BN315" s="34"/>
      <c r="BO315" s="34"/>
      <c r="BP315" s="34"/>
      <c r="BQ315" s="34"/>
      <c r="BR315" s="34"/>
      <c r="BS315" s="34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</row>
    <row r="316" spans="1:83">
      <c r="A316" s="3"/>
      <c r="B316" s="3"/>
      <c r="C316" s="3"/>
      <c r="D316" s="3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4"/>
      <c r="AB316" s="3"/>
      <c r="AC316" s="3"/>
      <c r="AD316" s="3"/>
      <c r="AE316" s="3"/>
      <c r="AF316" s="3"/>
      <c r="AG316" s="3"/>
      <c r="AH316" s="3"/>
      <c r="AI316" s="3"/>
      <c r="AJ316" s="3"/>
      <c r="AK316" s="1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7"/>
      <c r="BK316" s="37"/>
      <c r="BL316" s="34"/>
      <c r="BM316" s="34"/>
      <c r="BN316" s="34"/>
      <c r="BO316" s="34"/>
      <c r="BP316" s="34"/>
      <c r="BQ316" s="34"/>
      <c r="BR316" s="34"/>
      <c r="BS316" s="34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</row>
    <row r="317" spans="1:83">
      <c r="A317" s="3"/>
      <c r="B317" s="3"/>
      <c r="C317" s="3"/>
      <c r="D317" s="3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4"/>
      <c r="AB317" s="3"/>
      <c r="AC317" s="3"/>
      <c r="AD317" s="3"/>
      <c r="AE317" s="3"/>
      <c r="AF317" s="3"/>
      <c r="AG317" s="3"/>
      <c r="AH317" s="3"/>
      <c r="AI317" s="3"/>
      <c r="AJ317" s="3"/>
      <c r="AK317" s="1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7"/>
      <c r="BK317" s="37"/>
      <c r="BL317" s="34"/>
      <c r="BM317" s="34"/>
      <c r="BN317" s="34"/>
      <c r="BO317" s="34"/>
      <c r="BP317" s="34"/>
      <c r="BQ317" s="34"/>
      <c r="BR317" s="34"/>
      <c r="BS317" s="34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</row>
    <row r="318" spans="1:83">
      <c r="A318" s="3"/>
      <c r="B318" s="3"/>
      <c r="C318" s="3"/>
      <c r="D318" s="3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4"/>
      <c r="AB318" s="3"/>
      <c r="AC318" s="3"/>
      <c r="AD318" s="3"/>
      <c r="AE318" s="3"/>
      <c r="AF318" s="3"/>
      <c r="AG318" s="3"/>
      <c r="AH318" s="3"/>
      <c r="AI318" s="3"/>
      <c r="AJ318" s="3"/>
      <c r="AK318" s="1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7"/>
      <c r="BK318" s="37"/>
      <c r="BL318" s="34"/>
      <c r="BM318" s="34"/>
      <c r="BN318" s="34"/>
      <c r="BO318" s="34"/>
      <c r="BP318" s="34"/>
      <c r="BQ318" s="34"/>
      <c r="BR318" s="34"/>
      <c r="BS318" s="34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</row>
    <row r="319" spans="1:83">
      <c r="A319" s="3"/>
      <c r="B319" s="3"/>
      <c r="C319" s="3"/>
      <c r="D319" s="3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4"/>
      <c r="AB319" s="3"/>
      <c r="AC319" s="3"/>
      <c r="AD319" s="3"/>
      <c r="AE319" s="3"/>
      <c r="AF319" s="3"/>
      <c r="AG319" s="3"/>
      <c r="AH319" s="3"/>
      <c r="AI319" s="3"/>
      <c r="AJ319" s="3"/>
      <c r="AK319" s="1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7"/>
      <c r="BK319" s="37"/>
      <c r="BL319" s="34"/>
      <c r="BM319" s="34"/>
      <c r="BN319" s="34"/>
      <c r="BO319" s="34"/>
      <c r="BP319" s="34"/>
      <c r="BQ319" s="34"/>
      <c r="BR319" s="34"/>
      <c r="BS319" s="34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</row>
    <row r="320" spans="1:83">
      <c r="A320" s="3"/>
      <c r="B320" s="3"/>
      <c r="C320" s="3"/>
      <c r="D320" s="3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4"/>
      <c r="AB320" s="3"/>
      <c r="AC320" s="3"/>
      <c r="AD320" s="3"/>
      <c r="AE320" s="3"/>
      <c r="AF320" s="3"/>
      <c r="AG320" s="3"/>
      <c r="AH320" s="3"/>
      <c r="AI320" s="3"/>
      <c r="AJ320" s="3"/>
      <c r="AK320" s="1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7"/>
      <c r="BK320" s="37"/>
      <c r="BL320" s="34"/>
      <c r="BM320" s="34"/>
      <c r="BN320" s="34"/>
      <c r="BO320" s="34"/>
      <c r="BP320" s="34"/>
      <c r="BQ320" s="34"/>
      <c r="BR320" s="34"/>
      <c r="BS320" s="34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</row>
    <row r="321" spans="1:83">
      <c r="A321" s="3"/>
      <c r="B321" s="3"/>
      <c r="C321" s="3"/>
      <c r="D321" s="3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4"/>
      <c r="AB321" s="3"/>
      <c r="AC321" s="3"/>
      <c r="AD321" s="3"/>
      <c r="AE321" s="3"/>
      <c r="AF321" s="3"/>
      <c r="AG321" s="3"/>
      <c r="AH321" s="3"/>
      <c r="AI321" s="3"/>
      <c r="AJ321" s="3"/>
      <c r="AK321" s="1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7"/>
      <c r="BK321" s="37"/>
      <c r="BL321" s="34"/>
      <c r="BM321" s="34"/>
      <c r="BN321" s="34"/>
      <c r="BO321" s="34"/>
      <c r="BP321" s="34"/>
      <c r="BQ321" s="34"/>
      <c r="BR321" s="34"/>
      <c r="BS321" s="34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</row>
    <row r="322" spans="1:83">
      <c r="A322" s="3"/>
      <c r="B322" s="3"/>
      <c r="C322" s="3"/>
      <c r="D322" s="3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4"/>
      <c r="AB322" s="3"/>
      <c r="AC322" s="3"/>
      <c r="AD322" s="3"/>
      <c r="AE322" s="3"/>
      <c r="AF322" s="3"/>
      <c r="AG322" s="3"/>
      <c r="AH322" s="3"/>
      <c r="AI322" s="3"/>
      <c r="AJ322" s="3"/>
      <c r="AK322" s="1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7"/>
      <c r="BK322" s="37"/>
      <c r="BL322" s="34"/>
      <c r="BM322" s="34"/>
      <c r="BN322" s="34"/>
      <c r="BO322" s="34"/>
      <c r="BP322" s="34"/>
      <c r="BQ322" s="34"/>
      <c r="BR322" s="34"/>
      <c r="BS322" s="34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</row>
    <row r="323" spans="1:83">
      <c r="A323" s="3"/>
      <c r="B323" s="3"/>
      <c r="C323" s="3"/>
      <c r="D323" s="3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4"/>
      <c r="AB323" s="3"/>
      <c r="AC323" s="3"/>
      <c r="AD323" s="3"/>
      <c r="AE323" s="3"/>
      <c r="AF323" s="3"/>
      <c r="AG323" s="3"/>
      <c r="AH323" s="3"/>
      <c r="AI323" s="3"/>
      <c r="AJ323" s="3"/>
      <c r="AK323" s="1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7"/>
      <c r="BK323" s="37"/>
      <c r="BL323" s="34"/>
      <c r="BM323" s="34"/>
      <c r="BN323" s="34"/>
      <c r="BO323" s="34"/>
      <c r="BP323" s="34"/>
      <c r="BQ323" s="34"/>
      <c r="BR323" s="34"/>
      <c r="BS323" s="34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</row>
    <row r="324" spans="1:83">
      <c r="A324" s="3"/>
      <c r="B324" s="3"/>
      <c r="C324" s="3"/>
      <c r="D324" s="3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4"/>
      <c r="AB324" s="3"/>
      <c r="AC324" s="3"/>
      <c r="AD324" s="3"/>
      <c r="AE324" s="3"/>
      <c r="AF324" s="3"/>
      <c r="AG324" s="3"/>
      <c r="AH324" s="3"/>
      <c r="AI324" s="3"/>
      <c r="AJ324" s="3"/>
      <c r="AK324" s="1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7"/>
      <c r="BK324" s="37"/>
      <c r="BL324" s="34"/>
      <c r="BM324" s="34"/>
      <c r="BN324" s="34"/>
      <c r="BO324" s="34"/>
      <c r="BP324" s="34"/>
      <c r="BQ324" s="34"/>
      <c r="BR324" s="34"/>
      <c r="BS324" s="34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</row>
    <row r="325" spans="1:83">
      <c r="A325" s="3"/>
      <c r="B325" s="3"/>
      <c r="C325" s="3"/>
      <c r="D325" s="3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4"/>
      <c r="AB325" s="3"/>
      <c r="AC325" s="3"/>
      <c r="AD325" s="3"/>
      <c r="AE325" s="3"/>
      <c r="AF325" s="3"/>
      <c r="AG325" s="3"/>
      <c r="AH325" s="3"/>
      <c r="AI325" s="3"/>
      <c r="AJ325" s="3"/>
      <c r="AK325" s="1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7"/>
      <c r="BK325" s="37"/>
      <c r="BL325" s="34"/>
      <c r="BM325" s="34"/>
      <c r="BN325" s="34"/>
      <c r="BO325" s="34"/>
      <c r="BP325" s="34"/>
      <c r="BQ325" s="34"/>
      <c r="BR325" s="34"/>
      <c r="BS325" s="34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</row>
    <row r="326" spans="1:83">
      <c r="A326" s="3"/>
      <c r="B326" s="3"/>
      <c r="C326" s="3"/>
      <c r="D326" s="3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4"/>
      <c r="AB326" s="3"/>
      <c r="AC326" s="3"/>
      <c r="AD326" s="3"/>
      <c r="AE326" s="3"/>
      <c r="AF326" s="3"/>
      <c r="AG326" s="3"/>
      <c r="AH326" s="3"/>
      <c r="AI326" s="3"/>
      <c r="AJ326" s="3"/>
      <c r="AK326" s="1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7"/>
      <c r="BK326" s="37"/>
      <c r="BL326" s="34"/>
      <c r="BM326" s="34"/>
      <c r="BN326" s="34"/>
      <c r="BO326" s="34"/>
      <c r="BP326" s="34"/>
      <c r="BQ326" s="34"/>
      <c r="BR326" s="34"/>
      <c r="BS326" s="34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</row>
    <row r="327" spans="1:83">
      <c r="A327" s="3"/>
      <c r="B327" s="3"/>
      <c r="C327" s="3"/>
      <c r="D327" s="3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4"/>
      <c r="AB327" s="3"/>
      <c r="AC327" s="3"/>
      <c r="AD327" s="3"/>
      <c r="AE327" s="3"/>
      <c r="AF327" s="3"/>
      <c r="AG327" s="3"/>
      <c r="AH327" s="3"/>
      <c r="AI327" s="3"/>
      <c r="AJ327" s="3"/>
      <c r="AK327" s="1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7"/>
      <c r="BK327" s="37"/>
      <c r="BL327" s="34"/>
      <c r="BM327" s="34"/>
      <c r="BN327" s="34"/>
      <c r="BO327" s="34"/>
      <c r="BP327" s="34"/>
      <c r="BQ327" s="34"/>
      <c r="BR327" s="34"/>
      <c r="BS327" s="34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</row>
    <row r="328" spans="1:83">
      <c r="A328" s="3"/>
      <c r="B328" s="3"/>
      <c r="C328" s="3"/>
      <c r="D328" s="3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4"/>
      <c r="AB328" s="3"/>
      <c r="AC328" s="3"/>
      <c r="AD328" s="3"/>
      <c r="AE328" s="3"/>
      <c r="AF328" s="3"/>
      <c r="AG328" s="3"/>
      <c r="AH328" s="3"/>
      <c r="AI328" s="3"/>
      <c r="AJ328" s="3"/>
      <c r="AK328" s="1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7"/>
      <c r="BK328" s="37"/>
      <c r="BL328" s="34"/>
      <c r="BM328" s="34"/>
      <c r="BN328" s="34"/>
      <c r="BO328" s="34"/>
      <c r="BP328" s="34"/>
      <c r="BQ328" s="34"/>
      <c r="BR328" s="34"/>
      <c r="BS328" s="34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</row>
    <row r="329" spans="1:83">
      <c r="A329" s="3"/>
      <c r="B329" s="3"/>
      <c r="C329" s="3"/>
      <c r="D329" s="3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4"/>
      <c r="AB329" s="3"/>
      <c r="AC329" s="3"/>
      <c r="AD329" s="3"/>
      <c r="AE329" s="3"/>
      <c r="AF329" s="3"/>
      <c r="AG329" s="3"/>
      <c r="AH329" s="3"/>
      <c r="AI329" s="3"/>
      <c r="AJ329" s="3"/>
      <c r="AK329" s="1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7"/>
      <c r="BK329" s="37"/>
      <c r="BL329" s="34"/>
      <c r="BM329" s="34"/>
      <c r="BN329" s="34"/>
      <c r="BO329" s="34"/>
      <c r="BP329" s="34"/>
      <c r="BQ329" s="34"/>
      <c r="BR329" s="34"/>
      <c r="BS329" s="34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</row>
    <row r="330" spans="1:83">
      <c r="A330" s="3"/>
      <c r="B330" s="3"/>
      <c r="C330" s="3"/>
      <c r="D330" s="3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4"/>
      <c r="AB330" s="3"/>
      <c r="AC330" s="3"/>
      <c r="AD330" s="3"/>
      <c r="AE330" s="3"/>
      <c r="AF330" s="3"/>
      <c r="AG330" s="3"/>
      <c r="AH330" s="3"/>
      <c r="AI330" s="3"/>
      <c r="AJ330" s="3"/>
      <c r="AK330" s="1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7"/>
      <c r="BK330" s="37"/>
      <c r="BL330" s="34"/>
      <c r="BM330" s="34"/>
      <c r="BN330" s="34"/>
      <c r="BO330" s="34"/>
      <c r="BP330" s="34"/>
      <c r="BQ330" s="34"/>
      <c r="BR330" s="34"/>
      <c r="BS330" s="34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</row>
    <row r="331" spans="1:83">
      <c r="A331" s="3"/>
      <c r="B331" s="3"/>
      <c r="C331" s="3"/>
      <c r="D331" s="3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4"/>
      <c r="AB331" s="3"/>
      <c r="AC331" s="3"/>
      <c r="AD331" s="3"/>
      <c r="AE331" s="3"/>
      <c r="AF331" s="3"/>
      <c r="AG331" s="3"/>
      <c r="AH331" s="3"/>
      <c r="AI331" s="3"/>
      <c r="AJ331" s="3"/>
      <c r="AK331" s="1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7"/>
      <c r="BK331" s="37"/>
      <c r="BL331" s="34"/>
      <c r="BM331" s="34"/>
      <c r="BN331" s="34"/>
      <c r="BO331" s="34"/>
      <c r="BP331" s="34"/>
      <c r="BQ331" s="34"/>
      <c r="BR331" s="34"/>
      <c r="BS331" s="34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</row>
    <row r="332" spans="1:83">
      <c r="A332" s="3"/>
      <c r="B332" s="3"/>
      <c r="C332" s="3"/>
      <c r="D332" s="3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4"/>
      <c r="AB332" s="3"/>
      <c r="AC332" s="3"/>
      <c r="AD332" s="3"/>
      <c r="AE332" s="3"/>
      <c r="AF332" s="3"/>
      <c r="AG332" s="3"/>
      <c r="AH332" s="3"/>
      <c r="AI332" s="3"/>
      <c r="AJ332" s="3"/>
      <c r="AK332" s="1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7"/>
      <c r="BK332" s="37"/>
      <c r="BL332" s="34"/>
      <c r="BM332" s="34"/>
      <c r="BN332" s="34"/>
      <c r="BO332" s="34"/>
      <c r="BP332" s="34"/>
      <c r="BQ332" s="34"/>
      <c r="BR332" s="34"/>
      <c r="BS332" s="34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</row>
    <row r="333" spans="1:83">
      <c r="A333" s="3"/>
      <c r="B333" s="3"/>
      <c r="C333" s="3"/>
      <c r="D333" s="3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4"/>
      <c r="AB333" s="3"/>
      <c r="AC333" s="3"/>
      <c r="AD333" s="3"/>
      <c r="AE333" s="3"/>
      <c r="AF333" s="3"/>
      <c r="AG333" s="3"/>
      <c r="AH333" s="3"/>
      <c r="AI333" s="3"/>
      <c r="AJ333" s="3"/>
      <c r="AK333" s="1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7"/>
      <c r="BK333" s="37"/>
      <c r="BL333" s="34"/>
      <c r="BM333" s="34"/>
      <c r="BN333" s="34"/>
      <c r="BO333" s="34"/>
      <c r="BP333" s="34"/>
      <c r="BQ333" s="34"/>
      <c r="BR333" s="34"/>
      <c r="BS333" s="34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</row>
    <row r="334" spans="1:83">
      <c r="A334" s="3"/>
      <c r="B334" s="3"/>
      <c r="C334" s="3"/>
      <c r="D334" s="3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4"/>
      <c r="AB334" s="3"/>
      <c r="AC334" s="3"/>
      <c r="AD334" s="3"/>
      <c r="AE334" s="3"/>
      <c r="AF334" s="3"/>
      <c r="AG334" s="3"/>
      <c r="AH334" s="3"/>
      <c r="AI334" s="3"/>
      <c r="AJ334" s="3"/>
      <c r="AK334" s="1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7"/>
      <c r="BK334" s="37"/>
      <c r="BL334" s="34"/>
      <c r="BM334" s="34"/>
      <c r="BN334" s="34"/>
      <c r="BO334" s="34"/>
      <c r="BP334" s="34"/>
      <c r="BQ334" s="34"/>
      <c r="BR334" s="34"/>
      <c r="BS334" s="34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</row>
    <row r="335" spans="1:83">
      <c r="A335" s="3"/>
      <c r="B335" s="3"/>
      <c r="C335" s="3"/>
      <c r="D335" s="3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4"/>
      <c r="AB335" s="3"/>
      <c r="AC335" s="3"/>
      <c r="AD335" s="3"/>
      <c r="AE335" s="3"/>
      <c r="AF335" s="3"/>
      <c r="AG335" s="3"/>
      <c r="AH335" s="3"/>
      <c r="AI335" s="3"/>
      <c r="AJ335" s="3"/>
      <c r="AK335" s="1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7"/>
      <c r="BK335" s="37"/>
      <c r="BL335" s="34"/>
      <c r="BM335" s="34"/>
      <c r="BN335" s="34"/>
      <c r="BO335" s="34"/>
      <c r="BP335" s="34"/>
      <c r="BQ335" s="34"/>
      <c r="BR335" s="34"/>
      <c r="BS335" s="34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</row>
    <row r="336" spans="1:83">
      <c r="A336" s="3"/>
      <c r="B336" s="3"/>
      <c r="C336" s="3"/>
      <c r="D336" s="3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4"/>
      <c r="AB336" s="3"/>
      <c r="AC336" s="3"/>
      <c r="AD336" s="3"/>
      <c r="AE336" s="3"/>
      <c r="AF336" s="3"/>
      <c r="AG336" s="3"/>
      <c r="AH336" s="3"/>
      <c r="AI336" s="3"/>
      <c r="AJ336" s="3"/>
      <c r="AK336" s="1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7"/>
      <c r="BK336" s="37"/>
      <c r="BL336" s="34"/>
      <c r="BM336" s="34"/>
      <c r="BN336" s="34"/>
      <c r="BO336" s="34"/>
      <c r="BP336" s="34"/>
      <c r="BQ336" s="34"/>
      <c r="BR336" s="34"/>
      <c r="BS336" s="34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</row>
    <row r="337" spans="1:83">
      <c r="A337" s="3"/>
      <c r="B337" s="3"/>
      <c r="C337" s="3"/>
      <c r="D337" s="3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4"/>
      <c r="AB337" s="3"/>
      <c r="AC337" s="3"/>
      <c r="AD337" s="3"/>
      <c r="AE337" s="3"/>
      <c r="AF337" s="3"/>
      <c r="AG337" s="3"/>
      <c r="AH337" s="3"/>
      <c r="AI337" s="3"/>
      <c r="AJ337" s="3"/>
      <c r="AK337" s="1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7"/>
      <c r="BK337" s="37"/>
      <c r="BL337" s="34"/>
      <c r="BM337" s="34"/>
      <c r="BN337" s="34"/>
      <c r="BO337" s="34"/>
      <c r="BP337" s="34"/>
      <c r="BQ337" s="34"/>
      <c r="BR337" s="34"/>
      <c r="BS337" s="34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</row>
    <row r="338" spans="1:83">
      <c r="A338" s="3"/>
      <c r="B338" s="3"/>
      <c r="C338" s="3"/>
      <c r="D338" s="3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4"/>
      <c r="AB338" s="3"/>
      <c r="AC338" s="3"/>
      <c r="AD338" s="3"/>
      <c r="AE338" s="3"/>
      <c r="AF338" s="3"/>
      <c r="AG338" s="3"/>
      <c r="AH338" s="3"/>
      <c r="AI338" s="3"/>
      <c r="AJ338" s="3"/>
      <c r="AK338" s="1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7"/>
      <c r="BK338" s="37"/>
      <c r="BL338" s="34"/>
      <c r="BM338" s="34"/>
      <c r="BN338" s="34"/>
      <c r="BO338" s="34"/>
      <c r="BP338" s="34"/>
      <c r="BQ338" s="34"/>
      <c r="BR338" s="34"/>
      <c r="BS338" s="34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</row>
    <row r="339" spans="1:83">
      <c r="A339" s="3"/>
      <c r="B339" s="3"/>
      <c r="C339" s="3"/>
      <c r="D339" s="3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4"/>
      <c r="AB339" s="3"/>
      <c r="AC339" s="3"/>
      <c r="AD339" s="3"/>
      <c r="AE339" s="3"/>
      <c r="AF339" s="3"/>
      <c r="AG339" s="3"/>
      <c r="AH339" s="3"/>
      <c r="AI339" s="3"/>
      <c r="AJ339" s="3"/>
      <c r="AK339" s="1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7"/>
      <c r="BK339" s="37"/>
      <c r="BL339" s="34"/>
      <c r="BM339" s="34"/>
      <c r="BN339" s="34"/>
      <c r="BO339" s="34"/>
      <c r="BP339" s="34"/>
      <c r="BQ339" s="34"/>
      <c r="BR339" s="34"/>
      <c r="BS339" s="34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</row>
    <row r="340" spans="1:83">
      <c r="A340" s="3"/>
      <c r="B340" s="3"/>
      <c r="C340" s="3"/>
      <c r="D340" s="3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4"/>
      <c r="AB340" s="3"/>
      <c r="AC340" s="3"/>
      <c r="AD340" s="3"/>
      <c r="AE340" s="3"/>
      <c r="AF340" s="3"/>
      <c r="AG340" s="3"/>
      <c r="AH340" s="3"/>
      <c r="AI340" s="3"/>
      <c r="AJ340" s="3"/>
      <c r="AK340" s="1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7"/>
      <c r="BK340" s="37"/>
      <c r="BL340" s="34"/>
      <c r="BM340" s="34"/>
      <c r="BN340" s="34"/>
      <c r="BO340" s="34"/>
      <c r="BP340" s="34"/>
      <c r="BQ340" s="34"/>
      <c r="BR340" s="34"/>
      <c r="BS340" s="34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</row>
    <row r="341" spans="1:83">
      <c r="A341" s="3"/>
      <c r="B341" s="3"/>
      <c r="C341" s="3"/>
      <c r="D341" s="3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4"/>
      <c r="AB341" s="3"/>
      <c r="AC341" s="3"/>
      <c r="AD341" s="3"/>
      <c r="AE341" s="3"/>
      <c r="AF341" s="3"/>
      <c r="AG341" s="3"/>
      <c r="AH341" s="3"/>
      <c r="AI341" s="3"/>
      <c r="AJ341" s="3"/>
      <c r="AK341" s="1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7"/>
      <c r="BK341" s="37"/>
      <c r="BL341" s="34"/>
      <c r="BM341" s="34"/>
      <c r="BN341" s="34"/>
      <c r="BO341" s="34"/>
      <c r="BP341" s="34"/>
      <c r="BQ341" s="34"/>
      <c r="BR341" s="34"/>
      <c r="BS341" s="34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</row>
    <row r="342" spans="1:83">
      <c r="A342" s="3"/>
      <c r="B342" s="3"/>
      <c r="C342" s="3"/>
      <c r="D342" s="3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4"/>
      <c r="AB342" s="3"/>
      <c r="AC342" s="3"/>
      <c r="AD342" s="3"/>
      <c r="AE342" s="3"/>
      <c r="AF342" s="3"/>
      <c r="AG342" s="3"/>
      <c r="AH342" s="3"/>
      <c r="AI342" s="3"/>
      <c r="AJ342" s="3"/>
      <c r="AK342" s="1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7"/>
      <c r="BK342" s="37"/>
      <c r="BL342" s="34"/>
      <c r="BM342" s="34"/>
      <c r="BN342" s="34"/>
      <c r="BO342" s="34"/>
      <c r="BP342" s="34"/>
      <c r="BQ342" s="34"/>
      <c r="BR342" s="34"/>
      <c r="BS342" s="34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</row>
    <row r="343" spans="1:83">
      <c r="A343" s="3"/>
      <c r="B343" s="3"/>
      <c r="C343" s="3"/>
      <c r="D343" s="3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4"/>
      <c r="AB343" s="3"/>
      <c r="AC343" s="3"/>
      <c r="AD343" s="3"/>
      <c r="AE343" s="3"/>
      <c r="AF343" s="3"/>
      <c r="AG343" s="3"/>
      <c r="AH343" s="3"/>
      <c r="AI343" s="3"/>
      <c r="AJ343" s="3"/>
      <c r="AK343" s="1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7"/>
      <c r="BK343" s="37"/>
      <c r="BL343" s="34"/>
      <c r="BM343" s="34"/>
      <c r="BN343" s="34"/>
      <c r="BO343" s="34"/>
      <c r="BP343" s="34"/>
      <c r="BQ343" s="34"/>
      <c r="BR343" s="34"/>
      <c r="BS343" s="34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</row>
    <row r="344" spans="1:83">
      <c r="A344" s="3"/>
      <c r="B344" s="3"/>
      <c r="C344" s="3"/>
      <c r="D344" s="3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4"/>
      <c r="AB344" s="3"/>
      <c r="AC344" s="3"/>
      <c r="AD344" s="3"/>
      <c r="AE344" s="3"/>
      <c r="AF344" s="3"/>
      <c r="AG344" s="3"/>
      <c r="AH344" s="3"/>
      <c r="AI344" s="3"/>
      <c r="AJ344" s="3"/>
      <c r="AK344" s="1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7"/>
      <c r="BK344" s="37"/>
      <c r="BL344" s="34"/>
      <c r="BM344" s="34"/>
      <c r="BN344" s="34"/>
      <c r="BO344" s="34"/>
      <c r="BP344" s="34"/>
      <c r="BQ344" s="34"/>
      <c r="BR344" s="34"/>
      <c r="BS344" s="34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</row>
    <row r="345" spans="1:83">
      <c r="A345" s="3"/>
      <c r="B345" s="3"/>
      <c r="C345" s="3"/>
      <c r="D345" s="3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4"/>
      <c r="AB345" s="3"/>
      <c r="AC345" s="3"/>
      <c r="AD345" s="3"/>
      <c r="AE345" s="3"/>
      <c r="AF345" s="3"/>
      <c r="AG345" s="3"/>
      <c r="AH345" s="3"/>
      <c r="AI345" s="3"/>
      <c r="AJ345" s="3"/>
      <c r="AK345" s="1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7"/>
      <c r="BK345" s="37"/>
      <c r="BL345" s="34"/>
      <c r="BM345" s="34"/>
      <c r="BN345" s="34"/>
      <c r="BO345" s="34"/>
      <c r="BP345" s="34"/>
      <c r="BQ345" s="34"/>
      <c r="BR345" s="34"/>
      <c r="BS345" s="34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</row>
    <row r="346" spans="1:83">
      <c r="A346" s="3"/>
      <c r="B346" s="3"/>
      <c r="C346" s="3"/>
      <c r="D346" s="3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4"/>
      <c r="AB346" s="3"/>
      <c r="AC346" s="3"/>
      <c r="AD346" s="3"/>
      <c r="AE346" s="3"/>
      <c r="AF346" s="3"/>
      <c r="AG346" s="3"/>
      <c r="AH346" s="3"/>
      <c r="AI346" s="3"/>
      <c r="AJ346" s="3"/>
      <c r="AK346" s="1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7"/>
      <c r="BK346" s="37"/>
      <c r="BL346" s="34"/>
      <c r="BM346" s="34"/>
      <c r="BN346" s="34"/>
      <c r="BO346" s="34"/>
      <c r="BP346" s="34"/>
      <c r="BQ346" s="34"/>
      <c r="BR346" s="34"/>
      <c r="BS346" s="34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</row>
    <row r="347" spans="1:83">
      <c r="A347" s="3"/>
      <c r="B347" s="3"/>
      <c r="C347" s="3"/>
      <c r="D347" s="3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4"/>
      <c r="AB347" s="3"/>
      <c r="AC347" s="3"/>
      <c r="AD347" s="3"/>
      <c r="AE347" s="3"/>
      <c r="AF347" s="3"/>
      <c r="AG347" s="3"/>
      <c r="AH347" s="3"/>
      <c r="AI347" s="3"/>
      <c r="AJ347" s="3"/>
      <c r="AK347" s="1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7"/>
      <c r="BK347" s="37"/>
      <c r="BL347" s="34"/>
      <c r="BM347" s="34"/>
      <c r="BN347" s="34"/>
      <c r="BO347" s="34"/>
      <c r="BP347" s="34"/>
      <c r="BQ347" s="34"/>
      <c r="BR347" s="34"/>
      <c r="BS347" s="34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</row>
    <row r="348" spans="1:83">
      <c r="A348" s="3"/>
      <c r="B348" s="3"/>
      <c r="C348" s="3"/>
      <c r="D348" s="3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4"/>
      <c r="AB348" s="3"/>
      <c r="AC348" s="3"/>
      <c r="AD348" s="3"/>
      <c r="AE348" s="3"/>
      <c r="AF348" s="3"/>
      <c r="AG348" s="3"/>
      <c r="AH348" s="3"/>
      <c r="AI348" s="3"/>
      <c r="AJ348" s="3"/>
      <c r="AK348" s="1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7"/>
      <c r="BK348" s="37"/>
      <c r="BL348" s="34"/>
      <c r="BM348" s="34"/>
      <c r="BN348" s="34"/>
      <c r="BO348" s="34"/>
      <c r="BP348" s="34"/>
      <c r="BQ348" s="34"/>
      <c r="BR348" s="34"/>
      <c r="BS348" s="34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</row>
    <row r="349" spans="1:83">
      <c r="A349" s="3"/>
      <c r="B349" s="3"/>
      <c r="C349" s="3"/>
      <c r="D349" s="3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4"/>
      <c r="AB349" s="3"/>
      <c r="AC349" s="3"/>
      <c r="AD349" s="3"/>
      <c r="AE349" s="3"/>
      <c r="AF349" s="3"/>
      <c r="AG349" s="3"/>
      <c r="AH349" s="3"/>
      <c r="AI349" s="3"/>
      <c r="AJ349" s="3"/>
      <c r="AK349" s="1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7"/>
      <c r="BK349" s="37"/>
      <c r="BL349" s="34"/>
      <c r="BM349" s="34"/>
      <c r="BN349" s="34"/>
      <c r="BO349" s="34"/>
      <c r="BP349" s="34"/>
      <c r="BQ349" s="34"/>
      <c r="BR349" s="34"/>
      <c r="BS349" s="34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</row>
    <row r="350" spans="1:83">
      <c r="A350" s="3"/>
      <c r="B350" s="3"/>
      <c r="C350" s="3"/>
      <c r="D350" s="3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4"/>
      <c r="AB350" s="3"/>
      <c r="AC350" s="3"/>
      <c r="AD350" s="3"/>
      <c r="AE350" s="3"/>
      <c r="AF350" s="3"/>
      <c r="AG350" s="3"/>
      <c r="AH350" s="3"/>
      <c r="AI350" s="3"/>
      <c r="AJ350" s="3"/>
      <c r="AK350" s="1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7"/>
      <c r="BK350" s="37"/>
      <c r="BL350" s="34"/>
      <c r="BM350" s="34"/>
      <c r="BN350" s="34"/>
      <c r="BO350" s="34"/>
      <c r="BP350" s="34"/>
      <c r="BQ350" s="34"/>
      <c r="BR350" s="34"/>
      <c r="BS350" s="34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</row>
    <row r="351" spans="1:83">
      <c r="A351" s="3"/>
      <c r="B351" s="3"/>
      <c r="C351" s="3"/>
      <c r="D351" s="3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4"/>
      <c r="AB351" s="3"/>
      <c r="AC351" s="3"/>
      <c r="AD351" s="3"/>
      <c r="AE351" s="3"/>
      <c r="AF351" s="3"/>
      <c r="AG351" s="3"/>
      <c r="AH351" s="3"/>
      <c r="AI351" s="3"/>
      <c r="AJ351" s="3"/>
      <c r="AK351" s="1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7"/>
      <c r="BK351" s="37"/>
      <c r="BL351" s="34"/>
      <c r="BM351" s="34"/>
      <c r="BN351" s="34"/>
      <c r="BO351" s="34"/>
      <c r="BP351" s="34"/>
      <c r="BQ351" s="34"/>
      <c r="BR351" s="34"/>
      <c r="BS351" s="34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</row>
    <row r="352" spans="1:83">
      <c r="A352" s="3"/>
      <c r="B352" s="3"/>
      <c r="C352" s="3"/>
      <c r="D352" s="3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4"/>
      <c r="AB352" s="3"/>
      <c r="AC352" s="3"/>
      <c r="AD352" s="3"/>
      <c r="AE352" s="3"/>
      <c r="AF352" s="3"/>
      <c r="AG352" s="3"/>
      <c r="AH352" s="3"/>
      <c r="AI352" s="3"/>
      <c r="AJ352" s="3"/>
      <c r="AK352" s="1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7"/>
      <c r="BK352" s="37"/>
      <c r="BL352" s="34"/>
      <c r="BM352" s="34"/>
      <c r="BN352" s="34"/>
      <c r="BO352" s="34"/>
      <c r="BP352" s="34"/>
      <c r="BQ352" s="34"/>
      <c r="BR352" s="34"/>
      <c r="BS352" s="34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</row>
    <row r="353" spans="1:83">
      <c r="A353" s="3"/>
      <c r="B353" s="3"/>
      <c r="C353" s="3"/>
      <c r="D353" s="3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4"/>
      <c r="AB353" s="3"/>
      <c r="AC353" s="3"/>
      <c r="AD353" s="3"/>
      <c r="AE353" s="3"/>
      <c r="AF353" s="3"/>
      <c r="AG353" s="3"/>
      <c r="AH353" s="3"/>
      <c r="AI353" s="3"/>
      <c r="AJ353" s="3"/>
      <c r="AK353" s="1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7"/>
      <c r="BK353" s="37"/>
      <c r="BL353" s="34"/>
      <c r="BM353" s="34"/>
      <c r="BN353" s="34"/>
      <c r="BO353" s="34"/>
      <c r="BP353" s="34"/>
      <c r="BQ353" s="34"/>
      <c r="BR353" s="34"/>
      <c r="BS353" s="34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</row>
    <row r="354" spans="1:83">
      <c r="A354" s="3"/>
      <c r="B354" s="3"/>
      <c r="C354" s="3"/>
      <c r="D354" s="3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4"/>
      <c r="AB354" s="3"/>
      <c r="AC354" s="3"/>
      <c r="AD354" s="3"/>
      <c r="AE354" s="3"/>
      <c r="AF354" s="3"/>
      <c r="AG354" s="3"/>
      <c r="AH354" s="3"/>
      <c r="AI354" s="3"/>
      <c r="AJ354" s="3"/>
      <c r="AK354" s="1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7"/>
      <c r="BK354" s="37"/>
      <c r="BL354" s="34"/>
      <c r="BM354" s="34"/>
      <c r="BN354" s="34"/>
      <c r="BO354" s="34"/>
      <c r="BP354" s="34"/>
      <c r="BQ354" s="34"/>
      <c r="BR354" s="34"/>
      <c r="BS354" s="34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</row>
    <row r="355" spans="1:83">
      <c r="A355" s="3"/>
      <c r="B355" s="3"/>
      <c r="C355" s="3"/>
      <c r="D355" s="3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4"/>
      <c r="AB355" s="3"/>
      <c r="AC355" s="3"/>
      <c r="AD355" s="3"/>
      <c r="AE355" s="3"/>
      <c r="AF355" s="3"/>
      <c r="AG355" s="3"/>
      <c r="AH355" s="3"/>
      <c r="AI355" s="3"/>
      <c r="AJ355" s="3"/>
      <c r="AK355" s="1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7"/>
      <c r="BK355" s="37"/>
      <c r="BL355" s="34"/>
      <c r="BM355" s="34"/>
      <c r="BN355" s="34"/>
      <c r="BO355" s="34"/>
      <c r="BP355" s="34"/>
      <c r="BQ355" s="34"/>
      <c r="BR355" s="34"/>
      <c r="BS355" s="34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</row>
    <row r="356" spans="1:83">
      <c r="A356" s="3"/>
      <c r="B356" s="3"/>
      <c r="C356" s="3"/>
      <c r="D356" s="3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4"/>
      <c r="AB356" s="3"/>
      <c r="AC356" s="3"/>
      <c r="AD356" s="3"/>
      <c r="AE356" s="3"/>
      <c r="AF356" s="3"/>
      <c r="AG356" s="3"/>
      <c r="AH356" s="3"/>
      <c r="AI356" s="3"/>
      <c r="AJ356" s="3"/>
      <c r="AK356" s="1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7"/>
      <c r="BK356" s="37"/>
      <c r="BL356" s="34"/>
      <c r="BM356" s="34"/>
      <c r="BN356" s="34"/>
      <c r="BO356" s="34"/>
      <c r="BP356" s="34"/>
      <c r="BQ356" s="34"/>
      <c r="BR356" s="34"/>
      <c r="BS356" s="34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</row>
    <row r="357" spans="1:83">
      <c r="A357" s="3"/>
      <c r="B357" s="3"/>
      <c r="C357" s="3"/>
      <c r="D357" s="3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4"/>
      <c r="AB357" s="3"/>
      <c r="AC357" s="3"/>
      <c r="AD357" s="3"/>
      <c r="AE357" s="3"/>
      <c r="AF357" s="3"/>
      <c r="AG357" s="3"/>
      <c r="AH357" s="3"/>
      <c r="AI357" s="3"/>
      <c r="AJ357" s="3"/>
      <c r="AK357" s="1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7"/>
      <c r="BK357" s="37"/>
      <c r="BL357" s="34"/>
      <c r="BM357" s="34"/>
      <c r="BN357" s="34"/>
      <c r="BO357" s="34"/>
      <c r="BP357" s="34"/>
      <c r="BQ357" s="34"/>
      <c r="BR357" s="34"/>
      <c r="BS357" s="34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</row>
    <row r="358" spans="1:83">
      <c r="A358" s="3"/>
      <c r="B358" s="3"/>
      <c r="C358" s="3"/>
      <c r="D358" s="3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4"/>
      <c r="AB358" s="3"/>
      <c r="AC358" s="3"/>
      <c r="AD358" s="3"/>
      <c r="AE358" s="3"/>
      <c r="AF358" s="3"/>
      <c r="AG358" s="3"/>
      <c r="AH358" s="3"/>
      <c r="AI358" s="3"/>
      <c r="AJ358" s="3"/>
      <c r="AK358" s="1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7"/>
      <c r="BK358" s="37"/>
      <c r="BL358" s="34"/>
      <c r="BM358" s="34"/>
      <c r="BN358" s="34"/>
      <c r="BO358" s="34"/>
      <c r="BP358" s="34"/>
      <c r="BQ358" s="34"/>
      <c r="BR358" s="34"/>
      <c r="BS358" s="34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</row>
    <row r="359" spans="1:83">
      <c r="A359" s="3"/>
      <c r="B359" s="3"/>
      <c r="C359" s="3"/>
      <c r="D359" s="3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4"/>
      <c r="AB359" s="3"/>
      <c r="AC359" s="3"/>
      <c r="AD359" s="3"/>
      <c r="AE359" s="3"/>
      <c r="AF359" s="3"/>
      <c r="AG359" s="3"/>
      <c r="AH359" s="3"/>
      <c r="AI359" s="3"/>
      <c r="AJ359" s="3"/>
      <c r="AK359" s="1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7"/>
      <c r="BK359" s="37"/>
      <c r="BL359" s="34"/>
      <c r="BM359" s="34"/>
      <c r="BN359" s="34"/>
      <c r="BO359" s="34"/>
      <c r="BP359" s="34"/>
      <c r="BQ359" s="34"/>
      <c r="BR359" s="34"/>
      <c r="BS359" s="34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</row>
    <row r="360" spans="1:83">
      <c r="A360" s="3"/>
      <c r="B360" s="3"/>
      <c r="C360" s="3"/>
      <c r="D360" s="3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4"/>
      <c r="AB360" s="3"/>
      <c r="AC360" s="3"/>
      <c r="AD360" s="3"/>
      <c r="AE360" s="3"/>
      <c r="AF360" s="3"/>
      <c r="AG360" s="3"/>
      <c r="AH360" s="3"/>
      <c r="AI360" s="3"/>
      <c r="AJ360" s="3"/>
      <c r="AK360" s="1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7"/>
      <c r="BK360" s="37"/>
      <c r="BL360" s="34"/>
      <c r="BM360" s="34"/>
      <c r="BN360" s="34"/>
      <c r="BO360" s="34"/>
      <c r="BP360" s="34"/>
      <c r="BQ360" s="34"/>
      <c r="BR360" s="34"/>
      <c r="BS360" s="34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</row>
    <row r="361" spans="1:83">
      <c r="A361" s="3"/>
      <c r="B361" s="3"/>
      <c r="C361" s="3"/>
      <c r="D361" s="3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4"/>
      <c r="AB361" s="3"/>
      <c r="AC361" s="3"/>
      <c r="AD361" s="3"/>
      <c r="AE361" s="3"/>
      <c r="AF361" s="3"/>
      <c r="AG361" s="3"/>
      <c r="AH361" s="3"/>
      <c r="AI361" s="3"/>
      <c r="AJ361" s="3"/>
      <c r="AK361" s="1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7"/>
      <c r="BK361" s="37"/>
      <c r="BL361" s="34"/>
      <c r="BM361" s="34"/>
      <c r="BN361" s="34"/>
      <c r="BO361" s="34"/>
      <c r="BP361" s="34"/>
      <c r="BQ361" s="34"/>
      <c r="BR361" s="34"/>
      <c r="BS361" s="34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</row>
    <row r="362" spans="1:83">
      <c r="A362" s="3"/>
      <c r="B362" s="3"/>
      <c r="C362" s="3"/>
      <c r="D362" s="3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4"/>
      <c r="AB362" s="3"/>
      <c r="AC362" s="3"/>
      <c r="AD362" s="3"/>
      <c r="AE362" s="3"/>
      <c r="AF362" s="3"/>
      <c r="AG362" s="3"/>
      <c r="AH362" s="3"/>
      <c r="AI362" s="3"/>
      <c r="AJ362" s="3"/>
      <c r="AK362" s="1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7"/>
      <c r="BK362" s="37"/>
      <c r="BL362" s="34"/>
      <c r="BM362" s="34"/>
      <c r="BN362" s="34"/>
      <c r="BO362" s="34"/>
      <c r="BP362" s="34"/>
      <c r="BQ362" s="34"/>
      <c r="BR362" s="34"/>
      <c r="BS362" s="34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</row>
    <row r="363" spans="1:83">
      <c r="A363" s="3"/>
      <c r="B363" s="3"/>
      <c r="C363" s="3"/>
      <c r="D363" s="3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4"/>
      <c r="AB363" s="3"/>
      <c r="AC363" s="3"/>
      <c r="AD363" s="3"/>
      <c r="AE363" s="3"/>
      <c r="AF363" s="3"/>
      <c r="AG363" s="3"/>
      <c r="AH363" s="3"/>
      <c r="AI363" s="3"/>
      <c r="AJ363" s="3"/>
      <c r="AK363" s="1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7"/>
      <c r="BK363" s="37"/>
      <c r="BL363" s="34"/>
      <c r="BM363" s="34"/>
      <c r="BN363" s="34"/>
      <c r="BO363" s="34"/>
      <c r="BP363" s="34"/>
      <c r="BQ363" s="34"/>
      <c r="BR363" s="34"/>
      <c r="BS363" s="34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</row>
    <row r="364" spans="1:83">
      <c r="A364" s="3"/>
      <c r="B364" s="3"/>
      <c r="C364" s="3"/>
      <c r="D364" s="3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4"/>
      <c r="AB364" s="3"/>
      <c r="AC364" s="3"/>
      <c r="AD364" s="3"/>
      <c r="AE364" s="3"/>
      <c r="AF364" s="3"/>
      <c r="AG364" s="3"/>
      <c r="AH364" s="3"/>
      <c r="AI364" s="3"/>
      <c r="AJ364" s="3"/>
      <c r="AK364" s="1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7"/>
      <c r="BK364" s="37"/>
      <c r="BL364" s="34"/>
      <c r="BM364" s="34"/>
      <c r="BN364" s="34"/>
      <c r="BO364" s="34"/>
      <c r="BP364" s="34"/>
      <c r="BQ364" s="34"/>
      <c r="BR364" s="34"/>
      <c r="BS364" s="34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</row>
    <row r="365" spans="1:83">
      <c r="A365" s="3"/>
      <c r="B365" s="3"/>
      <c r="C365" s="3"/>
      <c r="D365" s="3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4"/>
      <c r="AB365" s="3"/>
      <c r="AC365" s="3"/>
      <c r="AD365" s="3"/>
      <c r="AE365" s="3"/>
      <c r="AF365" s="3"/>
      <c r="AG365" s="3"/>
      <c r="AH365" s="3"/>
      <c r="AI365" s="3"/>
      <c r="AJ365" s="3"/>
      <c r="AK365" s="1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7"/>
      <c r="BK365" s="37"/>
      <c r="BL365" s="34"/>
      <c r="BM365" s="34"/>
      <c r="BN365" s="34"/>
      <c r="BO365" s="34"/>
      <c r="BP365" s="34"/>
      <c r="BQ365" s="34"/>
      <c r="BR365" s="34"/>
      <c r="BS365" s="34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</row>
    <row r="366" spans="1:83">
      <c r="A366" s="3"/>
      <c r="B366" s="3"/>
      <c r="C366" s="3"/>
      <c r="D366" s="3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4"/>
      <c r="AB366" s="3"/>
      <c r="AC366" s="3"/>
      <c r="AD366" s="3"/>
      <c r="AE366" s="3"/>
      <c r="AF366" s="3"/>
      <c r="AG366" s="3"/>
      <c r="AH366" s="3"/>
      <c r="AI366" s="3"/>
      <c r="AJ366" s="3"/>
      <c r="AK366" s="1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7"/>
      <c r="BK366" s="37"/>
      <c r="BL366" s="34"/>
      <c r="BM366" s="34"/>
      <c r="BN366" s="34"/>
      <c r="BO366" s="34"/>
      <c r="BP366" s="34"/>
      <c r="BQ366" s="34"/>
      <c r="BR366" s="34"/>
      <c r="BS366" s="34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</row>
    <row r="367" spans="1:83">
      <c r="A367" s="3"/>
      <c r="B367" s="3"/>
      <c r="C367" s="3"/>
      <c r="D367" s="3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4"/>
      <c r="AB367" s="3"/>
      <c r="AC367" s="3"/>
      <c r="AD367" s="3"/>
      <c r="AE367" s="3"/>
      <c r="AF367" s="3"/>
      <c r="AG367" s="3"/>
      <c r="AH367" s="3"/>
      <c r="AI367" s="3"/>
      <c r="AJ367" s="3"/>
      <c r="AK367" s="1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7"/>
      <c r="BK367" s="37"/>
      <c r="BL367" s="34"/>
      <c r="BM367" s="34"/>
      <c r="BN367" s="34"/>
      <c r="BO367" s="34"/>
      <c r="BP367" s="34"/>
      <c r="BQ367" s="34"/>
      <c r="BR367" s="34"/>
      <c r="BS367" s="34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</row>
    <row r="368" spans="1:83">
      <c r="A368" s="3"/>
      <c r="B368" s="3"/>
      <c r="C368" s="3"/>
      <c r="D368" s="3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4"/>
      <c r="AB368" s="3"/>
      <c r="AC368" s="3"/>
      <c r="AD368" s="3"/>
      <c r="AE368" s="3"/>
      <c r="AF368" s="3"/>
      <c r="AG368" s="3"/>
      <c r="AH368" s="3"/>
      <c r="AI368" s="3"/>
      <c r="AJ368" s="3"/>
      <c r="AK368" s="1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7"/>
      <c r="BK368" s="37"/>
      <c r="BL368" s="34"/>
      <c r="BM368" s="34"/>
      <c r="BN368" s="34"/>
      <c r="BO368" s="34"/>
      <c r="BP368" s="34"/>
      <c r="BQ368" s="34"/>
      <c r="BR368" s="34"/>
      <c r="BS368" s="34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</row>
    <row r="369" spans="1:83">
      <c r="A369" s="3"/>
      <c r="B369" s="3"/>
      <c r="C369" s="3"/>
      <c r="D369" s="3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4"/>
      <c r="AB369" s="3"/>
      <c r="AC369" s="3"/>
      <c r="AD369" s="3"/>
      <c r="AE369" s="3"/>
      <c r="AF369" s="3"/>
      <c r="AG369" s="3"/>
      <c r="AH369" s="3"/>
      <c r="AI369" s="3"/>
      <c r="AJ369" s="3"/>
      <c r="AK369" s="1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7"/>
      <c r="BK369" s="37"/>
      <c r="BL369" s="34"/>
      <c r="BM369" s="34"/>
      <c r="BN369" s="34"/>
      <c r="BO369" s="34"/>
      <c r="BP369" s="34"/>
      <c r="BQ369" s="34"/>
      <c r="BR369" s="34"/>
      <c r="BS369" s="34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</row>
    <row r="370" spans="1:83">
      <c r="A370" s="3"/>
      <c r="B370" s="3"/>
      <c r="C370" s="3"/>
      <c r="D370" s="3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4"/>
      <c r="AB370" s="3"/>
      <c r="AC370" s="3"/>
      <c r="AD370" s="3"/>
      <c r="AE370" s="3"/>
      <c r="AF370" s="3"/>
      <c r="AG370" s="3"/>
      <c r="AH370" s="3"/>
      <c r="AI370" s="3"/>
      <c r="AJ370" s="3"/>
      <c r="AK370" s="1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7"/>
      <c r="BK370" s="37"/>
      <c r="BL370" s="34"/>
      <c r="BM370" s="34"/>
      <c r="BN370" s="34"/>
      <c r="BO370" s="34"/>
      <c r="BP370" s="34"/>
      <c r="BQ370" s="34"/>
      <c r="BR370" s="34"/>
      <c r="BS370" s="34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</row>
    <row r="371" spans="1:83">
      <c r="A371" s="3"/>
      <c r="B371" s="3"/>
      <c r="C371" s="3"/>
      <c r="D371" s="3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4"/>
      <c r="AB371" s="3"/>
      <c r="AC371" s="3"/>
      <c r="AD371" s="3"/>
      <c r="AE371" s="3"/>
      <c r="AF371" s="3"/>
      <c r="AG371" s="3"/>
      <c r="AH371" s="3"/>
      <c r="AI371" s="3"/>
      <c r="AJ371" s="3"/>
      <c r="AK371" s="1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7"/>
      <c r="BK371" s="37"/>
      <c r="BL371" s="34"/>
      <c r="BM371" s="34"/>
      <c r="BN371" s="34"/>
      <c r="BO371" s="34"/>
      <c r="BP371" s="34"/>
      <c r="BQ371" s="34"/>
      <c r="BR371" s="34"/>
      <c r="BS371" s="34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</row>
    <row r="372" spans="1:83">
      <c r="A372" s="3"/>
      <c r="B372" s="3"/>
      <c r="C372" s="3"/>
      <c r="D372" s="3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4"/>
      <c r="AB372" s="3"/>
      <c r="AC372" s="3"/>
      <c r="AD372" s="3"/>
      <c r="AE372" s="3"/>
      <c r="AF372" s="3"/>
      <c r="AG372" s="3"/>
      <c r="AH372" s="3"/>
      <c r="AI372" s="3"/>
      <c r="AJ372" s="3"/>
      <c r="AK372" s="1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7"/>
      <c r="BK372" s="37"/>
      <c r="BL372" s="34"/>
      <c r="BM372" s="34"/>
      <c r="BN372" s="34"/>
      <c r="BO372" s="34"/>
      <c r="BP372" s="34"/>
      <c r="BQ372" s="34"/>
      <c r="BR372" s="34"/>
      <c r="BS372" s="34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</row>
    <row r="373" spans="1:83">
      <c r="A373" s="3"/>
      <c r="B373" s="3"/>
      <c r="C373" s="3"/>
      <c r="D373" s="3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4"/>
      <c r="AB373" s="3"/>
      <c r="AC373" s="3"/>
      <c r="AD373" s="3"/>
      <c r="AE373" s="3"/>
      <c r="AF373" s="3"/>
      <c r="AG373" s="3"/>
      <c r="AH373" s="3"/>
      <c r="AI373" s="3"/>
      <c r="AJ373" s="3"/>
      <c r="AK373" s="1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7"/>
      <c r="BK373" s="37"/>
      <c r="BL373" s="34"/>
      <c r="BM373" s="34"/>
      <c r="BN373" s="34"/>
      <c r="BO373" s="34"/>
      <c r="BP373" s="34"/>
      <c r="BQ373" s="34"/>
      <c r="BR373" s="34"/>
      <c r="BS373" s="34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</row>
    <row r="374" spans="1:83">
      <c r="A374" s="3"/>
      <c r="B374" s="3"/>
      <c r="C374" s="3"/>
      <c r="D374" s="3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4"/>
      <c r="AB374" s="3"/>
      <c r="AC374" s="3"/>
      <c r="AD374" s="3"/>
      <c r="AE374" s="3"/>
      <c r="AF374" s="3"/>
      <c r="AG374" s="3"/>
      <c r="AH374" s="3"/>
      <c r="AI374" s="3"/>
      <c r="AJ374" s="3"/>
      <c r="AK374" s="1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7"/>
      <c r="BK374" s="37"/>
      <c r="BL374" s="34"/>
      <c r="BM374" s="34"/>
      <c r="BN374" s="34"/>
      <c r="BO374" s="34"/>
      <c r="BP374" s="34"/>
      <c r="BQ374" s="34"/>
      <c r="BR374" s="34"/>
      <c r="BS374" s="34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</row>
    <row r="375" spans="1:83">
      <c r="A375" s="3"/>
      <c r="B375" s="3"/>
      <c r="C375" s="3"/>
      <c r="D375" s="3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4"/>
      <c r="AB375" s="3"/>
      <c r="AC375" s="3"/>
      <c r="AD375" s="3"/>
      <c r="AE375" s="3"/>
      <c r="AF375" s="3"/>
      <c r="AG375" s="3"/>
      <c r="AH375" s="3"/>
      <c r="AI375" s="3"/>
      <c r="AJ375" s="3"/>
      <c r="AK375" s="1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7"/>
      <c r="BK375" s="37"/>
      <c r="BL375" s="34"/>
      <c r="BM375" s="34"/>
      <c r="BN375" s="34"/>
      <c r="BO375" s="34"/>
      <c r="BP375" s="34"/>
      <c r="BQ375" s="34"/>
      <c r="BR375" s="34"/>
      <c r="BS375" s="34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</row>
    <row r="376" spans="1:83">
      <c r="A376" s="3"/>
      <c r="B376" s="3"/>
      <c r="C376" s="3"/>
      <c r="D376" s="3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4"/>
      <c r="AB376" s="3"/>
      <c r="AC376" s="3"/>
      <c r="AD376" s="3"/>
      <c r="AE376" s="3"/>
      <c r="AF376" s="3"/>
      <c r="AG376" s="3"/>
      <c r="AH376" s="3"/>
      <c r="AI376" s="3"/>
      <c r="AJ376" s="3"/>
      <c r="AK376" s="1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7"/>
      <c r="BK376" s="37"/>
      <c r="BL376" s="34"/>
      <c r="BM376" s="34"/>
      <c r="BN376" s="34"/>
      <c r="BO376" s="34"/>
      <c r="BP376" s="34"/>
      <c r="BQ376" s="34"/>
      <c r="BR376" s="34"/>
      <c r="BS376" s="34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</row>
    <row r="377" spans="1:83">
      <c r="A377" s="3"/>
      <c r="B377" s="3"/>
      <c r="C377" s="3"/>
      <c r="D377" s="3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4"/>
      <c r="AB377" s="3"/>
      <c r="AC377" s="3"/>
      <c r="AD377" s="3"/>
      <c r="AE377" s="3"/>
      <c r="AF377" s="3"/>
      <c r="AG377" s="3"/>
      <c r="AH377" s="3"/>
      <c r="AI377" s="3"/>
      <c r="AJ377" s="3"/>
      <c r="AK377" s="1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7"/>
      <c r="BK377" s="37"/>
      <c r="BL377" s="34"/>
      <c r="BM377" s="34"/>
      <c r="BN377" s="34"/>
      <c r="BO377" s="34"/>
      <c r="BP377" s="34"/>
      <c r="BQ377" s="34"/>
      <c r="BR377" s="34"/>
      <c r="BS377" s="34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</row>
    <row r="378" spans="1:83">
      <c r="A378" s="3"/>
      <c r="B378" s="3"/>
      <c r="C378" s="3"/>
      <c r="D378" s="3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4"/>
      <c r="AB378" s="3"/>
      <c r="AC378" s="3"/>
      <c r="AD378" s="3"/>
      <c r="AE378" s="3"/>
      <c r="AF378" s="3"/>
      <c r="AG378" s="3"/>
      <c r="AH378" s="3"/>
      <c r="AI378" s="3"/>
      <c r="AJ378" s="3"/>
      <c r="AK378" s="1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7"/>
      <c r="BK378" s="37"/>
      <c r="BL378" s="34"/>
      <c r="BM378" s="34"/>
      <c r="BN378" s="34"/>
      <c r="BO378" s="34"/>
      <c r="BP378" s="34"/>
      <c r="BQ378" s="34"/>
      <c r="BR378" s="34"/>
      <c r="BS378" s="34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</row>
    <row r="379" spans="1:83">
      <c r="A379" s="3"/>
      <c r="B379" s="3"/>
      <c r="C379" s="3"/>
      <c r="D379" s="3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4"/>
      <c r="AB379" s="3"/>
      <c r="AC379" s="3"/>
      <c r="AD379" s="3"/>
      <c r="AE379" s="3"/>
      <c r="AF379" s="3"/>
      <c r="AG379" s="3"/>
      <c r="AH379" s="3"/>
      <c r="AI379" s="3"/>
      <c r="AJ379" s="3"/>
      <c r="AK379" s="1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7"/>
      <c r="BK379" s="37"/>
      <c r="BL379" s="34"/>
      <c r="BM379" s="34"/>
      <c r="BN379" s="34"/>
      <c r="BO379" s="34"/>
      <c r="BP379" s="34"/>
      <c r="BQ379" s="34"/>
      <c r="BR379" s="34"/>
      <c r="BS379" s="34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</row>
    <row r="380" spans="1:83">
      <c r="A380" s="3"/>
      <c r="B380" s="3"/>
      <c r="C380" s="3"/>
      <c r="D380" s="3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4"/>
      <c r="AB380" s="3"/>
      <c r="AC380" s="3"/>
      <c r="AD380" s="3"/>
      <c r="AE380" s="3"/>
      <c r="AF380" s="3"/>
      <c r="AG380" s="3"/>
      <c r="AH380" s="3"/>
      <c r="AI380" s="3"/>
      <c r="AJ380" s="3"/>
      <c r="AK380" s="1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7"/>
      <c r="BK380" s="37"/>
      <c r="BL380" s="34"/>
      <c r="BM380" s="34"/>
      <c r="BN380" s="34"/>
      <c r="BO380" s="34"/>
      <c r="BP380" s="34"/>
      <c r="BQ380" s="34"/>
      <c r="BR380" s="34"/>
      <c r="BS380" s="34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</row>
    <row r="381" spans="1:83">
      <c r="A381" s="3"/>
      <c r="B381" s="3"/>
      <c r="C381" s="3"/>
      <c r="D381" s="3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4"/>
      <c r="AB381" s="3"/>
      <c r="AC381" s="3"/>
      <c r="AD381" s="3"/>
      <c r="AE381" s="3"/>
      <c r="AF381" s="3"/>
      <c r="AG381" s="3"/>
      <c r="AH381" s="3"/>
      <c r="AI381" s="3"/>
      <c r="AJ381" s="3"/>
      <c r="AK381" s="1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7"/>
      <c r="BK381" s="37"/>
      <c r="BL381" s="34"/>
      <c r="BM381" s="34"/>
      <c r="BN381" s="34"/>
      <c r="BO381" s="34"/>
      <c r="BP381" s="34"/>
      <c r="BQ381" s="34"/>
      <c r="BR381" s="34"/>
      <c r="BS381" s="34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</row>
    <row r="382" spans="1:83">
      <c r="A382" s="3"/>
      <c r="B382" s="3"/>
      <c r="C382" s="3"/>
      <c r="D382" s="3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4"/>
      <c r="AB382" s="3"/>
      <c r="AC382" s="3"/>
      <c r="AD382" s="3"/>
      <c r="AE382" s="3"/>
      <c r="AF382" s="3"/>
      <c r="AG382" s="3"/>
      <c r="AH382" s="3"/>
      <c r="AI382" s="3"/>
      <c r="AJ382" s="3"/>
      <c r="AK382" s="1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7"/>
      <c r="BK382" s="37"/>
      <c r="BL382" s="34"/>
      <c r="BM382" s="34"/>
      <c r="BN382" s="34"/>
      <c r="BO382" s="34"/>
      <c r="BP382" s="34"/>
      <c r="BQ382" s="34"/>
      <c r="BR382" s="34"/>
      <c r="BS382" s="34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</row>
    <row r="383" spans="1:83">
      <c r="A383" s="3"/>
      <c r="B383" s="3"/>
      <c r="C383" s="3"/>
      <c r="D383" s="3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4"/>
      <c r="AB383" s="3"/>
      <c r="AC383" s="3"/>
      <c r="AD383" s="3"/>
      <c r="AE383" s="3"/>
      <c r="AF383" s="3"/>
      <c r="AG383" s="3"/>
      <c r="AH383" s="3"/>
      <c r="AI383" s="3"/>
      <c r="AJ383" s="3"/>
      <c r="AK383" s="1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7"/>
      <c r="BK383" s="37"/>
      <c r="BL383" s="34"/>
      <c r="BM383" s="34"/>
      <c r="BN383" s="34"/>
      <c r="BO383" s="34"/>
      <c r="BP383" s="34"/>
      <c r="BQ383" s="34"/>
      <c r="BR383" s="34"/>
      <c r="BS383" s="34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</row>
    <row r="384" spans="1:83">
      <c r="A384" s="3"/>
      <c r="B384" s="3"/>
      <c r="C384" s="3"/>
      <c r="D384" s="3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4"/>
      <c r="AB384" s="3"/>
      <c r="AC384" s="3"/>
      <c r="AD384" s="3"/>
      <c r="AE384" s="3"/>
      <c r="AF384" s="3"/>
      <c r="AG384" s="3"/>
      <c r="AH384" s="3"/>
      <c r="AI384" s="3"/>
      <c r="AJ384" s="3"/>
      <c r="AK384" s="1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7"/>
      <c r="BK384" s="37"/>
      <c r="BL384" s="34"/>
      <c r="BM384" s="34"/>
      <c r="BN384" s="34"/>
      <c r="BO384" s="34"/>
      <c r="BP384" s="34"/>
      <c r="BQ384" s="34"/>
      <c r="BR384" s="34"/>
      <c r="BS384" s="34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</row>
    <row r="385" spans="1:83">
      <c r="A385" s="3"/>
      <c r="B385" s="3"/>
      <c r="C385" s="3"/>
      <c r="D385" s="3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4"/>
      <c r="AB385" s="3"/>
      <c r="AC385" s="3"/>
      <c r="AD385" s="3"/>
      <c r="AE385" s="3"/>
      <c r="AF385" s="3"/>
      <c r="AG385" s="3"/>
      <c r="AH385" s="3"/>
      <c r="AI385" s="3"/>
      <c r="AJ385" s="3"/>
      <c r="AK385" s="1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7"/>
      <c r="BK385" s="37"/>
      <c r="BL385" s="34"/>
      <c r="BM385" s="34"/>
      <c r="BN385" s="34"/>
      <c r="BO385" s="34"/>
      <c r="BP385" s="34"/>
      <c r="BQ385" s="34"/>
      <c r="BR385" s="34"/>
      <c r="BS385" s="34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</row>
    <row r="386" spans="1:83">
      <c r="A386" s="3"/>
      <c r="B386" s="3"/>
      <c r="C386" s="3"/>
      <c r="D386" s="3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4"/>
      <c r="AB386" s="3"/>
      <c r="AC386" s="3"/>
      <c r="AD386" s="3"/>
      <c r="AE386" s="3"/>
      <c r="AF386" s="3"/>
      <c r="AG386" s="3"/>
      <c r="AH386" s="3"/>
      <c r="AI386" s="3"/>
      <c r="AJ386" s="3"/>
      <c r="AK386" s="1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7"/>
      <c r="BK386" s="37"/>
      <c r="BL386" s="34"/>
      <c r="BM386" s="34"/>
      <c r="BN386" s="34"/>
      <c r="BO386" s="34"/>
      <c r="BP386" s="34"/>
      <c r="BQ386" s="34"/>
      <c r="BR386" s="34"/>
      <c r="BS386" s="34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</row>
    <row r="387" spans="1:83">
      <c r="A387" s="3"/>
      <c r="B387" s="3"/>
      <c r="C387" s="3"/>
      <c r="D387" s="3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4"/>
      <c r="AB387" s="3"/>
      <c r="AC387" s="3"/>
      <c r="AD387" s="3"/>
      <c r="AE387" s="3"/>
      <c r="AF387" s="3"/>
      <c r="AG387" s="3"/>
      <c r="AH387" s="3"/>
      <c r="AI387" s="3"/>
      <c r="AJ387" s="3"/>
      <c r="AK387" s="1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7"/>
      <c r="BK387" s="37"/>
      <c r="BL387" s="34"/>
      <c r="BM387" s="34"/>
      <c r="BN387" s="34"/>
      <c r="BO387" s="34"/>
      <c r="BP387" s="34"/>
      <c r="BQ387" s="34"/>
      <c r="BR387" s="34"/>
      <c r="BS387" s="34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</row>
    <row r="388" spans="1:83">
      <c r="A388" s="3"/>
      <c r="B388" s="3"/>
      <c r="C388" s="3"/>
      <c r="D388" s="3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4"/>
      <c r="AB388" s="3"/>
      <c r="AC388" s="3"/>
      <c r="AD388" s="3"/>
      <c r="AE388" s="3"/>
      <c r="AF388" s="3"/>
      <c r="AG388" s="3"/>
      <c r="AH388" s="3"/>
      <c r="AI388" s="3"/>
      <c r="AJ388" s="3"/>
      <c r="AK388" s="1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7"/>
      <c r="BK388" s="37"/>
      <c r="BL388" s="34"/>
      <c r="BM388" s="34"/>
      <c r="BN388" s="34"/>
      <c r="BO388" s="34"/>
      <c r="BP388" s="34"/>
      <c r="BQ388" s="34"/>
      <c r="BR388" s="34"/>
      <c r="BS388" s="34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</row>
    <row r="389" spans="1:83">
      <c r="A389" s="3"/>
      <c r="B389" s="3"/>
      <c r="C389" s="3"/>
      <c r="D389" s="3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4"/>
      <c r="AB389" s="3"/>
      <c r="AC389" s="3"/>
      <c r="AD389" s="3"/>
      <c r="AE389" s="3"/>
      <c r="AF389" s="3"/>
      <c r="AG389" s="3"/>
      <c r="AH389" s="3"/>
      <c r="AI389" s="3"/>
      <c r="AJ389" s="3"/>
      <c r="AK389" s="1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7"/>
      <c r="BK389" s="37"/>
      <c r="BL389" s="34"/>
      <c r="BM389" s="34"/>
      <c r="BN389" s="34"/>
      <c r="BO389" s="34"/>
      <c r="BP389" s="34"/>
      <c r="BQ389" s="34"/>
      <c r="BR389" s="34"/>
      <c r="BS389" s="34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</row>
    <row r="390" spans="1:83">
      <c r="A390" s="3"/>
      <c r="B390" s="3"/>
      <c r="C390" s="3"/>
      <c r="D390" s="3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4"/>
      <c r="AB390" s="3"/>
      <c r="AC390" s="3"/>
      <c r="AD390" s="3"/>
      <c r="AE390" s="3"/>
      <c r="AF390" s="3"/>
      <c r="AG390" s="3"/>
      <c r="AH390" s="3"/>
      <c r="AI390" s="3"/>
      <c r="AJ390" s="3"/>
      <c r="AK390" s="1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7"/>
      <c r="BK390" s="37"/>
      <c r="BL390" s="34"/>
      <c r="BM390" s="34"/>
      <c r="BN390" s="34"/>
      <c r="BO390" s="34"/>
      <c r="BP390" s="34"/>
      <c r="BQ390" s="34"/>
      <c r="BR390" s="34"/>
      <c r="BS390" s="34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</row>
    <row r="391" spans="1:83">
      <c r="A391" s="3"/>
      <c r="B391" s="3"/>
      <c r="C391" s="3"/>
      <c r="D391" s="3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4"/>
      <c r="AB391" s="3"/>
      <c r="AC391" s="3"/>
      <c r="AD391" s="3"/>
      <c r="AE391" s="3"/>
      <c r="AF391" s="3"/>
      <c r="AG391" s="3"/>
      <c r="AH391" s="3"/>
      <c r="AI391" s="3"/>
      <c r="AJ391" s="3"/>
      <c r="AK391" s="1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7"/>
      <c r="BK391" s="37"/>
      <c r="BL391" s="34"/>
      <c r="BM391" s="34"/>
      <c r="BN391" s="34"/>
      <c r="BO391" s="34"/>
      <c r="BP391" s="34"/>
      <c r="BQ391" s="34"/>
      <c r="BR391" s="34"/>
      <c r="BS391" s="34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</row>
    <row r="392" spans="1:83">
      <c r="A392" s="3"/>
      <c r="B392" s="3"/>
      <c r="C392" s="3"/>
      <c r="D392" s="3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4"/>
      <c r="AB392" s="3"/>
      <c r="AC392" s="3"/>
      <c r="AD392" s="3"/>
      <c r="AE392" s="3"/>
      <c r="AF392" s="3"/>
      <c r="AG392" s="3"/>
      <c r="AH392" s="3"/>
      <c r="AI392" s="3"/>
      <c r="AJ392" s="3"/>
      <c r="AK392" s="1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7"/>
      <c r="BK392" s="37"/>
      <c r="BL392" s="34"/>
      <c r="BM392" s="34"/>
      <c r="BN392" s="34"/>
      <c r="BO392" s="34"/>
      <c r="BP392" s="34"/>
      <c r="BQ392" s="34"/>
      <c r="BR392" s="34"/>
      <c r="BS392" s="34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</row>
    <row r="393" spans="1:83">
      <c r="A393" s="3"/>
      <c r="B393" s="3"/>
      <c r="C393" s="3"/>
      <c r="D393" s="3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4"/>
      <c r="AB393" s="3"/>
      <c r="AC393" s="3"/>
      <c r="AD393" s="3"/>
      <c r="AE393" s="3"/>
      <c r="AF393" s="3"/>
      <c r="AG393" s="3"/>
      <c r="AH393" s="3"/>
      <c r="AI393" s="3"/>
      <c r="AJ393" s="3"/>
      <c r="AK393" s="1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7"/>
      <c r="BK393" s="37"/>
      <c r="BL393" s="34"/>
      <c r="BM393" s="34"/>
      <c r="BN393" s="34"/>
      <c r="BO393" s="34"/>
      <c r="BP393" s="34"/>
      <c r="BQ393" s="34"/>
      <c r="BR393" s="34"/>
      <c r="BS393" s="34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</row>
    <row r="394" spans="1:83">
      <c r="A394" s="3"/>
      <c r="B394" s="3"/>
      <c r="C394" s="3"/>
      <c r="D394" s="3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4"/>
      <c r="AB394" s="3"/>
      <c r="AC394" s="3"/>
      <c r="AD394" s="3"/>
      <c r="AE394" s="3"/>
      <c r="AF394" s="3"/>
      <c r="AG394" s="3"/>
      <c r="AH394" s="3"/>
      <c r="AI394" s="3"/>
      <c r="AJ394" s="3"/>
      <c r="AK394" s="1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7"/>
      <c r="BK394" s="37"/>
      <c r="BL394" s="34"/>
      <c r="BM394" s="34"/>
      <c r="BN394" s="34"/>
      <c r="BO394" s="34"/>
      <c r="BP394" s="34"/>
      <c r="BQ394" s="34"/>
      <c r="BR394" s="34"/>
      <c r="BS394" s="34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</row>
    <row r="395" spans="1:83">
      <c r="A395" s="3"/>
      <c r="B395" s="3"/>
      <c r="C395" s="3"/>
      <c r="D395" s="3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4"/>
      <c r="AB395" s="3"/>
      <c r="AC395" s="3"/>
      <c r="AD395" s="3"/>
      <c r="AE395" s="3"/>
      <c r="AF395" s="3"/>
      <c r="AG395" s="3"/>
      <c r="AH395" s="3"/>
      <c r="AI395" s="3"/>
      <c r="AJ395" s="3"/>
      <c r="AK395" s="1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7"/>
      <c r="BK395" s="37"/>
      <c r="BL395" s="34"/>
      <c r="BM395" s="34"/>
      <c r="BN395" s="34"/>
      <c r="BO395" s="34"/>
      <c r="BP395" s="34"/>
      <c r="BQ395" s="34"/>
      <c r="BR395" s="34"/>
      <c r="BS395" s="34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</row>
    <row r="396" spans="1:83">
      <c r="A396" s="3"/>
      <c r="B396" s="3"/>
      <c r="C396" s="3"/>
      <c r="D396" s="3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4"/>
      <c r="AB396" s="3"/>
      <c r="AC396" s="3"/>
      <c r="AD396" s="3"/>
      <c r="AE396" s="3"/>
      <c r="AF396" s="3"/>
      <c r="AG396" s="3"/>
      <c r="AH396" s="3"/>
      <c r="AI396" s="3"/>
      <c r="AJ396" s="3"/>
      <c r="AK396" s="1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7"/>
      <c r="BK396" s="37"/>
      <c r="BL396" s="34"/>
      <c r="BM396" s="34"/>
      <c r="BN396" s="34"/>
      <c r="BO396" s="34"/>
      <c r="BP396" s="34"/>
      <c r="BQ396" s="34"/>
      <c r="BR396" s="34"/>
      <c r="BS396" s="34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</row>
    <row r="397" spans="1:83">
      <c r="A397" s="3"/>
      <c r="B397" s="3"/>
      <c r="C397" s="3"/>
      <c r="D397" s="3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4"/>
      <c r="AB397" s="3"/>
      <c r="AC397" s="3"/>
      <c r="AD397" s="3"/>
      <c r="AE397" s="3"/>
      <c r="AF397" s="3"/>
      <c r="AG397" s="3"/>
      <c r="AH397" s="3"/>
      <c r="AI397" s="3"/>
      <c r="AJ397" s="3"/>
      <c r="AK397" s="1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7"/>
      <c r="BK397" s="37"/>
      <c r="BL397" s="34"/>
      <c r="BM397" s="34"/>
      <c r="BN397" s="34"/>
      <c r="BO397" s="34"/>
      <c r="BP397" s="34"/>
      <c r="BQ397" s="34"/>
      <c r="BR397" s="34"/>
      <c r="BS397" s="34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</row>
    <row r="398" spans="1:83">
      <c r="A398" s="3"/>
      <c r="B398" s="3"/>
      <c r="C398" s="3"/>
      <c r="D398" s="3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4"/>
      <c r="AB398" s="3"/>
      <c r="AC398" s="3"/>
      <c r="AD398" s="3"/>
      <c r="AE398" s="3"/>
      <c r="AF398" s="3"/>
      <c r="AG398" s="3"/>
      <c r="AH398" s="3"/>
      <c r="AI398" s="3"/>
      <c r="AJ398" s="3"/>
      <c r="AK398" s="1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7"/>
      <c r="BK398" s="37"/>
      <c r="BL398" s="34"/>
      <c r="BM398" s="34"/>
      <c r="BN398" s="34"/>
      <c r="BO398" s="34"/>
      <c r="BP398" s="34"/>
      <c r="BQ398" s="34"/>
      <c r="BR398" s="34"/>
      <c r="BS398" s="34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</row>
    <row r="399" spans="1:83">
      <c r="A399" s="3"/>
      <c r="B399" s="3"/>
      <c r="C399" s="3"/>
      <c r="D399" s="3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4"/>
      <c r="AB399" s="3"/>
      <c r="AC399" s="3"/>
      <c r="AD399" s="3"/>
      <c r="AE399" s="3"/>
      <c r="AF399" s="3"/>
      <c r="AG399" s="3"/>
      <c r="AH399" s="3"/>
      <c r="AI399" s="3"/>
      <c r="AJ399" s="3"/>
      <c r="AK399" s="1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7"/>
      <c r="BK399" s="37"/>
      <c r="BL399" s="34"/>
      <c r="BM399" s="34"/>
      <c r="BN399" s="34"/>
      <c r="BO399" s="34"/>
      <c r="BP399" s="34"/>
      <c r="BQ399" s="34"/>
      <c r="BR399" s="34"/>
      <c r="BS399" s="34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</row>
    <row r="400" spans="1:83">
      <c r="A400" s="3"/>
      <c r="B400" s="3"/>
      <c r="C400" s="3"/>
      <c r="D400" s="3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4"/>
      <c r="AB400" s="3"/>
      <c r="AC400" s="3"/>
      <c r="AD400" s="3"/>
      <c r="AE400" s="3"/>
      <c r="AF400" s="3"/>
      <c r="AG400" s="3"/>
      <c r="AH400" s="3"/>
      <c r="AI400" s="3"/>
      <c r="AJ400" s="3"/>
      <c r="AK400" s="1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7"/>
      <c r="BK400" s="37"/>
      <c r="BL400" s="34"/>
      <c r="BM400" s="34"/>
      <c r="BN400" s="34"/>
      <c r="BO400" s="34"/>
      <c r="BP400" s="34"/>
      <c r="BQ400" s="34"/>
      <c r="BR400" s="34"/>
      <c r="BS400" s="34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</row>
    <row r="401" spans="1:83">
      <c r="A401" s="3"/>
      <c r="B401" s="3"/>
      <c r="C401" s="3"/>
      <c r="D401" s="3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4"/>
      <c r="AB401" s="3"/>
      <c r="AC401" s="3"/>
      <c r="AD401" s="3"/>
      <c r="AE401" s="3"/>
      <c r="AF401" s="3"/>
      <c r="AG401" s="3"/>
      <c r="AH401" s="3"/>
      <c r="AI401" s="3"/>
      <c r="AJ401" s="3"/>
      <c r="AK401" s="1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7"/>
      <c r="BK401" s="37"/>
      <c r="BL401" s="34"/>
      <c r="BM401" s="34"/>
      <c r="BN401" s="34"/>
      <c r="BO401" s="34"/>
      <c r="BP401" s="34"/>
      <c r="BQ401" s="34"/>
      <c r="BR401" s="34"/>
      <c r="BS401" s="34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</row>
    <row r="402" spans="1:83">
      <c r="A402" s="3"/>
      <c r="B402" s="3"/>
      <c r="C402" s="3"/>
      <c r="D402" s="3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4"/>
      <c r="AB402" s="3"/>
      <c r="AC402" s="3"/>
      <c r="AD402" s="3"/>
      <c r="AE402" s="3"/>
      <c r="AF402" s="3"/>
      <c r="AG402" s="3"/>
      <c r="AH402" s="3"/>
      <c r="AI402" s="3"/>
      <c r="AJ402" s="3"/>
      <c r="AK402" s="1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7"/>
      <c r="BK402" s="37"/>
      <c r="BL402" s="34"/>
      <c r="BM402" s="34"/>
      <c r="BN402" s="34"/>
      <c r="BO402" s="34"/>
      <c r="BP402" s="34"/>
      <c r="BQ402" s="34"/>
      <c r="BR402" s="34"/>
      <c r="BS402" s="34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</row>
    <row r="403" spans="1:83">
      <c r="A403" s="3"/>
      <c r="B403" s="3"/>
      <c r="C403" s="3"/>
      <c r="D403" s="3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4"/>
      <c r="AB403" s="3"/>
      <c r="AC403" s="3"/>
      <c r="AD403" s="3"/>
      <c r="AE403" s="3"/>
      <c r="AF403" s="3"/>
      <c r="AG403" s="3"/>
      <c r="AH403" s="3"/>
      <c r="AI403" s="3"/>
      <c r="AJ403" s="3"/>
      <c r="AK403" s="1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7"/>
      <c r="BK403" s="37"/>
      <c r="BL403" s="34"/>
      <c r="BM403" s="34"/>
      <c r="BN403" s="34"/>
      <c r="BO403" s="34"/>
      <c r="BP403" s="34"/>
      <c r="BQ403" s="34"/>
      <c r="BR403" s="34"/>
      <c r="BS403" s="34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</row>
    <row r="404" spans="1:83">
      <c r="A404" s="3"/>
      <c r="B404" s="3"/>
      <c r="C404" s="3"/>
      <c r="D404" s="3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4"/>
      <c r="AB404" s="3"/>
      <c r="AC404" s="3"/>
      <c r="AD404" s="3"/>
      <c r="AE404" s="3"/>
      <c r="AF404" s="3"/>
      <c r="AG404" s="3"/>
      <c r="AH404" s="3"/>
      <c r="AI404" s="3"/>
      <c r="AJ404" s="3"/>
      <c r="AK404" s="1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7"/>
      <c r="BK404" s="37"/>
      <c r="BL404" s="34"/>
      <c r="BM404" s="34"/>
      <c r="BN404" s="34"/>
      <c r="BO404" s="34"/>
      <c r="BP404" s="34"/>
      <c r="BQ404" s="34"/>
      <c r="BR404" s="34"/>
      <c r="BS404" s="34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</row>
    <row r="405" spans="1:83">
      <c r="A405" s="3"/>
      <c r="B405" s="3"/>
      <c r="C405" s="3"/>
      <c r="D405" s="3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4"/>
      <c r="AB405" s="3"/>
      <c r="AC405" s="3"/>
      <c r="AD405" s="3"/>
      <c r="AE405" s="3"/>
      <c r="AF405" s="3"/>
      <c r="AG405" s="3"/>
      <c r="AH405" s="3"/>
      <c r="AI405" s="3"/>
      <c r="AJ405" s="3"/>
      <c r="AK405" s="1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7"/>
      <c r="BK405" s="37"/>
      <c r="BL405" s="34"/>
      <c r="BM405" s="34"/>
      <c r="BN405" s="34"/>
      <c r="BO405" s="34"/>
      <c r="BP405" s="34"/>
      <c r="BQ405" s="34"/>
      <c r="BR405" s="34"/>
      <c r="BS405" s="34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</row>
    <row r="406" spans="1:83">
      <c r="A406" s="3"/>
      <c r="B406" s="3"/>
      <c r="C406" s="3"/>
      <c r="D406" s="3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4"/>
      <c r="AB406" s="3"/>
      <c r="AC406" s="3"/>
      <c r="AD406" s="3"/>
      <c r="AE406" s="3"/>
      <c r="AF406" s="3"/>
      <c r="AG406" s="3"/>
      <c r="AH406" s="3"/>
      <c r="AI406" s="3"/>
      <c r="AJ406" s="3"/>
      <c r="AK406" s="1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7"/>
      <c r="BK406" s="37"/>
      <c r="BL406" s="34"/>
      <c r="BM406" s="34"/>
      <c r="BN406" s="34"/>
      <c r="BO406" s="34"/>
      <c r="BP406" s="34"/>
      <c r="BQ406" s="34"/>
      <c r="BR406" s="34"/>
      <c r="BS406" s="34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</row>
    <row r="407" spans="1:83">
      <c r="A407" s="3"/>
      <c r="B407" s="3"/>
      <c r="C407" s="3"/>
      <c r="D407" s="3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4"/>
      <c r="AB407" s="3"/>
      <c r="AC407" s="3"/>
      <c r="AD407" s="3"/>
      <c r="AE407" s="3"/>
      <c r="AF407" s="3"/>
      <c r="AG407" s="3"/>
      <c r="AH407" s="3"/>
      <c r="AI407" s="3"/>
      <c r="AJ407" s="3"/>
      <c r="AK407" s="1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7"/>
      <c r="BK407" s="37"/>
      <c r="BL407" s="34"/>
      <c r="BM407" s="34"/>
      <c r="BN407" s="34"/>
      <c r="BO407" s="34"/>
      <c r="BP407" s="34"/>
      <c r="BQ407" s="34"/>
      <c r="BR407" s="34"/>
      <c r="BS407" s="34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</row>
    <row r="408" spans="1:83">
      <c r="A408" s="3"/>
      <c r="B408" s="3"/>
      <c r="C408" s="3"/>
      <c r="D408" s="3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4"/>
      <c r="AB408" s="3"/>
      <c r="AC408" s="3"/>
      <c r="AD408" s="3"/>
      <c r="AE408" s="3"/>
      <c r="AF408" s="3"/>
      <c r="AG408" s="3"/>
      <c r="AH408" s="3"/>
      <c r="AI408" s="3"/>
      <c r="AJ408" s="3"/>
      <c r="AK408" s="1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7"/>
      <c r="BK408" s="37"/>
      <c r="BL408" s="34"/>
      <c r="BM408" s="34"/>
      <c r="BN408" s="34"/>
      <c r="BO408" s="34"/>
      <c r="BP408" s="34"/>
      <c r="BQ408" s="34"/>
      <c r="BR408" s="34"/>
      <c r="BS408" s="34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</row>
    <row r="409" spans="1:83">
      <c r="A409" s="3"/>
      <c r="B409" s="3"/>
      <c r="C409" s="3"/>
      <c r="D409" s="3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4"/>
      <c r="AB409" s="3"/>
      <c r="AC409" s="3"/>
      <c r="AD409" s="3"/>
      <c r="AE409" s="3"/>
      <c r="AF409" s="3"/>
      <c r="AG409" s="3"/>
      <c r="AH409" s="3"/>
      <c r="AI409" s="3"/>
      <c r="AJ409" s="3"/>
      <c r="AK409" s="1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7"/>
      <c r="BK409" s="37"/>
      <c r="BL409" s="34"/>
      <c r="BM409" s="34"/>
      <c r="BN409" s="34"/>
      <c r="BO409" s="34"/>
      <c r="BP409" s="34"/>
      <c r="BQ409" s="34"/>
      <c r="BR409" s="34"/>
      <c r="BS409" s="34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</row>
    <row r="410" spans="1:83">
      <c r="A410" s="3"/>
      <c r="B410" s="3"/>
      <c r="C410" s="3"/>
      <c r="D410" s="3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4"/>
      <c r="AB410" s="3"/>
      <c r="AC410" s="3"/>
      <c r="AD410" s="3"/>
      <c r="AE410" s="3"/>
      <c r="AF410" s="3"/>
      <c r="AG410" s="3"/>
      <c r="AH410" s="3"/>
      <c r="AI410" s="3"/>
      <c r="AJ410" s="3"/>
      <c r="AK410" s="1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7"/>
      <c r="BK410" s="37"/>
      <c r="BL410" s="34"/>
      <c r="BM410" s="34"/>
      <c r="BN410" s="34"/>
      <c r="BO410" s="34"/>
      <c r="BP410" s="34"/>
      <c r="BQ410" s="34"/>
      <c r="BR410" s="34"/>
      <c r="BS410" s="34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</row>
    <row r="411" spans="1:83">
      <c r="A411" s="3"/>
      <c r="B411" s="3"/>
      <c r="C411" s="3"/>
      <c r="D411" s="3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4"/>
      <c r="AB411" s="3"/>
      <c r="AC411" s="3"/>
      <c r="AD411" s="3"/>
      <c r="AE411" s="3"/>
      <c r="AF411" s="3"/>
      <c r="AG411" s="3"/>
      <c r="AH411" s="3"/>
      <c r="AI411" s="3"/>
      <c r="AJ411" s="3"/>
      <c r="AK411" s="1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7"/>
      <c r="BK411" s="37"/>
      <c r="BL411" s="34"/>
      <c r="BM411" s="34"/>
      <c r="BN411" s="34"/>
      <c r="BO411" s="34"/>
      <c r="BP411" s="34"/>
      <c r="BQ411" s="34"/>
      <c r="BR411" s="34"/>
      <c r="BS411" s="34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</row>
    <row r="412" spans="1:83">
      <c r="A412" s="3"/>
      <c r="B412" s="3"/>
      <c r="C412" s="3"/>
      <c r="D412" s="3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4"/>
      <c r="AB412" s="3"/>
      <c r="AC412" s="3"/>
      <c r="AD412" s="3"/>
      <c r="AE412" s="3"/>
      <c r="AF412" s="3"/>
      <c r="AG412" s="3"/>
      <c r="AH412" s="3"/>
      <c r="AI412" s="3"/>
      <c r="AJ412" s="3"/>
      <c r="AK412" s="1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7"/>
      <c r="BK412" s="37"/>
      <c r="BL412" s="34"/>
      <c r="BM412" s="34"/>
      <c r="BN412" s="34"/>
      <c r="BO412" s="34"/>
      <c r="BP412" s="34"/>
      <c r="BQ412" s="34"/>
      <c r="BR412" s="34"/>
      <c r="BS412" s="34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</row>
    <row r="413" spans="1:83">
      <c r="A413" s="3"/>
      <c r="B413" s="3"/>
      <c r="C413" s="3"/>
      <c r="D413" s="3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4"/>
      <c r="AB413" s="3"/>
      <c r="AC413" s="3"/>
      <c r="AD413" s="3"/>
      <c r="AE413" s="3"/>
      <c r="AF413" s="3"/>
      <c r="AG413" s="3"/>
      <c r="AH413" s="3"/>
      <c r="AI413" s="3"/>
      <c r="AJ413" s="3"/>
      <c r="AK413" s="1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7"/>
      <c r="BK413" s="37"/>
      <c r="BL413" s="34"/>
      <c r="BM413" s="34"/>
      <c r="BN413" s="34"/>
      <c r="BO413" s="34"/>
      <c r="BP413" s="34"/>
      <c r="BQ413" s="34"/>
      <c r="BR413" s="34"/>
      <c r="BS413" s="34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</row>
    <row r="414" spans="1:83">
      <c r="A414" s="3"/>
      <c r="B414" s="3"/>
      <c r="C414" s="3"/>
      <c r="D414" s="3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4"/>
      <c r="AB414" s="3"/>
      <c r="AC414" s="3"/>
      <c r="AD414" s="3"/>
      <c r="AE414" s="3"/>
      <c r="AF414" s="3"/>
      <c r="AG414" s="3"/>
      <c r="AH414" s="3"/>
      <c r="AI414" s="3"/>
      <c r="AJ414" s="3"/>
      <c r="AK414" s="1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7"/>
      <c r="BK414" s="37"/>
      <c r="BL414" s="34"/>
      <c r="BM414" s="34"/>
      <c r="BN414" s="34"/>
      <c r="BO414" s="34"/>
      <c r="BP414" s="34"/>
      <c r="BQ414" s="34"/>
      <c r="BR414" s="34"/>
      <c r="BS414" s="34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</row>
    <row r="415" spans="1:83">
      <c r="A415" s="3"/>
      <c r="B415" s="3"/>
      <c r="C415" s="3"/>
      <c r="D415" s="3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4"/>
      <c r="AB415" s="3"/>
      <c r="AC415" s="3"/>
      <c r="AD415" s="3"/>
      <c r="AE415" s="3"/>
      <c r="AF415" s="3"/>
      <c r="AG415" s="3"/>
      <c r="AH415" s="3"/>
      <c r="AI415" s="3"/>
      <c r="AJ415" s="3"/>
      <c r="AK415" s="1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7"/>
      <c r="BK415" s="37"/>
      <c r="BL415" s="34"/>
      <c r="BM415" s="34"/>
      <c r="BN415" s="34"/>
      <c r="BO415" s="34"/>
      <c r="BP415" s="34"/>
      <c r="BQ415" s="34"/>
      <c r="BR415" s="34"/>
      <c r="BS415" s="34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</row>
    <row r="416" spans="1:83">
      <c r="A416" s="3"/>
      <c r="B416" s="3"/>
      <c r="C416" s="3"/>
      <c r="D416" s="3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4"/>
      <c r="AB416" s="3"/>
      <c r="AC416" s="3"/>
      <c r="AD416" s="3"/>
      <c r="AE416" s="3"/>
      <c r="AF416" s="3"/>
      <c r="AG416" s="3"/>
      <c r="AH416" s="3"/>
      <c r="AI416" s="3"/>
      <c r="AJ416" s="3"/>
      <c r="AK416" s="1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7"/>
      <c r="BK416" s="37"/>
      <c r="BL416" s="34"/>
      <c r="BM416" s="34"/>
      <c r="BN416" s="34"/>
      <c r="BO416" s="34"/>
      <c r="BP416" s="34"/>
      <c r="BQ416" s="34"/>
      <c r="BR416" s="34"/>
      <c r="BS416" s="34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</row>
    <row r="417" spans="1:83">
      <c r="A417" s="3"/>
      <c r="B417" s="3"/>
      <c r="C417" s="3"/>
      <c r="D417" s="3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4"/>
      <c r="AB417" s="3"/>
      <c r="AC417" s="3"/>
      <c r="AD417" s="3"/>
      <c r="AE417" s="3"/>
      <c r="AF417" s="3"/>
      <c r="AG417" s="3"/>
      <c r="AH417" s="3"/>
      <c r="AI417" s="3"/>
      <c r="AJ417" s="3"/>
      <c r="AK417" s="1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7"/>
      <c r="BK417" s="37"/>
      <c r="BL417" s="34"/>
      <c r="BM417" s="34"/>
      <c r="BN417" s="34"/>
      <c r="BO417" s="34"/>
      <c r="BP417" s="34"/>
      <c r="BQ417" s="34"/>
      <c r="BR417" s="34"/>
      <c r="BS417" s="34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</row>
    <row r="418" spans="1:83">
      <c r="A418" s="3"/>
      <c r="B418" s="3"/>
      <c r="C418" s="3"/>
      <c r="D418" s="3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4"/>
      <c r="AB418" s="3"/>
      <c r="AC418" s="3"/>
      <c r="AD418" s="3"/>
      <c r="AE418" s="3"/>
      <c r="AF418" s="3"/>
      <c r="AG418" s="3"/>
      <c r="AH418" s="3"/>
      <c r="AI418" s="3"/>
      <c r="AJ418" s="3"/>
      <c r="AK418" s="1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7"/>
      <c r="BK418" s="37"/>
      <c r="BL418" s="34"/>
      <c r="BM418" s="34"/>
      <c r="BN418" s="34"/>
      <c r="BO418" s="34"/>
      <c r="BP418" s="34"/>
      <c r="BQ418" s="34"/>
      <c r="BR418" s="34"/>
      <c r="BS418" s="34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</row>
    <row r="419" spans="1:83">
      <c r="A419" s="3"/>
      <c r="B419" s="3"/>
      <c r="C419" s="3"/>
      <c r="D419" s="3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4"/>
      <c r="AB419" s="3"/>
      <c r="AC419" s="3"/>
      <c r="AD419" s="3"/>
      <c r="AE419" s="3"/>
      <c r="AF419" s="3"/>
      <c r="AG419" s="3"/>
      <c r="AH419" s="3"/>
      <c r="AI419" s="3"/>
      <c r="AJ419" s="3"/>
      <c r="AK419" s="1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7"/>
      <c r="BK419" s="37"/>
      <c r="BL419" s="34"/>
      <c r="BM419" s="34"/>
      <c r="BN419" s="34"/>
      <c r="BO419" s="34"/>
      <c r="BP419" s="34"/>
      <c r="BQ419" s="34"/>
      <c r="BR419" s="34"/>
      <c r="BS419" s="34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</row>
    <row r="420" spans="1:83">
      <c r="A420" s="3"/>
      <c r="B420" s="3"/>
      <c r="C420" s="3"/>
      <c r="D420" s="3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4"/>
      <c r="AB420" s="3"/>
      <c r="AC420" s="3"/>
      <c r="AD420" s="3"/>
      <c r="AE420" s="3"/>
      <c r="AF420" s="3"/>
      <c r="AG420" s="3"/>
      <c r="AH420" s="3"/>
      <c r="AI420" s="3"/>
      <c r="AJ420" s="3"/>
      <c r="AK420" s="1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7"/>
      <c r="BK420" s="37"/>
      <c r="BL420" s="34"/>
      <c r="BM420" s="34"/>
      <c r="BN420" s="34"/>
      <c r="BO420" s="34"/>
      <c r="BP420" s="34"/>
      <c r="BQ420" s="34"/>
      <c r="BR420" s="34"/>
      <c r="BS420" s="34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</row>
    <row r="421" spans="1:83">
      <c r="A421" s="3"/>
      <c r="B421" s="3"/>
      <c r="C421" s="3"/>
      <c r="D421" s="3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4"/>
      <c r="AB421" s="3"/>
      <c r="AC421" s="3"/>
      <c r="AD421" s="3"/>
      <c r="AE421" s="3"/>
      <c r="AF421" s="3"/>
      <c r="AG421" s="3"/>
      <c r="AH421" s="3"/>
      <c r="AI421" s="3"/>
      <c r="AJ421" s="3"/>
      <c r="AK421" s="1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7"/>
      <c r="BK421" s="37"/>
      <c r="BL421" s="34"/>
      <c r="BM421" s="34"/>
      <c r="BN421" s="34"/>
      <c r="BO421" s="34"/>
      <c r="BP421" s="34"/>
      <c r="BQ421" s="34"/>
      <c r="BR421" s="34"/>
      <c r="BS421" s="34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</row>
    <row r="422" spans="1:83">
      <c r="A422" s="3"/>
      <c r="B422" s="3"/>
      <c r="C422" s="3"/>
      <c r="D422" s="3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4"/>
      <c r="AB422" s="3"/>
      <c r="AC422" s="3"/>
      <c r="AD422" s="3"/>
      <c r="AE422" s="3"/>
      <c r="AF422" s="3"/>
      <c r="AG422" s="3"/>
      <c r="AH422" s="3"/>
      <c r="AI422" s="3"/>
      <c r="AJ422" s="3"/>
      <c r="AK422" s="1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7"/>
      <c r="BK422" s="37"/>
      <c r="BL422" s="34"/>
      <c r="BM422" s="34"/>
      <c r="BN422" s="34"/>
      <c r="BO422" s="34"/>
      <c r="BP422" s="34"/>
      <c r="BQ422" s="34"/>
      <c r="BR422" s="34"/>
      <c r="BS422" s="34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</row>
    <row r="423" spans="1:83">
      <c r="A423" s="3"/>
      <c r="B423" s="3"/>
      <c r="C423" s="3"/>
      <c r="D423" s="3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4"/>
      <c r="AB423" s="3"/>
      <c r="AC423" s="3"/>
      <c r="AD423" s="3"/>
      <c r="AE423" s="3"/>
      <c r="AF423" s="3"/>
      <c r="AG423" s="3"/>
      <c r="AH423" s="3"/>
      <c r="AI423" s="3"/>
      <c r="AJ423" s="3"/>
      <c r="AK423" s="1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7"/>
      <c r="BK423" s="37"/>
      <c r="BL423" s="34"/>
      <c r="BM423" s="34"/>
      <c r="BN423" s="34"/>
      <c r="BO423" s="34"/>
      <c r="BP423" s="34"/>
      <c r="BQ423" s="34"/>
      <c r="BR423" s="34"/>
      <c r="BS423" s="34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</row>
    <row r="424" spans="1:83">
      <c r="A424" s="3"/>
      <c r="B424" s="3"/>
      <c r="C424" s="3"/>
      <c r="D424" s="3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4"/>
      <c r="AB424" s="3"/>
      <c r="AC424" s="3"/>
      <c r="AD424" s="3"/>
      <c r="AE424" s="3"/>
      <c r="AF424" s="3"/>
      <c r="AG424" s="3"/>
      <c r="AH424" s="3"/>
      <c r="AI424" s="3"/>
      <c r="AJ424" s="3"/>
      <c r="AK424" s="1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7"/>
      <c r="BK424" s="37"/>
      <c r="BL424" s="34"/>
      <c r="BM424" s="34"/>
      <c r="BN424" s="34"/>
      <c r="BO424" s="34"/>
      <c r="BP424" s="34"/>
      <c r="BQ424" s="34"/>
      <c r="BR424" s="34"/>
      <c r="BS424" s="34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</row>
    <row r="425" spans="1:83">
      <c r="A425" s="3"/>
      <c r="B425" s="3"/>
      <c r="C425" s="3"/>
      <c r="D425" s="3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4"/>
      <c r="AB425" s="3"/>
      <c r="AC425" s="3"/>
      <c r="AD425" s="3"/>
      <c r="AE425" s="3"/>
      <c r="AF425" s="3"/>
      <c r="AG425" s="3"/>
      <c r="AH425" s="3"/>
      <c r="AI425" s="3"/>
      <c r="AJ425" s="3"/>
      <c r="AK425" s="1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7"/>
      <c r="BK425" s="37"/>
      <c r="BL425" s="34"/>
      <c r="BM425" s="34"/>
      <c r="BN425" s="34"/>
      <c r="BO425" s="34"/>
      <c r="BP425" s="34"/>
      <c r="BQ425" s="34"/>
      <c r="BR425" s="34"/>
      <c r="BS425" s="34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</row>
    <row r="426" spans="1:83">
      <c r="A426" s="3"/>
      <c r="B426" s="3"/>
      <c r="C426" s="3"/>
      <c r="D426" s="3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4"/>
      <c r="AB426" s="3"/>
      <c r="AC426" s="3"/>
      <c r="AD426" s="3"/>
      <c r="AE426" s="3"/>
      <c r="AF426" s="3"/>
      <c r="AG426" s="3"/>
      <c r="AH426" s="3"/>
      <c r="AI426" s="3"/>
      <c r="AJ426" s="3"/>
      <c r="AK426" s="1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7"/>
      <c r="BK426" s="37"/>
      <c r="BL426" s="34"/>
      <c r="BM426" s="34"/>
      <c r="BN426" s="34"/>
      <c r="BO426" s="34"/>
      <c r="BP426" s="34"/>
      <c r="BQ426" s="34"/>
      <c r="BR426" s="34"/>
      <c r="BS426" s="34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</row>
    <row r="427" spans="1:83">
      <c r="A427" s="3"/>
      <c r="B427" s="3"/>
      <c r="C427" s="3"/>
      <c r="D427" s="3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4"/>
      <c r="AB427" s="3"/>
      <c r="AC427" s="3"/>
      <c r="AD427" s="3"/>
      <c r="AE427" s="3"/>
      <c r="AF427" s="3"/>
      <c r="AG427" s="3"/>
      <c r="AH427" s="3"/>
      <c r="AI427" s="3"/>
      <c r="AJ427" s="3"/>
      <c r="AK427" s="1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7"/>
      <c r="BK427" s="37"/>
      <c r="BL427" s="34"/>
      <c r="BM427" s="34"/>
      <c r="BN427" s="34"/>
      <c r="BO427" s="34"/>
      <c r="BP427" s="34"/>
      <c r="BQ427" s="34"/>
      <c r="BR427" s="34"/>
      <c r="BS427" s="34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</row>
    <row r="428" spans="1:83">
      <c r="A428" s="3"/>
      <c r="B428" s="3"/>
      <c r="C428" s="3"/>
      <c r="D428" s="3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4"/>
      <c r="AB428" s="3"/>
      <c r="AC428" s="3"/>
      <c r="AD428" s="3"/>
      <c r="AE428" s="3"/>
      <c r="AF428" s="3"/>
      <c r="AG428" s="3"/>
      <c r="AH428" s="3"/>
      <c r="AI428" s="3"/>
      <c r="AJ428" s="3"/>
      <c r="AK428" s="1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7"/>
      <c r="BK428" s="37"/>
      <c r="BL428" s="34"/>
      <c r="BM428" s="34"/>
      <c r="BN428" s="34"/>
      <c r="BO428" s="34"/>
      <c r="BP428" s="34"/>
      <c r="BQ428" s="34"/>
      <c r="BR428" s="34"/>
      <c r="BS428" s="34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</row>
    <row r="429" spans="1:83">
      <c r="A429" s="3"/>
      <c r="B429" s="3"/>
      <c r="C429" s="3"/>
      <c r="D429" s="3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4"/>
      <c r="AB429" s="3"/>
      <c r="AC429" s="3"/>
      <c r="AD429" s="3"/>
      <c r="AE429" s="3"/>
      <c r="AF429" s="3"/>
      <c r="AG429" s="3"/>
      <c r="AH429" s="3"/>
      <c r="AI429" s="3"/>
      <c r="AJ429" s="3"/>
      <c r="AK429" s="1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7"/>
      <c r="BK429" s="37"/>
      <c r="BL429" s="34"/>
      <c r="BM429" s="34"/>
      <c r="BN429" s="34"/>
      <c r="BO429" s="34"/>
      <c r="BP429" s="34"/>
      <c r="BQ429" s="34"/>
      <c r="BR429" s="34"/>
      <c r="BS429" s="34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</row>
    <row r="430" spans="1:83">
      <c r="A430" s="3"/>
      <c r="B430" s="3"/>
      <c r="C430" s="3"/>
      <c r="D430" s="3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4"/>
      <c r="AB430" s="3"/>
      <c r="AC430" s="3"/>
      <c r="AD430" s="3"/>
      <c r="AE430" s="3"/>
      <c r="AF430" s="3"/>
      <c r="AG430" s="3"/>
      <c r="AH430" s="3"/>
      <c r="AI430" s="3"/>
      <c r="AJ430" s="3"/>
      <c r="AK430" s="1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7"/>
      <c r="BK430" s="37"/>
      <c r="BL430" s="34"/>
      <c r="BM430" s="34"/>
      <c r="BN430" s="34"/>
      <c r="BO430" s="34"/>
      <c r="BP430" s="34"/>
      <c r="BQ430" s="34"/>
      <c r="BR430" s="34"/>
      <c r="BS430" s="34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</row>
    <row r="431" spans="1:83">
      <c r="A431" s="3"/>
      <c r="B431" s="3"/>
      <c r="C431" s="3"/>
      <c r="D431" s="3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4"/>
      <c r="AB431" s="3"/>
      <c r="AC431" s="3"/>
      <c r="AD431" s="3"/>
      <c r="AE431" s="3"/>
      <c r="AF431" s="3"/>
      <c r="AG431" s="3"/>
      <c r="AH431" s="3"/>
      <c r="AI431" s="3"/>
      <c r="AJ431" s="3"/>
      <c r="AK431" s="1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7"/>
      <c r="BK431" s="37"/>
      <c r="BL431" s="34"/>
      <c r="BM431" s="34"/>
      <c r="BN431" s="34"/>
      <c r="BO431" s="34"/>
      <c r="BP431" s="34"/>
      <c r="BQ431" s="34"/>
      <c r="BR431" s="34"/>
      <c r="BS431" s="34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</row>
    <row r="432" spans="1:83">
      <c r="A432" s="3"/>
      <c r="B432" s="3"/>
      <c r="C432" s="3"/>
      <c r="D432" s="3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4"/>
      <c r="AB432" s="3"/>
      <c r="AC432" s="3"/>
      <c r="AD432" s="3"/>
      <c r="AE432" s="3"/>
      <c r="AF432" s="3"/>
      <c r="AG432" s="3"/>
      <c r="AH432" s="3"/>
      <c r="AI432" s="3"/>
      <c r="AJ432" s="3"/>
      <c r="AK432" s="1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7"/>
      <c r="BK432" s="37"/>
      <c r="BL432" s="34"/>
      <c r="BM432" s="34"/>
      <c r="BN432" s="34"/>
      <c r="BO432" s="34"/>
      <c r="BP432" s="34"/>
      <c r="BQ432" s="34"/>
      <c r="BR432" s="34"/>
      <c r="BS432" s="34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</row>
    <row r="433" spans="1:83">
      <c r="A433" s="3"/>
      <c r="B433" s="3"/>
      <c r="C433" s="3"/>
      <c r="D433" s="3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4"/>
      <c r="AB433" s="3"/>
      <c r="AC433" s="3"/>
      <c r="AD433" s="3"/>
      <c r="AE433" s="3"/>
      <c r="AF433" s="3"/>
      <c r="AG433" s="3"/>
      <c r="AH433" s="3"/>
      <c r="AI433" s="3"/>
      <c r="AJ433" s="3"/>
      <c r="AK433" s="1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7"/>
      <c r="BK433" s="37"/>
      <c r="BL433" s="34"/>
      <c r="BM433" s="34"/>
      <c r="BN433" s="34"/>
      <c r="BO433" s="34"/>
      <c r="BP433" s="34"/>
      <c r="BQ433" s="34"/>
      <c r="BR433" s="34"/>
      <c r="BS433" s="34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</row>
    <row r="434" spans="1:83">
      <c r="A434" s="3"/>
      <c r="B434" s="3"/>
      <c r="C434" s="3"/>
      <c r="D434" s="3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4"/>
      <c r="AB434" s="3"/>
      <c r="AC434" s="3"/>
      <c r="AD434" s="3"/>
      <c r="AE434" s="3"/>
      <c r="AF434" s="3"/>
      <c r="AG434" s="3"/>
      <c r="AH434" s="3"/>
      <c r="AI434" s="3"/>
      <c r="AJ434" s="3"/>
      <c r="AK434" s="1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7"/>
      <c r="BK434" s="37"/>
      <c r="BL434" s="34"/>
      <c r="BM434" s="34"/>
      <c r="BN434" s="34"/>
      <c r="BO434" s="34"/>
      <c r="BP434" s="34"/>
      <c r="BQ434" s="34"/>
      <c r="BR434" s="34"/>
      <c r="BS434" s="34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</row>
    <row r="435" spans="1:83">
      <c r="A435" s="3"/>
      <c r="B435" s="3"/>
      <c r="C435" s="3"/>
      <c r="D435" s="3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4"/>
      <c r="AB435" s="3"/>
      <c r="AC435" s="3"/>
      <c r="AD435" s="3"/>
      <c r="AE435" s="3"/>
      <c r="AF435" s="3"/>
      <c r="AG435" s="3"/>
      <c r="AH435" s="3"/>
      <c r="AI435" s="3"/>
      <c r="AJ435" s="3"/>
      <c r="AK435" s="1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7"/>
      <c r="BK435" s="37"/>
      <c r="BL435" s="34"/>
      <c r="BM435" s="34"/>
      <c r="BN435" s="34"/>
      <c r="BO435" s="34"/>
      <c r="BP435" s="34"/>
      <c r="BQ435" s="34"/>
      <c r="BR435" s="34"/>
      <c r="BS435" s="34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</row>
    <row r="436" spans="1:83">
      <c r="A436" s="3"/>
      <c r="B436" s="3"/>
      <c r="C436" s="3"/>
      <c r="D436" s="3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4"/>
      <c r="AB436" s="3"/>
      <c r="AC436" s="3"/>
      <c r="AD436" s="3"/>
      <c r="AE436" s="3"/>
      <c r="AF436" s="3"/>
      <c r="AG436" s="3"/>
      <c r="AH436" s="3"/>
      <c r="AI436" s="3"/>
      <c r="AJ436" s="3"/>
      <c r="AK436" s="1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7"/>
      <c r="BK436" s="37"/>
      <c r="BL436" s="34"/>
      <c r="BM436" s="34"/>
      <c r="BN436" s="34"/>
      <c r="BO436" s="34"/>
      <c r="BP436" s="34"/>
      <c r="BQ436" s="34"/>
      <c r="BR436" s="34"/>
      <c r="BS436" s="34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</row>
    <row r="437" spans="1:83">
      <c r="A437" s="3"/>
      <c r="B437" s="3"/>
      <c r="C437" s="3"/>
      <c r="D437" s="3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4"/>
      <c r="AB437" s="3"/>
      <c r="AC437" s="3"/>
      <c r="AD437" s="3"/>
      <c r="AE437" s="3"/>
      <c r="AF437" s="3"/>
      <c r="AG437" s="3"/>
      <c r="AH437" s="3"/>
      <c r="AI437" s="3"/>
      <c r="AJ437" s="3"/>
      <c r="AK437" s="1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7"/>
      <c r="BK437" s="37"/>
      <c r="BL437" s="34"/>
      <c r="BM437" s="34"/>
      <c r="BN437" s="34"/>
      <c r="BO437" s="34"/>
      <c r="BP437" s="34"/>
      <c r="BQ437" s="34"/>
      <c r="BR437" s="34"/>
      <c r="BS437" s="34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</row>
    <row r="438" spans="1:83">
      <c r="A438" s="3"/>
      <c r="B438" s="3"/>
      <c r="C438" s="3"/>
      <c r="D438" s="3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4"/>
      <c r="AB438" s="3"/>
      <c r="AC438" s="3"/>
      <c r="AD438" s="3"/>
      <c r="AE438" s="3"/>
      <c r="AF438" s="3"/>
      <c r="AG438" s="3"/>
      <c r="AH438" s="3"/>
      <c r="AI438" s="3"/>
      <c r="AJ438" s="3"/>
      <c r="AK438" s="1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7"/>
      <c r="BK438" s="37"/>
      <c r="BL438" s="34"/>
      <c r="BM438" s="34"/>
      <c r="BN438" s="34"/>
      <c r="BO438" s="34"/>
      <c r="BP438" s="34"/>
      <c r="BQ438" s="34"/>
      <c r="BR438" s="34"/>
      <c r="BS438" s="34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</row>
    <row r="439" spans="1:83">
      <c r="A439" s="3"/>
      <c r="B439" s="3"/>
      <c r="C439" s="3"/>
      <c r="D439" s="3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4"/>
      <c r="AB439" s="3"/>
      <c r="AC439" s="3"/>
      <c r="AD439" s="3"/>
      <c r="AE439" s="3"/>
      <c r="AF439" s="3"/>
      <c r="AG439" s="3"/>
      <c r="AH439" s="3"/>
      <c r="AI439" s="3"/>
      <c r="AJ439" s="3"/>
      <c r="AK439" s="1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7"/>
      <c r="BK439" s="37"/>
      <c r="BL439" s="34"/>
      <c r="BM439" s="34"/>
      <c r="BN439" s="34"/>
      <c r="BO439" s="34"/>
      <c r="BP439" s="34"/>
      <c r="BQ439" s="34"/>
      <c r="BR439" s="34"/>
      <c r="BS439" s="34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</row>
    <row r="440" spans="1:83">
      <c r="A440" s="3"/>
      <c r="B440" s="3"/>
      <c r="C440" s="3"/>
      <c r="D440" s="3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4"/>
      <c r="AB440" s="3"/>
      <c r="AC440" s="3"/>
      <c r="AD440" s="3"/>
      <c r="AE440" s="3"/>
      <c r="AF440" s="3"/>
      <c r="AG440" s="3"/>
      <c r="AH440" s="3"/>
      <c r="AI440" s="3"/>
      <c r="AJ440" s="3"/>
      <c r="AK440" s="1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7"/>
      <c r="BK440" s="37"/>
      <c r="BL440" s="34"/>
      <c r="BM440" s="34"/>
      <c r="BN440" s="34"/>
      <c r="BO440" s="34"/>
      <c r="BP440" s="34"/>
      <c r="BQ440" s="34"/>
      <c r="BR440" s="34"/>
      <c r="BS440" s="34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</row>
    <row r="441" spans="1:83">
      <c r="A441" s="3"/>
      <c r="B441" s="3"/>
      <c r="C441" s="3"/>
      <c r="D441" s="3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4"/>
      <c r="AB441" s="3"/>
      <c r="AC441" s="3"/>
      <c r="AD441" s="3"/>
      <c r="AE441" s="3"/>
      <c r="AF441" s="3"/>
      <c r="AG441" s="3"/>
      <c r="AH441" s="3"/>
      <c r="AI441" s="3"/>
      <c r="AJ441" s="3"/>
      <c r="AK441" s="1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7"/>
      <c r="BK441" s="37"/>
      <c r="BL441" s="34"/>
      <c r="BM441" s="34"/>
      <c r="BN441" s="34"/>
      <c r="BO441" s="34"/>
      <c r="BP441" s="34"/>
      <c r="BQ441" s="34"/>
      <c r="BR441" s="34"/>
      <c r="BS441" s="34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</row>
    <row r="442" spans="1:83">
      <c r="A442" s="3"/>
      <c r="B442" s="3"/>
      <c r="C442" s="3"/>
      <c r="D442" s="3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4"/>
      <c r="AB442" s="3"/>
      <c r="AC442" s="3"/>
      <c r="AD442" s="3"/>
      <c r="AE442" s="3"/>
      <c r="AF442" s="3"/>
      <c r="AG442" s="3"/>
      <c r="AH442" s="3"/>
      <c r="AI442" s="3"/>
      <c r="AJ442" s="3"/>
      <c r="AK442" s="1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7"/>
      <c r="BK442" s="37"/>
      <c r="BL442" s="34"/>
      <c r="BM442" s="34"/>
      <c r="BN442" s="34"/>
      <c r="BO442" s="34"/>
      <c r="BP442" s="34"/>
      <c r="BQ442" s="34"/>
      <c r="BR442" s="34"/>
      <c r="BS442" s="34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</row>
    <row r="443" spans="1:83">
      <c r="A443" s="3"/>
      <c r="B443" s="3"/>
      <c r="C443" s="3"/>
      <c r="D443" s="3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4"/>
      <c r="AB443" s="3"/>
      <c r="AC443" s="3"/>
      <c r="AD443" s="3"/>
      <c r="AE443" s="3"/>
      <c r="AF443" s="3"/>
      <c r="AG443" s="3"/>
      <c r="AH443" s="3"/>
      <c r="AI443" s="3"/>
      <c r="AJ443" s="3"/>
      <c r="AK443" s="1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7"/>
      <c r="BK443" s="37"/>
      <c r="BL443" s="34"/>
      <c r="BM443" s="34"/>
      <c r="BN443" s="34"/>
      <c r="BO443" s="34"/>
      <c r="BP443" s="34"/>
      <c r="BQ443" s="34"/>
      <c r="BR443" s="34"/>
      <c r="BS443" s="34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</row>
    <row r="444" spans="1:83">
      <c r="A444" s="3"/>
      <c r="B444" s="3"/>
      <c r="C444" s="3"/>
      <c r="D444" s="3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4"/>
      <c r="AB444" s="3"/>
      <c r="AC444" s="3"/>
      <c r="AD444" s="3"/>
      <c r="AE444" s="3"/>
      <c r="AF444" s="3"/>
      <c r="AG444" s="3"/>
      <c r="AH444" s="3"/>
      <c r="AI444" s="3"/>
      <c r="AJ444" s="3"/>
      <c r="AK444" s="1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7"/>
      <c r="BK444" s="37"/>
      <c r="BL444" s="34"/>
      <c r="BM444" s="34"/>
      <c r="BN444" s="34"/>
      <c r="BO444" s="34"/>
      <c r="BP444" s="34"/>
      <c r="BQ444" s="34"/>
      <c r="BR444" s="34"/>
      <c r="BS444" s="34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</row>
    <row r="445" spans="1:83">
      <c r="A445" s="3"/>
      <c r="B445" s="3"/>
      <c r="C445" s="3"/>
      <c r="D445" s="3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4"/>
      <c r="AB445" s="3"/>
      <c r="AC445" s="3"/>
      <c r="AD445" s="3"/>
      <c r="AE445" s="3"/>
      <c r="AF445" s="3"/>
      <c r="AG445" s="3"/>
      <c r="AH445" s="3"/>
      <c r="AI445" s="3"/>
      <c r="AJ445" s="3"/>
      <c r="AK445" s="1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7"/>
      <c r="BK445" s="37"/>
      <c r="BL445" s="34"/>
      <c r="BM445" s="34"/>
      <c r="BN445" s="34"/>
      <c r="BO445" s="34"/>
      <c r="BP445" s="34"/>
      <c r="BQ445" s="34"/>
      <c r="BR445" s="34"/>
      <c r="BS445" s="34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</row>
    <row r="446" spans="1:83">
      <c r="A446" s="3"/>
      <c r="B446" s="3"/>
      <c r="C446" s="3"/>
      <c r="D446" s="3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4"/>
      <c r="AB446" s="3"/>
      <c r="AC446" s="3"/>
      <c r="AD446" s="3"/>
      <c r="AE446" s="3"/>
      <c r="AF446" s="3"/>
      <c r="AG446" s="3"/>
      <c r="AH446" s="3"/>
      <c r="AI446" s="3"/>
      <c r="AJ446" s="3"/>
      <c r="AK446" s="1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7"/>
      <c r="BK446" s="37"/>
      <c r="BL446" s="34"/>
      <c r="BM446" s="34"/>
      <c r="BN446" s="34"/>
      <c r="BO446" s="34"/>
      <c r="BP446" s="34"/>
      <c r="BQ446" s="34"/>
      <c r="BR446" s="34"/>
      <c r="BS446" s="34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</row>
    <row r="447" spans="1:83">
      <c r="A447" s="3"/>
      <c r="B447" s="3"/>
      <c r="C447" s="3"/>
      <c r="D447" s="3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4"/>
      <c r="AB447" s="3"/>
      <c r="AC447" s="3"/>
      <c r="AD447" s="3"/>
      <c r="AE447" s="3"/>
      <c r="AF447" s="3"/>
      <c r="AG447" s="3"/>
      <c r="AH447" s="3"/>
      <c r="AI447" s="3"/>
      <c r="AJ447" s="3"/>
      <c r="AK447" s="1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7"/>
      <c r="BK447" s="37"/>
      <c r="BL447" s="34"/>
      <c r="BM447" s="34"/>
      <c r="BN447" s="34"/>
      <c r="BO447" s="34"/>
      <c r="BP447" s="34"/>
      <c r="BQ447" s="34"/>
      <c r="BR447" s="34"/>
      <c r="BS447" s="34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</row>
    <row r="448" spans="1:83">
      <c r="A448" s="3"/>
      <c r="B448" s="3"/>
      <c r="C448" s="3"/>
      <c r="D448" s="3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4"/>
      <c r="AB448" s="3"/>
      <c r="AC448" s="3"/>
      <c r="AD448" s="3"/>
      <c r="AE448" s="3"/>
      <c r="AF448" s="3"/>
      <c r="AG448" s="3"/>
      <c r="AH448" s="3"/>
      <c r="AI448" s="3"/>
      <c r="AJ448" s="3"/>
      <c r="AK448" s="1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7"/>
      <c r="BK448" s="37"/>
      <c r="BL448" s="34"/>
      <c r="BM448" s="34"/>
      <c r="BN448" s="34"/>
      <c r="BO448" s="34"/>
      <c r="BP448" s="34"/>
      <c r="BQ448" s="34"/>
      <c r="BR448" s="34"/>
      <c r="BS448" s="34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</row>
    <row r="449" spans="1:83">
      <c r="A449" s="3"/>
      <c r="B449" s="3"/>
      <c r="C449" s="3"/>
      <c r="D449" s="3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4"/>
      <c r="AB449" s="3"/>
      <c r="AC449" s="3"/>
      <c r="AD449" s="3"/>
      <c r="AE449" s="3"/>
      <c r="AF449" s="3"/>
      <c r="AG449" s="3"/>
      <c r="AH449" s="3"/>
      <c r="AI449" s="3"/>
      <c r="AJ449" s="3"/>
      <c r="AK449" s="1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7"/>
      <c r="BK449" s="37"/>
      <c r="BL449" s="34"/>
      <c r="BM449" s="34"/>
      <c r="BN449" s="34"/>
      <c r="BO449" s="34"/>
      <c r="BP449" s="34"/>
      <c r="BQ449" s="34"/>
      <c r="BR449" s="34"/>
      <c r="BS449" s="34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</row>
    <row r="450" spans="1:83">
      <c r="A450" s="3"/>
      <c r="B450" s="3"/>
      <c r="C450" s="3"/>
      <c r="D450" s="3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4"/>
      <c r="AB450" s="3"/>
      <c r="AC450" s="3"/>
      <c r="AD450" s="3"/>
      <c r="AE450" s="3"/>
      <c r="AF450" s="3"/>
      <c r="AG450" s="3"/>
      <c r="AH450" s="3"/>
      <c r="AI450" s="3"/>
      <c r="AJ450" s="3"/>
      <c r="AK450" s="1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7"/>
      <c r="BK450" s="37"/>
      <c r="BL450" s="34"/>
      <c r="BM450" s="34"/>
      <c r="BN450" s="34"/>
      <c r="BO450" s="34"/>
      <c r="BP450" s="34"/>
      <c r="BQ450" s="34"/>
      <c r="BR450" s="34"/>
      <c r="BS450" s="34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</row>
    <row r="451" spans="1:83">
      <c r="A451" s="3"/>
      <c r="B451" s="3"/>
      <c r="C451" s="3"/>
      <c r="D451" s="3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4"/>
      <c r="AB451" s="3"/>
      <c r="AC451" s="3"/>
      <c r="AD451" s="3"/>
      <c r="AE451" s="3"/>
      <c r="AF451" s="3"/>
      <c r="AG451" s="3"/>
      <c r="AH451" s="3"/>
      <c r="AI451" s="3"/>
      <c r="AJ451" s="3"/>
      <c r="AK451" s="1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7"/>
      <c r="BK451" s="37"/>
      <c r="BL451" s="34"/>
      <c r="BM451" s="34"/>
      <c r="BN451" s="34"/>
      <c r="BO451" s="34"/>
      <c r="BP451" s="34"/>
      <c r="BQ451" s="34"/>
      <c r="BR451" s="34"/>
      <c r="BS451" s="34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</row>
    <row r="452" spans="1:83">
      <c r="A452" s="3"/>
      <c r="B452" s="3"/>
      <c r="C452" s="3"/>
      <c r="D452" s="3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4"/>
      <c r="AB452" s="3"/>
      <c r="AC452" s="3"/>
      <c r="AD452" s="3"/>
      <c r="AE452" s="3"/>
      <c r="AF452" s="3"/>
      <c r="AG452" s="3"/>
      <c r="AH452" s="3"/>
      <c r="AI452" s="3"/>
      <c r="AJ452" s="3"/>
      <c r="AK452" s="1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7"/>
      <c r="BK452" s="37"/>
      <c r="BL452" s="34"/>
      <c r="BM452" s="34"/>
      <c r="BN452" s="34"/>
      <c r="BO452" s="34"/>
      <c r="BP452" s="34"/>
      <c r="BQ452" s="34"/>
      <c r="BR452" s="34"/>
      <c r="BS452" s="34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</row>
    <row r="453" spans="1:83">
      <c r="A453" s="3"/>
      <c r="B453" s="3"/>
      <c r="C453" s="3"/>
      <c r="D453" s="3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4"/>
      <c r="AB453" s="3"/>
      <c r="AC453" s="3"/>
      <c r="AD453" s="3"/>
      <c r="AE453" s="3"/>
      <c r="AF453" s="3"/>
      <c r="AG453" s="3"/>
      <c r="AH453" s="3"/>
      <c r="AI453" s="3"/>
      <c r="AJ453" s="3"/>
      <c r="AK453" s="1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7"/>
      <c r="BK453" s="37"/>
      <c r="BL453" s="34"/>
      <c r="BM453" s="34"/>
      <c r="BN453" s="34"/>
      <c r="BO453" s="34"/>
      <c r="BP453" s="34"/>
      <c r="BQ453" s="34"/>
      <c r="BR453" s="34"/>
      <c r="BS453" s="34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</row>
    <row r="454" spans="1:83">
      <c r="A454" s="3"/>
      <c r="B454" s="3"/>
      <c r="C454" s="3"/>
      <c r="D454" s="3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4"/>
      <c r="AB454" s="3"/>
      <c r="AC454" s="3"/>
      <c r="AD454" s="3"/>
      <c r="AE454" s="3"/>
      <c r="AF454" s="3"/>
      <c r="AG454" s="3"/>
      <c r="AH454" s="3"/>
      <c r="AI454" s="3"/>
      <c r="AJ454" s="3"/>
      <c r="AK454" s="1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7"/>
      <c r="BK454" s="37"/>
      <c r="BL454" s="34"/>
      <c r="BM454" s="34"/>
      <c r="BN454" s="34"/>
      <c r="BO454" s="34"/>
      <c r="BP454" s="34"/>
      <c r="BQ454" s="34"/>
      <c r="BR454" s="34"/>
      <c r="BS454" s="34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</row>
    <row r="455" spans="1:83">
      <c r="A455" s="3"/>
      <c r="B455" s="3"/>
      <c r="C455" s="3"/>
      <c r="D455" s="3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4"/>
      <c r="AB455" s="3"/>
      <c r="AC455" s="3"/>
      <c r="AD455" s="3"/>
      <c r="AE455" s="3"/>
      <c r="AF455" s="3"/>
      <c r="AG455" s="3"/>
      <c r="AH455" s="3"/>
      <c r="AI455" s="3"/>
      <c r="AJ455" s="3"/>
      <c r="AK455" s="1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7"/>
      <c r="BK455" s="37"/>
      <c r="BL455" s="34"/>
      <c r="BM455" s="34"/>
      <c r="BN455" s="34"/>
      <c r="BO455" s="34"/>
      <c r="BP455" s="34"/>
      <c r="BQ455" s="34"/>
      <c r="BR455" s="34"/>
      <c r="BS455" s="34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</row>
    <row r="456" spans="1:83">
      <c r="A456" s="3"/>
      <c r="B456" s="3"/>
      <c r="C456" s="3"/>
      <c r="D456" s="3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4"/>
      <c r="AB456" s="3"/>
      <c r="AC456" s="3"/>
      <c r="AD456" s="3"/>
      <c r="AE456" s="3"/>
      <c r="AF456" s="3"/>
      <c r="AG456" s="3"/>
      <c r="AH456" s="3"/>
      <c r="AI456" s="3"/>
      <c r="AJ456" s="3"/>
      <c r="AK456" s="1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7"/>
      <c r="BK456" s="37"/>
      <c r="BL456" s="34"/>
      <c r="BM456" s="34"/>
      <c r="BN456" s="34"/>
      <c r="BO456" s="34"/>
      <c r="BP456" s="34"/>
      <c r="BQ456" s="34"/>
      <c r="BR456" s="34"/>
      <c r="BS456" s="34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</row>
    <row r="457" spans="1:83">
      <c r="A457" s="3"/>
      <c r="B457" s="3"/>
      <c r="C457" s="3"/>
      <c r="D457" s="3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4"/>
      <c r="AB457" s="3"/>
      <c r="AC457" s="3"/>
      <c r="AD457" s="3"/>
      <c r="AE457" s="3"/>
      <c r="AF457" s="3"/>
      <c r="AG457" s="3"/>
      <c r="AH457" s="3"/>
      <c r="AI457" s="3"/>
      <c r="AJ457" s="3"/>
      <c r="AK457" s="1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7"/>
      <c r="BK457" s="37"/>
      <c r="BL457" s="34"/>
      <c r="BM457" s="34"/>
      <c r="BN457" s="34"/>
      <c r="BO457" s="34"/>
      <c r="BP457" s="34"/>
      <c r="BQ457" s="34"/>
      <c r="BR457" s="34"/>
      <c r="BS457" s="34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</row>
    <row r="458" spans="1:83">
      <c r="A458" s="3"/>
      <c r="B458" s="3"/>
      <c r="C458" s="3"/>
      <c r="D458" s="3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4"/>
      <c r="AB458" s="3"/>
      <c r="AC458" s="3"/>
      <c r="AD458" s="3"/>
      <c r="AE458" s="3"/>
      <c r="AF458" s="3"/>
      <c r="AG458" s="3"/>
      <c r="AH458" s="3"/>
      <c r="AI458" s="3"/>
      <c r="AJ458" s="3"/>
      <c r="AK458" s="1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7"/>
      <c r="BK458" s="37"/>
      <c r="BL458" s="34"/>
      <c r="BM458" s="34"/>
      <c r="BN458" s="34"/>
      <c r="BO458" s="34"/>
      <c r="BP458" s="34"/>
      <c r="BQ458" s="34"/>
      <c r="BR458" s="34"/>
      <c r="BS458" s="34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</row>
    <row r="459" spans="1:83">
      <c r="A459" s="3"/>
      <c r="B459" s="3"/>
      <c r="C459" s="3"/>
      <c r="D459" s="3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4"/>
      <c r="AB459" s="3"/>
      <c r="AC459" s="3"/>
      <c r="AD459" s="3"/>
      <c r="AE459" s="3"/>
      <c r="AF459" s="3"/>
      <c r="AG459" s="3"/>
      <c r="AH459" s="3"/>
      <c r="AI459" s="3"/>
      <c r="AJ459" s="3"/>
      <c r="AK459" s="1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7"/>
      <c r="BK459" s="37"/>
      <c r="BL459" s="34"/>
      <c r="BM459" s="34"/>
      <c r="BN459" s="34"/>
      <c r="BO459" s="34"/>
      <c r="BP459" s="34"/>
      <c r="BQ459" s="34"/>
      <c r="BR459" s="34"/>
      <c r="BS459" s="34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</row>
    <row r="460" spans="1:83">
      <c r="A460" s="3"/>
      <c r="B460" s="3"/>
      <c r="C460" s="3"/>
      <c r="D460" s="3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4"/>
      <c r="AB460" s="3"/>
      <c r="AC460" s="3"/>
      <c r="AD460" s="3"/>
      <c r="AE460" s="3"/>
      <c r="AF460" s="3"/>
      <c r="AG460" s="3"/>
      <c r="AH460" s="3"/>
      <c r="AI460" s="3"/>
      <c r="AJ460" s="3"/>
      <c r="AK460" s="1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7"/>
      <c r="BK460" s="37"/>
      <c r="BL460" s="34"/>
      <c r="BM460" s="34"/>
      <c r="BN460" s="34"/>
      <c r="BO460" s="34"/>
      <c r="BP460" s="34"/>
      <c r="BQ460" s="34"/>
      <c r="BR460" s="34"/>
      <c r="BS460" s="34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</row>
    <row r="461" spans="1:83">
      <c r="A461" s="3"/>
      <c r="B461" s="3"/>
      <c r="C461" s="3"/>
      <c r="D461" s="3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4"/>
      <c r="AB461" s="3"/>
      <c r="AC461" s="3"/>
      <c r="AD461" s="3"/>
      <c r="AE461" s="3"/>
      <c r="AF461" s="3"/>
      <c r="AG461" s="3"/>
      <c r="AH461" s="3"/>
      <c r="AI461" s="3"/>
      <c r="AJ461" s="3"/>
      <c r="AK461" s="1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7"/>
      <c r="BK461" s="37"/>
      <c r="BL461" s="34"/>
      <c r="BM461" s="34"/>
      <c r="BN461" s="34"/>
      <c r="BO461" s="34"/>
      <c r="BP461" s="34"/>
      <c r="BQ461" s="34"/>
      <c r="BR461" s="34"/>
      <c r="BS461" s="34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</row>
    <row r="462" spans="1:83">
      <c r="A462" s="3"/>
      <c r="B462" s="3"/>
      <c r="C462" s="3"/>
      <c r="D462" s="3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4"/>
      <c r="AB462" s="3"/>
      <c r="AC462" s="3"/>
      <c r="AD462" s="3"/>
      <c r="AE462" s="3"/>
      <c r="AF462" s="3"/>
      <c r="AG462" s="3"/>
      <c r="AH462" s="3"/>
      <c r="AI462" s="3"/>
      <c r="AJ462" s="3"/>
      <c r="AK462" s="1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7"/>
      <c r="BK462" s="37"/>
      <c r="BL462" s="34"/>
      <c r="BM462" s="34"/>
      <c r="BN462" s="34"/>
      <c r="BO462" s="34"/>
      <c r="BP462" s="34"/>
      <c r="BQ462" s="34"/>
      <c r="BR462" s="34"/>
      <c r="BS462" s="34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</row>
    <row r="463" spans="1:83">
      <c r="A463" s="3"/>
      <c r="B463" s="3"/>
      <c r="C463" s="3"/>
      <c r="D463" s="3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4"/>
      <c r="AB463" s="3"/>
      <c r="AC463" s="3"/>
      <c r="AD463" s="3"/>
      <c r="AE463" s="3"/>
      <c r="AF463" s="3"/>
      <c r="AG463" s="3"/>
      <c r="AH463" s="3"/>
      <c r="AI463" s="3"/>
      <c r="AJ463" s="3"/>
      <c r="AK463" s="1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7"/>
      <c r="BK463" s="37"/>
      <c r="BL463" s="34"/>
      <c r="BM463" s="34"/>
      <c r="BN463" s="34"/>
      <c r="BO463" s="34"/>
      <c r="BP463" s="34"/>
      <c r="BQ463" s="34"/>
      <c r="BR463" s="34"/>
      <c r="BS463" s="34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</row>
    <row r="464" spans="1:83">
      <c r="A464" s="3"/>
      <c r="B464" s="3"/>
      <c r="C464" s="3"/>
      <c r="D464" s="3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4"/>
      <c r="AB464" s="3"/>
      <c r="AC464" s="3"/>
      <c r="AD464" s="3"/>
      <c r="AE464" s="3"/>
      <c r="AF464" s="3"/>
      <c r="AG464" s="3"/>
      <c r="AH464" s="3"/>
      <c r="AI464" s="3"/>
      <c r="AJ464" s="3"/>
      <c r="AK464" s="1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7"/>
      <c r="BK464" s="37"/>
      <c r="BL464" s="34"/>
      <c r="BM464" s="34"/>
      <c r="BN464" s="34"/>
      <c r="BO464" s="34"/>
      <c r="BP464" s="34"/>
      <c r="BQ464" s="34"/>
      <c r="BR464" s="34"/>
      <c r="BS464" s="34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</row>
    <row r="465" spans="1:83">
      <c r="A465" s="3"/>
      <c r="B465" s="3"/>
      <c r="C465" s="3"/>
      <c r="D465" s="3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4"/>
      <c r="AB465" s="3"/>
      <c r="AC465" s="3"/>
      <c r="AD465" s="3"/>
      <c r="AE465" s="3"/>
      <c r="AF465" s="3"/>
      <c r="AG465" s="3"/>
      <c r="AH465" s="3"/>
      <c r="AI465" s="3"/>
      <c r="AJ465" s="3"/>
      <c r="AK465" s="1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7"/>
      <c r="BK465" s="37"/>
      <c r="BL465" s="34"/>
      <c r="BM465" s="34"/>
      <c r="BN465" s="34"/>
      <c r="BO465" s="34"/>
      <c r="BP465" s="34"/>
      <c r="BQ465" s="34"/>
      <c r="BR465" s="34"/>
      <c r="BS465" s="34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</row>
    <row r="466" spans="1:83">
      <c r="A466" s="3"/>
      <c r="B466" s="3"/>
      <c r="C466" s="3"/>
      <c r="D466" s="3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4"/>
      <c r="AB466" s="3"/>
      <c r="AC466" s="3"/>
      <c r="AD466" s="3"/>
      <c r="AE466" s="3"/>
      <c r="AF466" s="3"/>
      <c r="AG466" s="3"/>
      <c r="AH466" s="3"/>
      <c r="AI466" s="3"/>
      <c r="AJ466" s="3"/>
      <c r="AK466" s="1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7"/>
      <c r="BK466" s="37"/>
      <c r="BL466" s="34"/>
      <c r="BM466" s="34"/>
      <c r="BN466" s="34"/>
      <c r="BO466" s="34"/>
      <c r="BP466" s="34"/>
      <c r="BQ466" s="34"/>
      <c r="BR466" s="34"/>
      <c r="BS466" s="34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</row>
    <row r="467" spans="1:83">
      <c r="A467" s="3"/>
      <c r="B467" s="3"/>
      <c r="C467" s="3"/>
      <c r="D467" s="3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4"/>
      <c r="AB467" s="3"/>
      <c r="AC467" s="3"/>
      <c r="AD467" s="3"/>
      <c r="AE467" s="3"/>
      <c r="AF467" s="3"/>
      <c r="AG467" s="3"/>
      <c r="AH467" s="3"/>
      <c r="AI467" s="3"/>
      <c r="AJ467" s="3"/>
      <c r="AK467" s="1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7"/>
      <c r="BK467" s="37"/>
      <c r="BL467" s="34"/>
      <c r="BM467" s="34"/>
      <c r="BN467" s="34"/>
      <c r="BO467" s="34"/>
      <c r="BP467" s="34"/>
      <c r="BQ467" s="34"/>
      <c r="BR467" s="34"/>
      <c r="BS467" s="34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</row>
    <row r="468" spans="1:83">
      <c r="A468" s="3"/>
      <c r="B468" s="3"/>
      <c r="C468" s="3"/>
      <c r="D468" s="3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4"/>
      <c r="AB468" s="3"/>
      <c r="AC468" s="3"/>
      <c r="AD468" s="3"/>
      <c r="AE468" s="3"/>
      <c r="AF468" s="3"/>
      <c r="AG468" s="3"/>
      <c r="AH468" s="3"/>
      <c r="AI468" s="3"/>
      <c r="AJ468" s="3"/>
      <c r="AK468" s="1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7"/>
      <c r="BK468" s="37"/>
      <c r="BL468" s="34"/>
      <c r="BM468" s="34"/>
      <c r="BN468" s="34"/>
      <c r="BO468" s="34"/>
      <c r="BP468" s="34"/>
      <c r="BQ468" s="34"/>
      <c r="BR468" s="34"/>
      <c r="BS468" s="34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</row>
    <row r="469" spans="1:83">
      <c r="A469" s="3"/>
      <c r="B469" s="3"/>
      <c r="C469" s="3"/>
      <c r="D469" s="3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4"/>
      <c r="AB469" s="3"/>
      <c r="AC469" s="3"/>
      <c r="AD469" s="3"/>
      <c r="AE469" s="3"/>
      <c r="AF469" s="3"/>
      <c r="AG469" s="3"/>
      <c r="AH469" s="3"/>
      <c r="AI469" s="3"/>
      <c r="AJ469" s="3"/>
      <c r="AK469" s="1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7"/>
      <c r="BK469" s="37"/>
      <c r="BL469" s="34"/>
      <c r="BM469" s="34"/>
      <c r="BN469" s="34"/>
      <c r="BO469" s="34"/>
      <c r="BP469" s="34"/>
      <c r="BQ469" s="34"/>
      <c r="BR469" s="34"/>
      <c r="BS469" s="34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</row>
    <row r="470" spans="1:83">
      <c r="A470" s="3"/>
      <c r="B470" s="3"/>
      <c r="C470" s="3"/>
      <c r="D470" s="3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4"/>
      <c r="AB470" s="3"/>
      <c r="AC470" s="3"/>
      <c r="AD470" s="3"/>
      <c r="AE470" s="3"/>
      <c r="AF470" s="3"/>
      <c r="AG470" s="3"/>
      <c r="AH470" s="3"/>
      <c r="AI470" s="3"/>
      <c r="AJ470" s="3"/>
      <c r="AK470" s="1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7"/>
      <c r="BK470" s="37"/>
      <c r="BL470" s="34"/>
      <c r="BM470" s="34"/>
      <c r="BN470" s="34"/>
      <c r="BO470" s="34"/>
      <c r="BP470" s="34"/>
      <c r="BQ470" s="34"/>
      <c r="BR470" s="34"/>
      <c r="BS470" s="34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</row>
    <row r="471" spans="1:83">
      <c r="A471" s="3"/>
      <c r="B471" s="3"/>
      <c r="C471" s="3"/>
      <c r="D471" s="3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4"/>
      <c r="AB471" s="3"/>
      <c r="AC471" s="3"/>
      <c r="AD471" s="3"/>
      <c r="AE471" s="3"/>
      <c r="AF471" s="3"/>
      <c r="AG471" s="3"/>
      <c r="AH471" s="3"/>
      <c r="AI471" s="3"/>
      <c r="AJ471" s="3"/>
      <c r="AK471" s="1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7"/>
      <c r="BK471" s="37"/>
      <c r="BL471" s="34"/>
      <c r="BM471" s="34"/>
      <c r="BN471" s="34"/>
      <c r="BO471" s="34"/>
      <c r="BP471" s="34"/>
      <c r="BQ471" s="34"/>
      <c r="BR471" s="34"/>
      <c r="BS471" s="34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</row>
    <row r="472" spans="1:83">
      <c r="A472" s="3"/>
      <c r="B472" s="3"/>
      <c r="C472" s="3"/>
      <c r="D472" s="3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4"/>
      <c r="AB472" s="3"/>
      <c r="AC472" s="3"/>
      <c r="AD472" s="3"/>
      <c r="AE472" s="3"/>
      <c r="AF472" s="3"/>
      <c r="AG472" s="3"/>
      <c r="AH472" s="3"/>
      <c r="AI472" s="3"/>
      <c r="AJ472" s="3"/>
      <c r="AK472" s="1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7"/>
      <c r="BK472" s="37"/>
      <c r="BL472" s="34"/>
      <c r="BM472" s="34"/>
      <c r="BN472" s="34"/>
      <c r="BO472" s="34"/>
      <c r="BP472" s="34"/>
      <c r="BQ472" s="34"/>
      <c r="BR472" s="34"/>
      <c r="BS472" s="34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</row>
    <row r="473" spans="1:83">
      <c r="A473" s="3"/>
      <c r="B473" s="3"/>
      <c r="C473" s="3"/>
      <c r="D473" s="3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4"/>
      <c r="AB473" s="3"/>
      <c r="AC473" s="3"/>
      <c r="AD473" s="3"/>
      <c r="AE473" s="3"/>
      <c r="AF473" s="3"/>
      <c r="AG473" s="3"/>
      <c r="AH473" s="3"/>
      <c r="AI473" s="3"/>
      <c r="AJ473" s="3"/>
      <c r="AK473" s="1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7"/>
      <c r="BK473" s="37"/>
      <c r="BL473" s="34"/>
      <c r="BM473" s="34"/>
      <c r="BN473" s="34"/>
      <c r="BO473" s="34"/>
      <c r="BP473" s="34"/>
      <c r="BQ473" s="34"/>
      <c r="BR473" s="34"/>
      <c r="BS473" s="34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</row>
    <row r="474" spans="1:83">
      <c r="A474" s="3"/>
      <c r="B474" s="3"/>
      <c r="C474" s="3"/>
      <c r="D474" s="3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4"/>
      <c r="AB474" s="3"/>
      <c r="AC474" s="3"/>
      <c r="AD474" s="3"/>
      <c r="AE474" s="3"/>
      <c r="AF474" s="3"/>
      <c r="AG474" s="3"/>
      <c r="AH474" s="3"/>
      <c r="AI474" s="3"/>
      <c r="AJ474" s="3"/>
      <c r="AK474" s="1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7"/>
      <c r="BK474" s="37"/>
      <c r="BL474" s="34"/>
      <c r="BM474" s="34"/>
      <c r="BN474" s="34"/>
      <c r="BO474" s="34"/>
      <c r="BP474" s="34"/>
      <c r="BQ474" s="34"/>
      <c r="BR474" s="34"/>
      <c r="BS474" s="34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</row>
    <row r="475" spans="1:83">
      <c r="A475" s="3"/>
      <c r="B475" s="3"/>
      <c r="C475" s="3"/>
      <c r="D475" s="3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4"/>
      <c r="AB475" s="3"/>
      <c r="AC475" s="3"/>
      <c r="AD475" s="3"/>
      <c r="AE475" s="3"/>
      <c r="AF475" s="3"/>
      <c r="AG475" s="3"/>
      <c r="AH475" s="3"/>
      <c r="AI475" s="3"/>
      <c r="AJ475" s="3"/>
      <c r="AK475" s="1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7"/>
      <c r="BK475" s="37"/>
      <c r="BL475" s="34"/>
      <c r="BM475" s="34"/>
      <c r="BN475" s="34"/>
      <c r="BO475" s="34"/>
      <c r="BP475" s="34"/>
      <c r="BQ475" s="34"/>
      <c r="BR475" s="34"/>
      <c r="BS475" s="34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</row>
    <row r="476" spans="1:83">
      <c r="A476" s="3"/>
      <c r="B476" s="3"/>
      <c r="C476" s="3"/>
      <c r="D476" s="3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4"/>
      <c r="AB476" s="3"/>
      <c r="AC476" s="3"/>
      <c r="AD476" s="3"/>
      <c r="AE476" s="3"/>
      <c r="AF476" s="3"/>
      <c r="AG476" s="3"/>
      <c r="AH476" s="3"/>
      <c r="AI476" s="3"/>
      <c r="AJ476" s="3"/>
      <c r="AK476" s="1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7"/>
      <c r="BK476" s="37"/>
      <c r="BL476" s="34"/>
      <c r="BM476" s="34"/>
      <c r="BN476" s="34"/>
      <c r="BO476" s="34"/>
      <c r="BP476" s="34"/>
      <c r="BQ476" s="34"/>
      <c r="BR476" s="34"/>
      <c r="BS476" s="34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</row>
    <row r="477" spans="1:83">
      <c r="A477" s="3"/>
      <c r="B477" s="3"/>
      <c r="C477" s="3"/>
      <c r="D477" s="3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4"/>
      <c r="AB477" s="3"/>
      <c r="AC477" s="3"/>
      <c r="AD477" s="3"/>
      <c r="AE477" s="3"/>
      <c r="AF477" s="3"/>
      <c r="AG477" s="3"/>
      <c r="AH477" s="3"/>
      <c r="AI477" s="3"/>
      <c r="AJ477" s="3"/>
      <c r="AK477" s="1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7"/>
      <c r="BK477" s="37"/>
      <c r="BL477" s="34"/>
      <c r="BM477" s="34"/>
      <c r="BN477" s="34"/>
      <c r="BO477" s="34"/>
      <c r="BP477" s="34"/>
      <c r="BQ477" s="34"/>
      <c r="BR477" s="34"/>
      <c r="BS477" s="34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</row>
    <row r="478" spans="1:83">
      <c r="A478" s="3"/>
      <c r="B478" s="3"/>
      <c r="C478" s="3"/>
      <c r="D478" s="3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4"/>
      <c r="AB478" s="3"/>
      <c r="AC478" s="3"/>
      <c r="AD478" s="3"/>
      <c r="AE478" s="3"/>
      <c r="AF478" s="3"/>
      <c r="AG478" s="3"/>
      <c r="AH478" s="3"/>
      <c r="AI478" s="3"/>
      <c r="AJ478" s="3"/>
      <c r="AK478" s="1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7"/>
      <c r="BK478" s="37"/>
      <c r="BL478" s="34"/>
      <c r="BM478" s="34"/>
      <c r="BN478" s="34"/>
      <c r="BO478" s="34"/>
      <c r="BP478" s="34"/>
      <c r="BQ478" s="34"/>
      <c r="BR478" s="34"/>
      <c r="BS478" s="34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</row>
    <row r="479" spans="1:83">
      <c r="A479" s="3"/>
      <c r="B479" s="3"/>
      <c r="C479" s="3"/>
      <c r="D479" s="3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4"/>
      <c r="AB479" s="3"/>
      <c r="AC479" s="3"/>
      <c r="AD479" s="3"/>
      <c r="AE479" s="3"/>
      <c r="AF479" s="3"/>
      <c r="AG479" s="3"/>
      <c r="AH479" s="3"/>
      <c r="AI479" s="3"/>
      <c r="AJ479" s="3"/>
      <c r="AK479" s="1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7"/>
      <c r="BK479" s="37"/>
      <c r="BL479" s="34"/>
      <c r="BM479" s="34"/>
      <c r="BN479" s="34"/>
      <c r="BO479" s="34"/>
      <c r="BP479" s="34"/>
      <c r="BQ479" s="34"/>
      <c r="BR479" s="34"/>
      <c r="BS479" s="34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</row>
    <row r="480" spans="1:83">
      <c r="A480" s="3"/>
      <c r="B480" s="3"/>
      <c r="C480" s="3"/>
      <c r="D480" s="3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4"/>
      <c r="AB480" s="3"/>
      <c r="AC480" s="3"/>
      <c r="AD480" s="3"/>
      <c r="AE480" s="3"/>
      <c r="AF480" s="3"/>
      <c r="AG480" s="3"/>
      <c r="AH480" s="3"/>
      <c r="AI480" s="3"/>
      <c r="AJ480" s="3"/>
      <c r="AK480" s="1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7"/>
      <c r="BK480" s="37"/>
      <c r="BL480" s="34"/>
      <c r="BM480" s="34"/>
      <c r="BN480" s="34"/>
      <c r="BO480" s="34"/>
      <c r="BP480" s="34"/>
      <c r="BQ480" s="34"/>
      <c r="BR480" s="34"/>
      <c r="BS480" s="34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</row>
    <row r="481" spans="1:83">
      <c r="A481" s="3"/>
      <c r="B481" s="3"/>
      <c r="C481" s="3"/>
      <c r="D481" s="3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4"/>
      <c r="AB481" s="3"/>
      <c r="AC481" s="3"/>
      <c r="AD481" s="3"/>
      <c r="AE481" s="3"/>
      <c r="AF481" s="3"/>
      <c r="AG481" s="3"/>
      <c r="AH481" s="3"/>
      <c r="AI481" s="3"/>
      <c r="AJ481" s="3"/>
      <c r="AK481" s="1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7"/>
      <c r="BK481" s="37"/>
      <c r="BL481" s="34"/>
      <c r="BM481" s="34"/>
      <c r="BN481" s="34"/>
      <c r="BO481" s="34"/>
      <c r="BP481" s="34"/>
      <c r="BQ481" s="34"/>
      <c r="BR481" s="34"/>
      <c r="BS481" s="34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</row>
    <row r="482" spans="1:83">
      <c r="A482" s="3"/>
      <c r="B482" s="3"/>
      <c r="C482" s="3"/>
      <c r="D482" s="3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4"/>
      <c r="AB482" s="3"/>
      <c r="AC482" s="3"/>
      <c r="AD482" s="3"/>
      <c r="AE482" s="3"/>
      <c r="AF482" s="3"/>
      <c r="AG482" s="3"/>
      <c r="AH482" s="3"/>
      <c r="AI482" s="3"/>
      <c r="AJ482" s="3"/>
      <c r="AK482" s="1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7"/>
      <c r="BK482" s="37"/>
      <c r="BL482" s="34"/>
      <c r="BM482" s="34"/>
      <c r="BN482" s="34"/>
      <c r="BO482" s="34"/>
      <c r="BP482" s="34"/>
      <c r="BQ482" s="34"/>
      <c r="BR482" s="34"/>
      <c r="BS482" s="34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</row>
    <row r="483" spans="1:83">
      <c r="A483" s="3"/>
      <c r="B483" s="3"/>
      <c r="C483" s="3"/>
      <c r="D483" s="3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4"/>
      <c r="AB483" s="3"/>
      <c r="AC483" s="3"/>
      <c r="AD483" s="3"/>
      <c r="AE483" s="3"/>
      <c r="AF483" s="3"/>
      <c r="AG483" s="3"/>
      <c r="AH483" s="3"/>
      <c r="AI483" s="3"/>
      <c r="AJ483" s="3"/>
      <c r="AK483" s="1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7"/>
      <c r="BK483" s="37"/>
      <c r="BL483" s="34"/>
      <c r="BM483" s="34"/>
      <c r="BN483" s="34"/>
      <c r="BO483" s="34"/>
      <c r="BP483" s="34"/>
      <c r="BQ483" s="34"/>
      <c r="BR483" s="34"/>
      <c r="BS483" s="34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</row>
    <row r="484" spans="1:83">
      <c r="A484" s="3"/>
      <c r="B484" s="3"/>
      <c r="C484" s="3"/>
      <c r="D484" s="3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4"/>
      <c r="AB484" s="3"/>
      <c r="AC484" s="3"/>
      <c r="AD484" s="3"/>
      <c r="AE484" s="3"/>
      <c r="AF484" s="3"/>
      <c r="AG484" s="3"/>
      <c r="AH484" s="3"/>
      <c r="AI484" s="3"/>
      <c r="AJ484" s="3"/>
      <c r="AK484" s="1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7"/>
      <c r="BK484" s="37"/>
      <c r="BL484" s="34"/>
      <c r="BM484" s="34"/>
      <c r="BN484" s="34"/>
      <c r="BO484" s="34"/>
      <c r="BP484" s="34"/>
      <c r="BQ484" s="34"/>
      <c r="BR484" s="34"/>
      <c r="BS484" s="34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</row>
    <row r="485" spans="1:83">
      <c r="A485" s="3"/>
      <c r="B485" s="3"/>
      <c r="C485" s="3"/>
      <c r="D485" s="3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4"/>
      <c r="AB485" s="3"/>
      <c r="AC485" s="3"/>
      <c r="AD485" s="3"/>
      <c r="AE485" s="3"/>
      <c r="AF485" s="3"/>
      <c r="AG485" s="3"/>
      <c r="AH485" s="3"/>
      <c r="AI485" s="3"/>
      <c r="AJ485" s="3"/>
      <c r="AK485" s="1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7"/>
      <c r="BK485" s="37"/>
      <c r="BL485" s="34"/>
      <c r="BM485" s="34"/>
      <c r="BN485" s="34"/>
      <c r="BO485" s="34"/>
      <c r="BP485" s="34"/>
      <c r="BQ485" s="34"/>
      <c r="BR485" s="34"/>
      <c r="BS485" s="34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</row>
    <row r="486" spans="1:83">
      <c r="A486" s="3"/>
      <c r="B486" s="3"/>
      <c r="C486" s="3"/>
      <c r="D486" s="3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4"/>
      <c r="AB486" s="3"/>
      <c r="AC486" s="3"/>
      <c r="AD486" s="3"/>
      <c r="AE486" s="3"/>
      <c r="AF486" s="3"/>
      <c r="AG486" s="3"/>
      <c r="AH486" s="3"/>
      <c r="AI486" s="3"/>
      <c r="AJ486" s="3"/>
      <c r="AK486" s="1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7"/>
      <c r="BK486" s="37"/>
      <c r="BL486" s="34"/>
      <c r="BM486" s="34"/>
      <c r="BN486" s="34"/>
      <c r="BO486" s="34"/>
      <c r="BP486" s="34"/>
      <c r="BQ486" s="34"/>
      <c r="BR486" s="34"/>
      <c r="BS486" s="34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</row>
    <row r="487" spans="1:83">
      <c r="A487" s="3"/>
      <c r="B487" s="3"/>
      <c r="C487" s="3"/>
      <c r="D487" s="3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4"/>
      <c r="AB487" s="3"/>
      <c r="AC487" s="3"/>
      <c r="AD487" s="3"/>
      <c r="AE487" s="3"/>
      <c r="AF487" s="3"/>
      <c r="AG487" s="3"/>
      <c r="AH487" s="3"/>
      <c r="AI487" s="3"/>
      <c r="AJ487" s="3"/>
      <c r="AK487" s="1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7"/>
      <c r="BK487" s="37"/>
      <c r="BL487" s="34"/>
      <c r="BM487" s="34"/>
      <c r="BN487" s="34"/>
      <c r="BO487" s="34"/>
      <c r="BP487" s="34"/>
      <c r="BQ487" s="34"/>
      <c r="BR487" s="34"/>
      <c r="BS487" s="34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</row>
    <row r="488" spans="1:83">
      <c r="A488" s="3"/>
      <c r="B488" s="3"/>
      <c r="C488" s="3"/>
      <c r="D488" s="3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4"/>
      <c r="AB488" s="3"/>
      <c r="AC488" s="3"/>
      <c r="AD488" s="3"/>
      <c r="AE488" s="3"/>
      <c r="AF488" s="3"/>
      <c r="AG488" s="3"/>
      <c r="AH488" s="3"/>
      <c r="AI488" s="3"/>
      <c r="AJ488" s="3"/>
      <c r="AK488" s="1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7"/>
      <c r="BK488" s="37"/>
      <c r="BL488" s="34"/>
      <c r="BM488" s="34"/>
      <c r="BN488" s="34"/>
      <c r="BO488" s="34"/>
      <c r="BP488" s="34"/>
      <c r="BQ488" s="34"/>
      <c r="BR488" s="34"/>
      <c r="BS488" s="34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</row>
    <row r="489" spans="1:83">
      <c r="A489" s="3"/>
      <c r="B489" s="3"/>
      <c r="C489" s="3"/>
      <c r="D489" s="3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4"/>
      <c r="AB489" s="3"/>
      <c r="AC489" s="3"/>
      <c r="AD489" s="3"/>
      <c r="AE489" s="3"/>
      <c r="AF489" s="3"/>
      <c r="AG489" s="3"/>
      <c r="AH489" s="3"/>
      <c r="AI489" s="3"/>
      <c r="AJ489" s="3"/>
      <c r="AK489" s="1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7"/>
      <c r="BK489" s="37"/>
      <c r="BL489" s="34"/>
      <c r="BM489" s="34"/>
      <c r="BN489" s="34"/>
      <c r="BO489" s="34"/>
      <c r="BP489" s="34"/>
      <c r="BQ489" s="34"/>
      <c r="BR489" s="34"/>
      <c r="BS489" s="34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</row>
    <row r="490" spans="1:83">
      <c r="A490" s="3"/>
      <c r="B490" s="3"/>
      <c r="C490" s="3"/>
      <c r="D490" s="3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4"/>
      <c r="AB490" s="3"/>
      <c r="AC490" s="3"/>
      <c r="AD490" s="3"/>
      <c r="AE490" s="3"/>
      <c r="AF490" s="3"/>
      <c r="AG490" s="3"/>
      <c r="AH490" s="3"/>
      <c r="AI490" s="3"/>
      <c r="AJ490" s="3"/>
      <c r="AK490" s="1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7"/>
      <c r="BK490" s="37"/>
      <c r="BL490" s="34"/>
      <c r="BM490" s="34"/>
      <c r="BN490" s="34"/>
      <c r="BO490" s="34"/>
      <c r="BP490" s="34"/>
      <c r="BQ490" s="34"/>
      <c r="BR490" s="34"/>
      <c r="BS490" s="34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</row>
    <row r="491" spans="1:83">
      <c r="A491" s="3"/>
      <c r="B491" s="3"/>
      <c r="C491" s="3"/>
      <c r="D491" s="3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4"/>
      <c r="AB491" s="3"/>
      <c r="AC491" s="3"/>
      <c r="AD491" s="3"/>
      <c r="AE491" s="3"/>
      <c r="AF491" s="3"/>
      <c r="AG491" s="3"/>
      <c r="AH491" s="3"/>
      <c r="AI491" s="3"/>
      <c r="AJ491" s="3"/>
      <c r="AK491" s="1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7"/>
      <c r="BK491" s="37"/>
      <c r="BL491" s="34"/>
      <c r="BM491" s="34"/>
      <c r="BN491" s="34"/>
      <c r="BO491" s="34"/>
      <c r="BP491" s="34"/>
      <c r="BQ491" s="34"/>
      <c r="BR491" s="34"/>
      <c r="BS491" s="34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</row>
    <row r="492" spans="1:83">
      <c r="A492" s="3"/>
      <c r="B492" s="3"/>
      <c r="C492" s="3"/>
      <c r="D492" s="3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4"/>
      <c r="AB492" s="3"/>
      <c r="AC492" s="3"/>
      <c r="AD492" s="3"/>
      <c r="AE492" s="3"/>
      <c r="AF492" s="3"/>
      <c r="AG492" s="3"/>
      <c r="AH492" s="3"/>
      <c r="AI492" s="3"/>
      <c r="AJ492" s="3"/>
      <c r="AK492" s="1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7"/>
      <c r="BK492" s="37"/>
      <c r="BL492" s="34"/>
      <c r="BM492" s="34"/>
      <c r="BN492" s="34"/>
      <c r="BO492" s="34"/>
      <c r="BP492" s="34"/>
      <c r="BQ492" s="34"/>
      <c r="BR492" s="34"/>
      <c r="BS492" s="34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</row>
    <row r="493" spans="1:83">
      <c r="A493" s="3"/>
      <c r="B493" s="3"/>
      <c r="C493" s="3"/>
      <c r="D493" s="3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4"/>
      <c r="AB493" s="3"/>
      <c r="AC493" s="3"/>
      <c r="AD493" s="3"/>
      <c r="AE493" s="3"/>
      <c r="AF493" s="3"/>
      <c r="AG493" s="3"/>
      <c r="AH493" s="3"/>
      <c r="AI493" s="3"/>
      <c r="AJ493" s="3"/>
      <c r="AK493" s="1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7"/>
      <c r="BK493" s="37"/>
      <c r="BL493" s="34"/>
      <c r="BM493" s="34"/>
      <c r="BN493" s="34"/>
      <c r="BO493" s="34"/>
      <c r="BP493" s="34"/>
      <c r="BQ493" s="34"/>
      <c r="BR493" s="34"/>
      <c r="BS493" s="34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</row>
    <row r="494" spans="1:83">
      <c r="A494" s="3"/>
      <c r="B494" s="3"/>
      <c r="C494" s="3"/>
      <c r="D494" s="3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4"/>
      <c r="AB494" s="3"/>
      <c r="AC494" s="3"/>
      <c r="AD494" s="3"/>
      <c r="AE494" s="3"/>
      <c r="AF494" s="3"/>
      <c r="AG494" s="3"/>
      <c r="AH494" s="3"/>
      <c r="AI494" s="3"/>
      <c r="AJ494" s="3"/>
      <c r="AK494" s="1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7"/>
      <c r="BK494" s="37"/>
      <c r="BL494" s="34"/>
      <c r="BM494" s="34"/>
      <c r="BN494" s="34"/>
      <c r="BO494" s="34"/>
      <c r="BP494" s="34"/>
      <c r="BQ494" s="34"/>
      <c r="BR494" s="34"/>
      <c r="BS494" s="34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</row>
    <row r="495" spans="1:83">
      <c r="A495" s="3"/>
      <c r="B495" s="3"/>
      <c r="C495" s="3"/>
      <c r="D495" s="3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4"/>
      <c r="AB495" s="3"/>
      <c r="AC495" s="3"/>
      <c r="AD495" s="3"/>
      <c r="AE495" s="3"/>
      <c r="AF495" s="3"/>
      <c r="AG495" s="3"/>
      <c r="AH495" s="3"/>
      <c r="AI495" s="3"/>
      <c r="AJ495" s="3"/>
      <c r="AK495" s="1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7"/>
      <c r="BK495" s="37"/>
      <c r="BL495" s="34"/>
      <c r="BM495" s="34"/>
      <c r="BN495" s="34"/>
      <c r="BO495" s="34"/>
      <c r="BP495" s="34"/>
      <c r="BQ495" s="34"/>
      <c r="BR495" s="34"/>
      <c r="BS495" s="34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</row>
    <row r="496" spans="1:83">
      <c r="A496" s="3"/>
      <c r="B496" s="3"/>
      <c r="C496" s="3"/>
      <c r="D496" s="3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4"/>
      <c r="AB496" s="3"/>
      <c r="AC496" s="3"/>
      <c r="AD496" s="3"/>
      <c r="AE496" s="3"/>
      <c r="AF496" s="3"/>
      <c r="AG496" s="3"/>
      <c r="AH496" s="3"/>
      <c r="AI496" s="3"/>
      <c r="AJ496" s="3"/>
      <c r="AK496" s="1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7"/>
      <c r="BK496" s="37"/>
      <c r="BL496" s="34"/>
      <c r="BM496" s="34"/>
      <c r="BN496" s="34"/>
      <c r="BO496" s="34"/>
      <c r="BP496" s="34"/>
      <c r="BQ496" s="34"/>
      <c r="BR496" s="34"/>
      <c r="BS496" s="34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</row>
    <row r="497" spans="1:83">
      <c r="A497" s="3"/>
      <c r="B497" s="3"/>
      <c r="C497" s="3"/>
      <c r="D497" s="3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4"/>
      <c r="AB497" s="3"/>
      <c r="AC497" s="3"/>
      <c r="AD497" s="3"/>
      <c r="AE497" s="3"/>
      <c r="AF497" s="3"/>
      <c r="AG497" s="3"/>
      <c r="AH497" s="3"/>
      <c r="AI497" s="3"/>
      <c r="AJ497" s="3"/>
      <c r="AK497" s="1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7"/>
      <c r="BK497" s="37"/>
      <c r="BL497" s="34"/>
      <c r="BM497" s="34"/>
      <c r="BN497" s="34"/>
      <c r="BO497" s="34"/>
      <c r="BP497" s="34"/>
      <c r="BQ497" s="34"/>
      <c r="BR497" s="34"/>
      <c r="BS497" s="34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</row>
    <row r="498" spans="1:83">
      <c r="A498" s="3"/>
      <c r="B498" s="3"/>
      <c r="C498" s="3"/>
      <c r="D498" s="3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4"/>
      <c r="AB498" s="3"/>
      <c r="AC498" s="3"/>
      <c r="AD498" s="3"/>
      <c r="AE498" s="3"/>
      <c r="AF498" s="3"/>
      <c r="AG498" s="3"/>
      <c r="AH498" s="3"/>
      <c r="AI498" s="3"/>
      <c r="AJ498" s="3"/>
      <c r="AK498" s="1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7"/>
      <c r="BK498" s="37"/>
      <c r="BL498" s="34"/>
      <c r="BM498" s="34"/>
      <c r="BN498" s="34"/>
      <c r="BO498" s="34"/>
      <c r="BP498" s="34"/>
      <c r="BQ498" s="34"/>
      <c r="BR498" s="34"/>
      <c r="BS498" s="34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</row>
    <row r="499" spans="1:83">
      <c r="A499" s="3"/>
      <c r="B499" s="3"/>
      <c r="C499" s="3"/>
      <c r="D499" s="3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4"/>
      <c r="AB499" s="3"/>
      <c r="AC499" s="3"/>
      <c r="AD499" s="3"/>
      <c r="AE499" s="3"/>
      <c r="AF499" s="3"/>
      <c r="AG499" s="3"/>
      <c r="AH499" s="3"/>
      <c r="AI499" s="3"/>
      <c r="AJ499" s="3"/>
      <c r="AK499" s="1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7"/>
      <c r="BK499" s="37"/>
      <c r="BL499" s="34"/>
      <c r="BM499" s="34"/>
      <c r="BN499" s="34"/>
      <c r="BO499" s="34"/>
      <c r="BP499" s="34"/>
      <c r="BQ499" s="34"/>
      <c r="BR499" s="34"/>
      <c r="BS499" s="34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</row>
    <row r="500" spans="1:83">
      <c r="A500" s="3"/>
      <c r="B500" s="3"/>
      <c r="C500" s="3"/>
      <c r="D500" s="3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4"/>
      <c r="AB500" s="3"/>
      <c r="AC500" s="3"/>
      <c r="AD500" s="3"/>
      <c r="AE500" s="3"/>
      <c r="AF500" s="3"/>
      <c r="AG500" s="3"/>
      <c r="AH500" s="3"/>
      <c r="AI500" s="3"/>
      <c r="AJ500" s="3"/>
      <c r="AK500" s="1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7"/>
      <c r="BK500" s="37"/>
      <c r="BL500" s="34"/>
      <c r="BM500" s="34"/>
      <c r="BN500" s="34"/>
      <c r="BO500" s="34"/>
      <c r="BP500" s="34"/>
      <c r="BQ500" s="34"/>
      <c r="BR500" s="34"/>
      <c r="BS500" s="34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</row>
    <row r="501" spans="1:83">
      <c r="A501" s="3"/>
      <c r="B501" s="3"/>
      <c r="C501" s="3"/>
      <c r="D501" s="3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4"/>
      <c r="AB501" s="3"/>
      <c r="AC501" s="3"/>
      <c r="AD501" s="3"/>
      <c r="AE501" s="3"/>
      <c r="AF501" s="3"/>
      <c r="AG501" s="3"/>
      <c r="AH501" s="3"/>
      <c r="AI501" s="3"/>
      <c r="AJ501" s="3"/>
      <c r="AK501" s="1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7"/>
      <c r="BK501" s="37"/>
      <c r="BL501" s="34"/>
      <c r="BM501" s="34"/>
      <c r="BN501" s="34"/>
      <c r="BO501" s="34"/>
      <c r="BP501" s="34"/>
      <c r="BQ501" s="34"/>
      <c r="BR501" s="34"/>
      <c r="BS501" s="34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</row>
    <row r="502" spans="1:83">
      <c r="A502" s="3"/>
      <c r="B502" s="3"/>
      <c r="C502" s="3"/>
      <c r="D502" s="3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4"/>
      <c r="AB502" s="3"/>
      <c r="AC502" s="3"/>
      <c r="AD502" s="3"/>
      <c r="AE502" s="3"/>
      <c r="AF502" s="3"/>
      <c r="AG502" s="3"/>
      <c r="AH502" s="3"/>
      <c r="AI502" s="3"/>
      <c r="AJ502" s="3"/>
      <c r="AK502" s="1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7"/>
      <c r="BK502" s="37"/>
      <c r="BL502" s="34"/>
      <c r="BM502" s="34"/>
      <c r="BN502" s="34"/>
      <c r="BO502" s="34"/>
      <c r="BP502" s="34"/>
      <c r="BQ502" s="34"/>
      <c r="BR502" s="34"/>
      <c r="BS502" s="34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</row>
    <row r="503" spans="1:83">
      <c r="A503" s="3"/>
      <c r="B503" s="3"/>
      <c r="C503" s="3"/>
      <c r="D503" s="3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4"/>
      <c r="AB503" s="3"/>
      <c r="AC503" s="3"/>
      <c r="AD503" s="3"/>
      <c r="AE503" s="3"/>
      <c r="AF503" s="3"/>
      <c r="AG503" s="3"/>
      <c r="AH503" s="3"/>
      <c r="AI503" s="3"/>
      <c r="AJ503" s="3"/>
      <c r="AK503" s="1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7"/>
      <c r="BK503" s="37"/>
      <c r="BL503" s="34"/>
      <c r="BM503" s="34"/>
      <c r="BN503" s="34"/>
      <c r="BO503" s="34"/>
      <c r="BP503" s="34"/>
      <c r="BQ503" s="34"/>
      <c r="BR503" s="34"/>
      <c r="BS503" s="34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</row>
    <row r="504" spans="1:83">
      <c r="A504" s="3"/>
      <c r="B504" s="3"/>
      <c r="C504" s="3"/>
      <c r="D504" s="3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4"/>
      <c r="AB504" s="3"/>
      <c r="AC504" s="3"/>
      <c r="AD504" s="3"/>
      <c r="AE504" s="3"/>
      <c r="AF504" s="3"/>
      <c r="AG504" s="3"/>
      <c r="AH504" s="3"/>
      <c r="AI504" s="3"/>
      <c r="AJ504" s="3"/>
      <c r="AK504" s="1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7"/>
      <c r="BK504" s="37"/>
      <c r="BL504" s="34"/>
      <c r="BM504" s="34"/>
      <c r="BN504" s="34"/>
      <c r="BO504" s="34"/>
      <c r="BP504" s="34"/>
      <c r="BQ504" s="34"/>
      <c r="BR504" s="34"/>
      <c r="BS504" s="34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</row>
    <row r="505" spans="1:83">
      <c r="A505" s="3"/>
      <c r="B505" s="3"/>
      <c r="C505" s="3"/>
      <c r="D505" s="3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4"/>
      <c r="AB505" s="3"/>
      <c r="AC505" s="3"/>
      <c r="AD505" s="3"/>
      <c r="AE505" s="3"/>
      <c r="AF505" s="3"/>
      <c r="AG505" s="3"/>
      <c r="AH505" s="3"/>
      <c r="AI505" s="3"/>
      <c r="AJ505" s="3"/>
      <c r="AK505" s="1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7"/>
      <c r="BK505" s="37"/>
      <c r="BL505" s="34"/>
      <c r="BM505" s="34"/>
      <c r="BN505" s="34"/>
      <c r="BO505" s="34"/>
      <c r="BP505" s="34"/>
      <c r="BQ505" s="34"/>
      <c r="BR505" s="34"/>
      <c r="BS505" s="34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</row>
    <row r="506" spans="1:83">
      <c r="A506" s="3"/>
      <c r="B506" s="3"/>
      <c r="C506" s="3"/>
      <c r="D506" s="3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4"/>
      <c r="AB506" s="3"/>
      <c r="AC506" s="3"/>
      <c r="AD506" s="3"/>
      <c r="AE506" s="3"/>
      <c r="AF506" s="3"/>
      <c r="AG506" s="3"/>
      <c r="AH506" s="3"/>
      <c r="AI506" s="3"/>
      <c r="AJ506" s="3"/>
      <c r="AK506" s="1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7"/>
      <c r="BK506" s="37"/>
      <c r="BL506" s="34"/>
      <c r="BM506" s="34"/>
      <c r="BN506" s="34"/>
      <c r="BO506" s="34"/>
      <c r="BP506" s="34"/>
      <c r="BQ506" s="34"/>
      <c r="BR506" s="34"/>
      <c r="BS506" s="34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</row>
    <row r="507" spans="1:83">
      <c r="A507" s="3"/>
      <c r="B507" s="3"/>
      <c r="C507" s="3"/>
      <c r="D507" s="3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4"/>
      <c r="AB507" s="3"/>
      <c r="AC507" s="3"/>
      <c r="AD507" s="3"/>
      <c r="AE507" s="3"/>
      <c r="AF507" s="3"/>
      <c r="AG507" s="3"/>
      <c r="AH507" s="3"/>
      <c r="AI507" s="3"/>
      <c r="AJ507" s="3"/>
      <c r="AK507" s="1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7"/>
      <c r="BK507" s="37"/>
      <c r="BL507" s="34"/>
      <c r="BM507" s="34"/>
      <c r="BN507" s="34"/>
      <c r="BO507" s="34"/>
      <c r="BP507" s="34"/>
      <c r="BQ507" s="34"/>
      <c r="BR507" s="34"/>
      <c r="BS507" s="34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</row>
    <row r="508" spans="1:83">
      <c r="A508" s="3"/>
      <c r="B508" s="3"/>
      <c r="C508" s="3"/>
      <c r="D508" s="3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4"/>
      <c r="AB508" s="3"/>
      <c r="AC508" s="3"/>
      <c r="AD508" s="3"/>
      <c r="AE508" s="3"/>
      <c r="AF508" s="3"/>
      <c r="AG508" s="3"/>
      <c r="AH508" s="3"/>
      <c r="AI508" s="3"/>
      <c r="AJ508" s="3"/>
      <c r="AK508" s="1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7"/>
      <c r="BK508" s="37"/>
      <c r="BL508" s="34"/>
      <c r="BM508" s="34"/>
      <c r="BN508" s="34"/>
      <c r="BO508" s="34"/>
      <c r="BP508" s="34"/>
      <c r="BQ508" s="34"/>
      <c r="BR508" s="34"/>
      <c r="BS508" s="34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</row>
    <row r="509" spans="1:83">
      <c r="A509" s="3"/>
      <c r="B509" s="3"/>
      <c r="C509" s="3"/>
      <c r="D509" s="3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4"/>
      <c r="AB509" s="3"/>
      <c r="AC509" s="3"/>
      <c r="AD509" s="3"/>
      <c r="AE509" s="3"/>
      <c r="AF509" s="3"/>
      <c r="AG509" s="3"/>
      <c r="AH509" s="3"/>
      <c r="AI509" s="3"/>
      <c r="AJ509" s="3"/>
      <c r="AK509" s="1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7"/>
      <c r="BK509" s="37"/>
      <c r="BL509" s="34"/>
      <c r="BM509" s="34"/>
      <c r="BN509" s="34"/>
      <c r="BO509" s="34"/>
      <c r="BP509" s="34"/>
      <c r="BQ509" s="34"/>
      <c r="BR509" s="34"/>
      <c r="BS509" s="34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</row>
    <row r="510" spans="1:83">
      <c r="A510" s="3"/>
      <c r="B510" s="3"/>
      <c r="C510" s="3"/>
      <c r="D510" s="3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4"/>
      <c r="AB510" s="3"/>
      <c r="AC510" s="3"/>
      <c r="AD510" s="3"/>
      <c r="AE510" s="3"/>
      <c r="AF510" s="3"/>
      <c r="AG510" s="3"/>
      <c r="AH510" s="3"/>
      <c r="AI510" s="3"/>
      <c r="AJ510" s="3"/>
      <c r="AK510" s="1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7"/>
      <c r="BK510" s="37"/>
      <c r="BL510" s="34"/>
      <c r="BM510" s="34"/>
      <c r="BN510" s="34"/>
      <c r="BO510" s="34"/>
      <c r="BP510" s="34"/>
      <c r="BQ510" s="34"/>
      <c r="BR510" s="34"/>
      <c r="BS510" s="34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</row>
    <row r="511" spans="1:83">
      <c r="A511" s="3"/>
      <c r="B511" s="3"/>
      <c r="C511" s="3"/>
      <c r="D511" s="3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4"/>
      <c r="AB511" s="3"/>
      <c r="AC511" s="3"/>
      <c r="AD511" s="3"/>
      <c r="AE511" s="3"/>
      <c r="AF511" s="3"/>
      <c r="AG511" s="3"/>
      <c r="AH511" s="3"/>
      <c r="AI511" s="3"/>
      <c r="AJ511" s="3"/>
      <c r="AK511" s="1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7"/>
      <c r="BK511" s="37"/>
      <c r="BL511" s="34"/>
      <c r="BM511" s="34"/>
      <c r="BN511" s="34"/>
      <c r="BO511" s="34"/>
      <c r="BP511" s="34"/>
      <c r="BQ511" s="34"/>
      <c r="BR511" s="34"/>
      <c r="BS511" s="34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</row>
    <row r="512" spans="1:83">
      <c r="A512" s="3"/>
      <c r="B512" s="3"/>
      <c r="C512" s="3"/>
      <c r="D512" s="3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4"/>
      <c r="AB512" s="3"/>
      <c r="AC512" s="3"/>
      <c r="AD512" s="3"/>
      <c r="AE512" s="3"/>
      <c r="AF512" s="3"/>
      <c r="AG512" s="3"/>
      <c r="AH512" s="3"/>
      <c r="AI512" s="3"/>
      <c r="AJ512" s="3"/>
      <c r="AK512" s="1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7"/>
      <c r="BK512" s="37"/>
      <c r="BL512" s="34"/>
      <c r="BM512" s="34"/>
      <c r="BN512" s="34"/>
      <c r="BO512" s="34"/>
      <c r="BP512" s="34"/>
      <c r="BQ512" s="34"/>
      <c r="BR512" s="34"/>
      <c r="BS512" s="34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</row>
    <row r="513" spans="1:83">
      <c r="A513" s="3"/>
      <c r="B513" s="3"/>
      <c r="C513" s="3"/>
      <c r="D513" s="3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4"/>
      <c r="AB513" s="3"/>
      <c r="AC513" s="3"/>
      <c r="AD513" s="3"/>
      <c r="AE513" s="3"/>
      <c r="AF513" s="3"/>
      <c r="AG513" s="3"/>
      <c r="AH513" s="3"/>
      <c r="AI513" s="3"/>
      <c r="AJ513" s="3"/>
      <c r="AK513" s="1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7"/>
      <c r="BK513" s="37"/>
      <c r="BL513" s="34"/>
      <c r="BM513" s="34"/>
      <c r="BN513" s="34"/>
      <c r="BO513" s="34"/>
      <c r="BP513" s="34"/>
      <c r="BQ513" s="34"/>
      <c r="BR513" s="34"/>
      <c r="BS513" s="34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</row>
    <row r="514" spans="1:83">
      <c r="A514" s="3"/>
      <c r="B514" s="3"/>
      <c r="C514" s="3"/>
      <c r="D514" s="3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4"/>
      <c r="AB514" s="3"/>
      <c r="AC514" s="3"/>
      <c r="AD514" s="3"/>
      <c r="AE514" s="3"/>
      <c r="AF514" s="3"/>
      <c r="AG514" s="3"/>
      <c r="AH514" s="3"/>
      <c r="AI514" s="3"/>
      <c r="AJ514" s="3"/>
      <c r="AK514" s="1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7"/>
      <c r="BK514" s="37"/>
      <c r="BL514" s="34"/>
      <c r="BM514" s="34"/>
      <c r="BN514" s="34"/>
      <c r="BO514" s="34"/>
      <c r="BP514" s="34"/>
      <c r="BQ514" s="34"/>
      <c r="BR514" s="34"/>
      <c r="BS514" s="34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</row>
    <row r="515" spans="1:83">
      <c r="A515" s="3"/>
      <c r="B515" s="3"/>
      <c r="C515" s="3"/>
      <c r="D515" s="3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4"/>
      <c r="AB515" s="3"/>
      <c r="AC515" s="3"/>
      <c r="AD515" s="3"/>
      <c r="AE515" s="3"/>
      <c r="AF515" s="3"/>
      <c r="AG515" s="3"/>
      <c r="AH515" s="3"/>
      <c r="AI515" s="3"/>
      <c r="AJ515" s="3"/>
      <c r="AK515" s="1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7"/>
      <c r="BK515" s="37"/>
      <c r="BL515" s="34"/>
      <c r="BM515" s="34"/>
      <c r="BN515" s="34"/>
      <c r="BO515" s="34"/>
      <c r="BP515" s="34"/>
      <c r="BQ515" s="34"/>
      <c r="BR515" s="34"/>
      <c r="BS515" s="34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</row>
    <row r="516" spans="1:83">
      <c r="A516" s="3"/>
      <c r="B516" s="3"/>
      <c r="C516" s="3"/>
      <c r="D516" s="3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4"/>
      <c r="AB516" s="3"/>
      <c r="AC516" s="3"/>
      <c r="AD516" s="3"/>
      <c r="AE516" s="3"/>
      <c r="AF516" s="3"/>
      <c r="AG516" s="3"/>
      <c r="AH516" s="3"/>
      <c r="AI516" s="3"/>
      <c r="AJ516" s="3"/>
      <c r="AK516" s="1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7"/>
      <c r="BK516" s="37"/>
      <c r="BL516" s="34"/>
      <c r="BM516" s="34"/>
      <c r="BN516" s="34"/>
      <c r="BO516" s="34"/>
      <c r="BP516" s="34"/>
      <c r="BQ516" s="34"/>
      <c r="BR516" s="34"/>
      <c r="BS516" s="34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</row>
    <row r="517" spans="1:83">
      <c r="A517" s="3"/>
      <c r="B517" s="3"/>
      <c r="C517" s="3"/>
      <c r="D517" s="3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4"/>
      <c r="AB517" s="3"/>
      <c r="AC517" s="3"/>
      <c r="AD517" s="3"/>
      <c r="AE517" s="3"/>
      <c r="AF517" s="3"/>
      <c r="AG517" s="3"/>
      <c r="AH517" s="3"/>
      <c r="AI517" s="3"/>
      <c r="AJ517" s="3"/>
      <c r="AK517" s="1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7"/>
      <c r="BK517" s="37"/>
      <c r="BL517" s="34"/>
      <c r="BM517" s="34"/>
      <c r="BN517" s="34"/>
      <c r="BO517" s="34"/>
      <c r="BP517" s="34"/>
      <c r="BQ517" s="34"/>
      <c r="BR517" s="34"/>
      <c r="BS517" s="34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</row>
    <row r="518" spans="1:83">
      <c r="A518" s="3"/>
      <c r="B518" s="3"/>
      <c r="C518" s="3"/>
      <c r="D518" s="3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4"/>
      <c r="AB518" s="3"/>
      <c r="AC518" s="3"/>
      <c r="AD518" s="3"/>
      <c r="AE518" s="3"/>
      <c r="AF518" s="3"/>
      <c r="AG518" s="3"/>
      <c r="AH518" s="3"/>
      <c r="AI518" s="3"/>
      <c r="AJ518" s="3"/>
      <c r="AK518" s="1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7"/>
      <c r="BK518" s="37"/>
      <c r="BL518" s="34"/>
      <c r="BM518" s="34"/>
      <c r="BN518" s="34"/>
      <c r="BO518" s="34"/>
      <c r="BP518" s="34"/>
      <c r="BQ518" s="34"/>
      <c r="BR518" s="34"/>
      <c r="BS518" s="34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</row>
    <row r="519" spans="1:83">
      <c r="A519" s="3"/>
      <c r="B519" s="3"/>
      <c r="C519" s="3"/>
      <c r="D519" s="3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4"/>
      <c r="AB519" s="3"/>
      <c r="AC519" s="3"/>
      <c r="AD519" s="3"/>
      <c r="AE519" s="3"/>
      <c r="AF519" s="3"/>
      <c r="AG519" s="3"/>
      <c r="AH519" s="3"/>
      <c r="AI519" s="3"/>
      <c r="AJ519" s="3"/>
      <c r="AK519" s="1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7"/>
      <c r="BK519" s="37"/>
      <c r="BL519" s="34"/>
      <c r="BM519" s="34"/>
      <c r="BN519" s="34"/>
      <c r="BO519" s="34"/>
      <c r="BP519" s="34"/>
      <c r="BQ519" s="34"/>
      <c r="BR519" s="34"/>
      <c r="BS519" s="34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</row>
    <row r="520" spans="1:83">
      <c r="A520" s="3"/>
      <c r="B520" s="3"/>
      <c r="C520" s="3"/>
      <c r="D520" s="3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4"/>
      <c r="AB520" s="3"/>
      <c r="AC520" s="3"/>
      <c r="AD520" s="3"/>
      <c r="AE520" s="3"/>
      <c r="AF520" s="3"/>
      <c r="AG520" s="3"/>
      <c r="AH520" s="3"/>
      <c r="AI520" s="3"/>
      <c r="AJ520" s="3"/>
      <c r="AK520" s="1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7"/>
      <c r="BK520" s="37"/>
      <c r="BL520" s="34"/>
      <c r="BM520" s="34"/>
      <c r="BN520" s="34"/>
      <c r="BO520" s="34"/>
      <c r="BP520" s="34"/>
      <c r="BQ520" s="34"/>
      <c r="BR520" s="34"/>
      <c r="BS520" s="34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</row>
    <row r="521" spans="1:83">
      <c r="A521" s="3"/>
      <c r="B521" s="3"/>
      <c r="C521" s="3"/>
      <c r="D521" s="3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4"/>
      <c r="AB521" s="3"/>
      <c r="AC521" s="3"/>
      <c r="AD521" s="3"/>
      <c r="AE521" s="3"/>
      <c r="AF521" s="3"/>
      <c r="AG521" s="3"/>
      <c r="AH521" s="3"/>
      <c r="AI521" s="3"/>
      <c r="AJ521" s="3"/>
      <c r="AK521" s="1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7"/>
      <c r="BK521" s="37"/>
      <c r="BL521" s="34"/>
      <c r="BM521" s="34"/>
      <c r="BN521" s="34"/>
      <c r="BO521" s="34"/>
      <c r="BP521" s="34"/>
      <c r="BQ521" s="34"/>
      <c r="BR521" s="34"/>
      <c r="BS521" s="34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</row>
    <row r="522" spans="1:83">
      <c r="A522" s="3"/>
      <c r="B522" s="3"/>
      <c r="C522" s="3"/>
      <c r="D522" s="3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4"/>
      <c r="AB522" s="3"/>
      <c r="AC522" s="3"/>
      <c r="AD522" s="3"/>
      <c r="AE522" s="3"/>
      <c r="AF522" s="3"/>
      <c r="AG522" s="3"/>
      <c r="AH522" s="3"/>
      <c r="AI522" s="3"/>
      <c r="AJ522" s="3"/>
      <c r="AK522" s="1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7"/>
      <c r="BK522" s="37"/>
      <c r="BL522" s="34"/>
      <c r="BM522" s="34"/>
      <c r="BN522" s="34"/>
      <c r="BO522" s="34"/>
      <c r="BP522" s="34"/>
      <c r="BQ522" s="34"/>
      <c r="BR522" s="34"/>
      <c r="BS522" s="34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</row>
    <row r="523" spans="1:83">
      <c r="A523" s="3"/>
      <c r="B523" s="3"/>
      <c r="C523" s="3"/>
      <c r="D523" s="3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4"/>
      <c r="AB523" s="3"/>
      <c r="AC523" s="3"/>
      <c r="AD523" s="3"/>
      <c r="AE523" s="3"/>
      <c r="AF523" s="3"/>
      <c r="AG523" s="3"/>
      <c r="AH523" s="3"/>
      <c r="AI523" s="3"/>
      <c r="AJ523" s="3"/>
      <c r="AK523" s="1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7"/>
      <c r="BK523" s="37"/>
      <c r="BL523" s="34"/>
      <c r="BM523" s="34"/>
      <c r="BN523" s="34"/>
      <c r="BO523" s="34"/>
      <c r="BP523" s="34"/>
      <c r="BQ523" s="34"/>
      <c r="BR523" s="34"/>
      <c r="BS523" s="34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</row>
    <row r="524" spans="1:83">
      <c r="A524" s="3"/>
      <c r="B524" s="3"/>
      <c r="C524" s="3"/>
      <c r="D524" s="3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4"/>
      <c r="AB524" s="3"/>
      <c r="AC524" s="3"/>
      <c r="AD524" s="3"/>
      <c r="AE524" s="3"/>
      <c r="AF524" s="3"/>
      <c r="AG524" s="3"/>
      <c r="AH524" s="3"/>
      <c r="AI524" s="3"/>
      <c r="AJ524" s="3"/>
      <c r="AK524" s="1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7"/>
      <c r="BK524" s="37"/>
      <c r="BL524" s="34"/>
      <c r="BM524" s="34"/>
      <c r="BN524" s="34"/>
      <c r="BO524" s="34"/>
      <c r="BP524" s="34"/>
      <c r="BQ524" s="34"/>
      <c r="BR524" s="34"/>
      <c r="BS524" s="34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</row>
    <row r="525" spans="1:83">
      <c r="A525" s="3"/>
      <c r="B525" s="3"/>
      <c r="C525" s="3"/>
      <c r="D525" s="3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4"/>
      <c r="AB525" s="3"/>
      <c r="AC525" s="3"/>
      <c r="AD525" s="3"/>
      <c r="AE525" s="3"/>
      <c r="AF525" s="3"/>
      <c r="AG525" s="3"/>
      <c r="AH525" s="3"/>
      <c r="AI525" s="3"/>
      <c r="AJ525" s="3"/>
      <c r="AK525" s="1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7"/>
      <c r="BK525" s="37"/>
      <c r="BL525" s="34"/>
      <c r="BM525" s="34"/>
      <c r="BN525" s="34"/>
      <c r="BO525" s="34"/>
      <c r="BP525" s="34"/>
      <c r="BQ525" s="34"/>
      <c r="BR525" s="34"/>
      <c r="BS525" s="34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</row>
    <row r="526" spans="1:83">
      <c r="A526" s="3"/>
      <c r="B526" s="3"/>
      <c r="C526" s="3"/>
      <c r="D526" s="3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4"/>
      <c r="AB526" s="3"/>
      <c r="AC526" s="3"/>
      <c r="AD526" s="3"/>
      <c r="AE526" s="3"/>
      <c r="AF526" s="3"/>
      <c r="AG526" s="3"/>
      <c r="AH526" s="3"/>
      <c r="AI526" s="3"/>
      <c r="AJ526" s="3"/>
      <c r="AK526" s="1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7"/>
      <c r="BK526" s="37"/>
      <c r="BL526" s="34"/>
      <c r="BM526" s="34"/>
      <c r="BN526" s="34"/>
      <c r="BO526" s="34"/>
      <c r="BP526" s="34"/>
      <c r="BQ526" s="34"/>
      <c r="BR526" s="34"/>
      <c r="BS526" s="34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</row>
    <row r="527" spans="1:83">
      <c r="A527" s="3"/>
      <c r="B527" s="3"/>
      <c r="C527" s="3"/>
      <c r="D527" s="3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4"/>
      <c r="AB527" s="3"/>
      <c r="AC527" s="3"/>
      <c r="AD527" s="3"/>
      <c r="AE527" s="3"/>
      <c r="AF527" s="3"/>
      <c r="AG527" s="3"/>
      <c r="AH527" s="3"/>
      <c r="AI527" s="3"/>
      <c r="AJ527" s="3"/>
      <c r="AK527" s="1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7"/>
      <c r="BK527" s="37"/>
      <c r="BL527" s="34"/>
      <c r="BM527" s="34"/>
      <c r="BN527" s="34"/>
      <c r="BO527" s="34"/>
      <c r="BP527" s="34"/>
      <c r="BQ527" s="34"/>
      <c r="BR527" s="34"/>
      <c r="BS527" s="34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</row>
    <row r="528" spans="1:83">
      <c r="A528" s="3"/>
      <c r="B528" s="3"/>
      <c r="C528" s="3"/>
      <c r="D528" s="3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4"/>
      <c r="AB528" s="3"/>
      <c r="AC528" s="3"/>
      <c r="AD528" s="3"/>
      <c r="AE528" s="3"/>
      <c r="AF528" s="3"/>
      <c r="AG528" s="3"/>
      <c r="AH528" s="3"/>
      <c r="AI528" s="3"/>
      <c r="AJ528" s="3"/>
      <c r="AK528" s="1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7"/>
      <c r="BK528" s="37"/>
      <c r="BL528" s="34"/>
      <c r="BM528" s="34"/>
      <c r="BN528" s="34"/>
      <c r="BO528" s="34"/>
      <c r="BP528" s="34"/>
      <c r="BQ528" s="34"/>
      <c r="BR528" s="34"/>
      <c r="BS528" s="34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</row>
    <row r="529" spans="1:83">
      <c r="A529" s="3"/>
      <c r="B529" s="3"/>
      <c r="C529" s="3"/>
      <c r="D529" s="3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4"/>
      <c r="AB529" s="3"/>
      <c r="AC529" s="3"/>
      <c r="AD529" s="3"/>
      <c r="AE529" s="3"/>
      <c r="AF529" s="3"/>
      <c r="AG529" s="3"/>
      <c r="AH529" s="3"/>
      <c r="AI529" s="3"/>
      <c r="AJ529" s="3"/>
      <c r="AK529" s="1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7"/>
      <c r="BK529" s="37"/>
      <c r="BL529" s="34"/>
      <c r="BM529" s="34"/>
      <c r="BN529" s="34"/>
      <c r="BO529" s="34"/>
      <c r="BP529" s="34"/>
      <c r="BQ529" s="34"/>
      <c r="BR529" s="34"/>
      <c r="BS529" s="34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</row>
    <row r="530" spans="1:83">
      <c r="A530" s="3"/>
      <c r="B530" s="3"/>
      <c r="C530" s="3"/>
      <c r="D530" s="3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4"/>
      <c r="AB530" s="3"/>
      <c r="AC530" s="3"/>
      <c r="AD530" s="3"/>
      <c r="AE530" s="3"/>
      <c r="AF530" s="3"/>
      <c r="AG530" s="3"/>
      <c r="AH530" s="3"/>
      <c r="AI530" s="3"/>
      <c r="AJ530" s="3"/>
      <c r="AK530" s="1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7"/>
      <c r="BK530" s="37"/>
      <c r="BL530" s="34"/>
      <c r="BM530" s="34"/>
      <c r="BN530" s="34"/>
      <c r="BO530" s="34"/>
      <c r="BP530" s="34"/>
      <c r="BQ530" s="34"/>
      <c r="BR530" s="34"/>
      <c r="BS530" s="34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</row>
    <row r="531" spans="1:83">
      <c r="A531" s="3"/>
      <c r="B531" s="3"/>
      <c r="C531" s="3"/>
      <c r="D531" s="3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4"/>
      <c r="AB531" s="3"/>
      <c r="AC531" s="3"/>
      <c r="AD531" s="3"/>
      <c r="AE531" s="3"/>
      <c r="AF531" s="3"/>
      <c r="AG531" s="3"/>
      <c r="AH531" s="3"/>
      <c r="AI531" s="3"/>
      <c r="AJ531" s="3"/>
      <c r="AK531" s="1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7"/>
      <c r="BK531" s="37"/>
      <c r="BL531" s="34"/>
      <c r="BM531" s="34"/>
      <c r="BN531" s="34"/>
      <c r="BO531" s="34"/>
      <c r="BP531" s="34"/>
      <c r="BQ531" s="34"/>
      <c r="BR531" s="34"/>
      <c r="BS531" s="34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</row>
    <row r="532" spans="1:83">
      <c r="A532" s="3"/>
      <c r="B532" s="3"/>
      <c r="C532" s="3"/>
      <c r="D532" s="3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4"/>
      <c r="AB532" s="3"/>
      <c r="AC532" s="3"/>
      <c r="AD532" s="3"/>
      <c r="AE532" s="3"/>
      <c r="AF532" s="3"/>
      <c r="AG532" s="3"/>
      <c r="AH532" s="3"/>
      <c r="AI532" s="3"/>
      <c r="AJ532" s="3"/>
      <c r="AK532" s="1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7"/>
      <c r="BK532" s="37"/>
      <c r="BL532" s="34"/>
      <c r="BM532" s="34"/>
      <c r="BN532" s="34"/>
      <c r="BO532" s="34"/>
      <c r="BP532" s="34"/>
      <c r="BQ532" s="34"/>
      <c r="BR532" s="34"/>
      <c r="BS532" s="34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</row>
    <row r="533" spans="1:83">
      <c r="A533" s="3"/>
      <c r="B533" s="3"/>
      <c r="C533" s="3"/>
      <c r="D533" s="3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4"/>
      <c r="AB533" s="3"/>
      <c r="AC533" s="3"/>
      <c r="AD533" s="3"/>
      <c r="AE533" s="3"/>
      <c r="AF533" s="3"/>
      <c r="AG533" s="3"/>
      <c r="AH533" s="3"/>
      <c r="AI533" s="3"/>
      <c r="AJ533" s="3"/>
      <c r="AK533" s="1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7"/>
      <c r="BK533" s="37"/>
      <c r="BL533" s="34"/>
      <c r="BM533" s="34"/>
      <c r="BN533" s="34"/>
      <c r="BO533" s="34"/>
      <c r="BP533" s="34"/>
      <c r="BQ533" s="34"/>
      <c r="BR533" s="34"/>
      <c r="BS533" s="34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</row>
    <row r="534" spans="1:83">
      <c r="A534" s="3"/>
      <c r="B534" s="3"/>
      <c r="C534" s="3"/>
      <c r="D534" s="3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4"/>
      <c r="AB534" s="3"/>
      <c r="AC534" s="3"/>
      <c r="AD534" s="3"/>
      <c r="AE534" s="3"/>
      <c r="AF534" s="3"/>
      <c r="AG534" s="3"/>
      <c r="AH534" s="3"/>
      <c r="AI534" s="3"/>
      <c r="AJ534" s="3"/>
      <c r="AK534" s="1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7"/>
      <c r="BK534" s="37"/>
      <c r="BL534" s="34"/>
      <c r="BM534" s="34"/>
      <c r="BN534" s="34"/>
      <c r="BO534" s="34"/>
      <c r="BP534" s="34"/>
      <c r="BQ534" s="34"/>
      <c r="BR534" s="34"/>
      <c r="BS534" s="34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</row>
    <row r="535" spans="1:83">
      <c r="A535" s="3"/>
      <c r="B535" s="3"/>
      <c r="C535" s="3"/>
      <c r="D535" s="3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4"/>
      <c r="AB535" s="3"/>
      <c r="AC535" s="3"/>
      <c r="AD535" s="3"/>
      <c r="AE535" s="3"/>
      <c r="AF535" s="3"/>
      <c r="AG535" s="3"/>
      <c r="AH535" s="3"/>
      <c r="AI535" s="3"/>
      <c r="AJ535" s="3"/>
      <c r="AK535" s="1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7"/>
      <c r="BK535" s="37"/>
      <c r="BL535" s="34"/>
      <c r="BM535" s="34"/>
      <c r="BN535" s="34"/>
      <c r="BO535" s="34"/>
      <c r="BP535" s="34"/>
      <c r="BQ535" s="34"/>
      <c r="BR535" s="34"/>
      <c r="BS535" s="34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</row>
    <row r="536" spans="1:83">
      <c r="A536" s="3"/>
      <c r="B536" s="3"/>
      <c r="C536" s="3"/>
      <c r="D536" s="3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4"/>
      <c r="AB536" s="3"/>
      <c r="AC536" s="3"/>
      <c r="AD536" s="3"/>
      <c r="AE536" s="3"/>
      <c r="AF536" s="3"/>
      <c r="AG536" s="3"/>
      <c r="AH536" s="3"/>
      <c r="AI536" s="3"/>
      <c r="AJ536" s="3"/>
      <c r="AK536" s="1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7"/>
      <c r="BK536" s="37"/>
      <c r="BL536" s="34"/>
      <c r="BM536" s="34"/>
      <c r="BN536" s="34"/>
      <c r="BO536" s="34"/>
      <c r="BP536" s="34"/>
      <c r="BQ536" s="34"/>
      <c r="BR536" s="34"/>
      <c r="BS536" s="34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</row>
    <row r="537" spans="1:83">
      <c r="A537" s="3"/>
      <c r="B537" s="3"/>
      <c r="C537" s="3"/>
      <c r="D537" s="3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4"/>
      <c r="AB537" s="3"/>
      <c r="AC537" s="3"/>
      <c r="AD537" s="3"/>
      <c r="AE537" s="3"/>
      <c r="AF537" s="3"/>
      <c r="AG537" s="3"/>
      <c r="AH537" s="3"/>
      <c r="AI537" s="3"/>
      <c r="AJ537" s="3"/>
      <c r="AK537" s="1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7"/>
      <c r="BK537" s="37"/>
      <c r="BL537" s="34"/>
      <c r="BM537" s="34"/>
      <c r="BN537" s="34"/>
      <c r="BO537" s="34"/>
      <c r="BP537" s="34"/>
      <c r="BQ537" s="34"/>
      <c r="BR537" s="34"/>
      <c r="BS537" s="34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</row>
    <row r="538" spans="1:83">
      <c r="A538" s="3"/>
      <c r="B538" s="3"/>
      <c r="C538" s="3"/>
      <c r="D538" s="3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4"/>
      <c r="AB538" s="3"/>
      <c r="AC538" s="3"/>
      <c r="AD538" s="3"/>
      <c r="AE538" s="3"/>
      <c r="AF538" s="3"/>
      <c r="AG538" s="3"/>
      <c r="AH538" s="3"/>
      <c r="AI538" s="3"/>
      <c r="AJ538" s="3"/>
      <c r="AK538" s="1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7"/>
      <c r="BK538" s="37"/>
      <c r="BL538" s="34"/>
      <c r="BM538" s="34"/>
      <c r="BN538" s="34"/>
      <c r="BO538" s="34"/>
      <c r="BP538" s="34"/>
      <c r="BQ538" s="34"/>
      <c r="BR538" s="34"/>
      <c r="BS538" s="34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</row>
    <row r="539" spans="1:83">
      <c r="A539" s="3"/>
      <c r="B539" s="3"/>
      <c r="C539" s="3"/>
      <c r="D539" s="3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4"/>
      <c r="AB539" s="3"/>
      <c r="AC539" s="3"/>
      <c r="AD539" s="3"/>
      <c r="AE539" s="3"/>
      <c r="AF539" s="3"/>
      <c r="AG539" s="3"/>
      <c r="AH539" s="3"/>
      <c r="AI539" s="3"/>
      <c r="AJ539" s="3"/>
      <c r="AK539" s="1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7"/>
      <c r="BK539" s="37"/>
      <c r="BL539" s="34"/>
      <c r="BM539" s="34"/>
      <c r="BN539" s="34"/>
      <c r="BO539" s="34"/>
      <c r="BP539" s="34"/>
      <c r="BQ539" s="34"/>
      <c r="BR539" s="34"/>
      <c r="BS539" s="34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</row>
    <row r="540" spans="1:83">
      <c r="A540" s="3"/>
      <c r="B540" s="3"/>
      <c r="C540" s="3"/>
      <c r="D540" s="3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4"/>
      <c r="AB540" s="3"/>
      <c r="AC540" s="3"/>
      <c r="AD540" s="3"/>
      <c r="AE540" s="3"/>
      <c r="AF540" s="3"/>
      <c r="AG540" s="3"/>
      <c r="AH540" s="3"/>
      <c r="AI540" s="3"/>
      <c r="AJ540" s="3"/>
      <c r="AK540" s="1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7"/>
      <c r="BK540" s="37"/>
      <c r="BL540" s="34"/>
      <c r="BM540" s="34"/>
      <c r="BN540" s="34"/>
      <c r="BO540" s="34"/>
      <c r="BP540" s="34"/>
      <c r="BQ540" s="34"/>
      <c r="BR540" s="34"/>
      <c r="BS540" s="34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</row>
    <row r="541" spans="1:83">
      <c r="A541" s="3"/>
      <c r="B541" s="3"/>
      <c r="C541" s="3"/>
      <c r="D541" s="3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4"/>
      <c r="AB541" s="3"/>
      <c r="AC541" s="3"/>
      <c r="AD541" s="3"/>
      <c r="AE541" s="3"/>
      <c r="AF541" s="3"/>
      <c r="AG541" s="3"/>
      <c r="AH541" s="3"/>
      <c r="AI541" s="3"/>
      <c r="AJ541" s="3"/>
      <c r="AK541" s="1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7"/>
      <c r="BK541" s="37"/>
      <c r="BL541" s="34"/>
      <c r="BM541" s="34"/>
      <c r="BN541" s="34"/>
      <c r="BO541" s="34"/>
      <c r="BP541" s="34"/>
      <c r="BQ541" s="34"/>
      <c r="BR541" s="34"/>
      <c r="BS541" s="34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</row>
    <row r="542" spans="1:83">
      <c r="A542" s="3"/>
      <c r="B542" s="3"/>
      <c r="C542" s="3"/>
      <c r="D542" s="3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4"/>
      <c r="AB542" s="3"/>
      <c r="AC542" s="3"/>
      <c r="AD542" s="3"/>
      <c r="AE542" s="3"/>
      <c r="AF542" s="3"/>
      <c r="AG542" s="3"/>
      <c r="AH542" s="3"/>
      <c r="AI542" s="3"/>
      <c r="AJ542" s="3"/>
      <c r="AK542" s="1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7"/>
      <c r="BK542" s="37"/>
      <c r="BL542" s="34"/>
      <c r="BM542" s="34"/>
      <c r="BN542" s="34"/>
      <c r="BO542" s="34"/>
      <c r="BP542" s="34"/>
      <c r="BQ542" s="34"/>
      <c r="BR542" s="34"/>
      <c r="BS542" s="34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</row>
    <row r="543" spans="1:83">
      <c r="A543" s="3"/>
      <c r="B543" s="3"/>
      <c r="C543" s="3"/>
      <c r="D543" s="3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4"/>
      <c r="AB543" s="3"/>
      <c r="AC543" s="3"/>
      <c r="AD543" s="3"/>
      <c r="AE543" s="3"/>
      <c r="AF543" s="3"/>
      <c r="AG543" s="3"/>
      <c r="AH543" s="3"/>
      <c r="AI543" s="3"/>
      <c r="AJ543" s="3"/>
      <c r="AK543" s="1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7"/>
      <c r="BK543" s="37"/>
      <c r="BL543" s="34"/>
      <c r="BM543" s="34"/>
      <c r="BN543" s="34"/>
      <c r="BO543" s="34"/>
      <c r="BP543" s="34"/>
      <c r="BQ543" s="34"/>
      <c r="BR543" s="34"/>
      <c r="BS543" s="34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</row>
    <row r="544" spans="1:83">
      <c r="A544" s="3"/>
      <c r="B544" s="3"/>
      <c r="C544" s="3"/>
      <c r="D544" s="3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4"/>
      <c r="AB544" s="3"/>
      <c r="AC544" s="3"/>
      <c r="AD544" s="3"/>
      <c r="AE544" s="3"/>
      <c r="AF544" s="3"/>
      <c r="AG544" s="3"/>
      <c r="AH544" s="3"/>
      <c r="AI544" s="3"/>
      <c r="AJ544" s="3"/>
      <c r="AK544" s="1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7"/>
      <c r="BK544" s="37"/>
      <c r="BL544" s="34"/>
      <c r="BM544" s="34"/>
      <c r="BN544" s="34"/>
      <c r="BO544" s="34"/>
      <c r="BP544" s="34"/>
      <c r="BQ544" s="34"/>
      <c r="BR544" s="34"/>
      <c r="BS544" s="34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</row>
    <row r="545" spans="1:83">
      <c r="A545" s="3"/>
      <c r="B545" s="3"/>
      <c r="C545" s="3"/>
      <c r="D545" s="3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4"/>
      <c r="AB545" s="3"/>
      <c r="AC545" s="3"/>
      <c r="AD545" s="3"/>
      <c r="AE545" s="3"/>
      <c r="AF545" s="3"/>
      <c r="AG545" s="3"/>
      <c r="AH545" s="3"/>
      <c r="AI545" s="3"/>
      <c r="AJ545" s="3"/>
      <c r="AK545" s="1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7"/>
      <c r="BK545" s="37"/>
      <c r="BL545" s="34"/>
      <c r="BM545" s="34"/>
      <c r="BN545" s="34"/>
      <c r="BO545" s="34"/>
      <c r="BP545" s="34"/>
      <c r="BQ545" s="34"/>
      <c r="BR545" s="34"/>
      <c r="BS545" s="34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</row>
    <row r="546" spans="1:83">
      <c r="A546" s="3"/>
      <c r="B546" s="3"/>
      <c r="C546" s="3"/>
      <c r="D546" s="3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4"/>
      <c r="AB546" s="3"/>
      <c r="AC546" s="3"/>
      <c r="AD546" s="3"/>
      <c r="AE546" s="3"/>
      <c r="AF546" s="3"/>
      <c r="AG546" s="3"/>
      <c r="AH546" s="3"/>
      <c r="AI546" s="3"/>
      <c r="AJ546" s="3"/>
      <c r="AK546" s="1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7"/>
      <c r="BK546" s="37"/>
      <c r="BL546" s="34"/>
      <c r="BM546" s="34"/>
      <c r="BN546" s="34"/>
      <c r="BO546" s="34"/>
      <c r="BP546" s="34"/>
      <c r="BQ546" s="34"/>
      <c r="BR546" s="34"/>
      <c r="BS546" s="34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</row>
    <row r="547" spans="1:83">
      <c r="A547" s="3"/>
      <c r="B547" s="3"/>
      <c r="C547" s="3"/>
      <c r="D547" s="3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4"/>
      <c r="AB547" s="3"/>
      <c r="AC547" s="3"/>
      <c r="AD547" s="3"/>
      <c r="AE547" s="3"/>
      <c r="AF547" s="3"/>
      <c r="AG547" s="3"/>
      <c r="AH547" s="3"/>
      <c r="AI547" s="3"/>
      <c r="AJ547" s="3"/>
      <c r="AK547" s="1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7"/>
      <c r="BK547" s="37"/>
      <c r="BL547" s="34"/>
      <c r="BM547" s="34"/>
      <c r="BN547" s="34"/>
      <c r="BO547" s="34"/>
      <c r="BP547" s="34"/>
      <c r="BQ547" s="34"/>
      <c r="BR547" s="34"/>
      <c r="BS547" s="34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</row>
    <row r="548" spans="1:83">
      <c r="A548" s="3"/>
      <c r="B548" s="3"/>
      <c r="C548" s="3"/>
      <c r="D548" s="3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4"/>
      <c r="AB548" s="3"/>
      <c r="AC548" s="3"/>
      <c r="AD548" s="3"/>
      <c r="AE548" s="3"/>
      <c r="AF548" s="3"/>
      <c r="AG548" s="3"/>
      <c r="AH548" s="3"/>
      <c r="AI548" s="3"/>
      <c r="AJ548" s="3"/>
      <c r="AK548" s="1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7"/>
      <c r="BK548" s="37"/>
      <c r="BL548" s="34"/>
      <c r="BM548" s="34"/>
      <c r="BN548" s="34"/>
      <c r="BO548" s="34"/>
      <c r="BP548" s="34"/>
      <c r="BQ548" s="34"/>
      <c r="BR548" s="34"/>
      <c r="BS548" s="34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</row>
    <row r="549" spans="1:83">
      <c r="A549" s="3"/>
      <c r="B549" s="3"/>
      <c r="C549" s="3"/>
      <c r="D549" s="3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4"/>
      <c r="AB549" s="3"/>
      <c r="AC549" s="3"/>
      <c r="AD549" s="3"/>
      <c r="AE549" s="3"/>
      <c r="AF549" s="3"/>
      <c r="AG549" s="3"/>
      <c r="AH549" s="3"/>
      <c r="AI549" s="3"/>
      <c r="AJ549" s="3"/>
      <c r="AK549" s="1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7"/>
      <c r="BK549" s="37"/>
      <c r="BL549" s="34"/>
      <c r="BM549" s="34"/>
      <c r="BN549" s="34"/>
      <c r="BO549" s="34"/>
      <c r="BP549" s="34"/>
      <c r="BQ549" s="34"/>
      <c r="BR549" s="34"/>
      <c r="BS549" s="34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</row>
    <row r="550" spans="1:83">
      <c r="A550" s="3"/>
      <c r="B550" s="3"/>
      <c r="C550" s="3"/>
      <c r="D550" s="3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4"/>
      <c r="AB550" s="3"/>
      <c r="AC550" s="3"/>
      <c r="AD550" s="3"/>
      <c r="AE550" s="3"/>
      <c r="AF550" s="3"/>
      <c r="AG550" s="3"/>
      <c r="AH550" s="3"/>
      <c r="AI550" s="3"/>
      <c r="AJ550" s="3"/>
      <c r="AK550" s="1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7"/>
      <c r="BK550" s="37"/>
      <c r="BL550" s="34"/>
      <c r="BM550" s="34"/>
      <c r="BN550" s="34"/>
      <c r="BO550" s="34"/>
      <c r="BP550" s="34"/>
      <c r="BQ550" s="34"/>
      <c r="BR550" s="34"/>
      <c r="BS550" s="34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</row>
    <row r="551" spans="1:83">
      <c r="A551" s="3"/>
      <c r="B551" s="3"/>
      <c r="C551" s="3"/>
      <c r="D551" s="3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4"/>
      <c r="AB551" s="3"/>
      <c r="AC551" s="3"/>
      <c r="AD551" s="3"/>
      <c r="AE551" s="3"/>
      <c r="AF551" s="3"/>
      <c r="AG551" s="3"/>
      <c r="AH551" s="3"/>
      <c r="AI551" s="3"/>
      <c r="AJ551" s="3"/>
      <c r="AK551" s="1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7"/>
      <c r="BK551" s="37"/>
      <c r="BL551" s="34"/>
      <c r="BM551" s="34"/>
      <c r="BN551" s="34"/>
      <c r="BO551" s="34"/>
      <c r="BP551" s="34"/>
      <c r="BQ551" s="34"/>
      <c r="BR551" s="34"/>
      <c r="BS551" s="34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</row>
    <row r="552" spans="1:83">
      <c r="A552" s="3"/>
      <c r="B552" s="3"/>
      <c r="C552" s="3"/>
      <c r="D552" s="3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4"/>
      <c r="AB552" s="3"/>
      <c r="AC552" s="3"/>
      <c r="AD552" s="3"/>
      <c r="AE552" s="3"/>
      <c r="AF552" s="3"/>
      <c r="AG552" s="3"/>
      <c r="AH552" s="3"/>
      <c r="AI552" s="3"/>
      <c r="AJ552" s="3"/>
      <c r="AK552" s="1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7"/>
      <c r="BK552" s="37"/>
      <c r="BL552" s="34"/>
      <c r="BM552" s="34"/>
      <c r="BN552" s="34"/>
      <c r="BO552" s="34"/>
      <c r="BP552" s="34"/>
      <c r="BQ552" s="34"/>
      <c r="BR552" s="34"/>
      <c r="BS552" s="34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</row>
    <row r="553" spans="1:83">
      <c r="A553" s="3"/>
      <c r="B553" s="3"/>
      <c r="C553" s="3"/>
      <c r="D553" s="3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4"/>
      <c r="AB553" s="3"/>
      <c r="AC553" s="3"/>
      <c r="AD553" s="3"/>
      <c r="AE553" s="3"/>
      <c r="AF553" s="3"/>
      <c r="AG553" s="3"/>
      <c r="AH553" s="3"/>
      <c r="AI553" s="3"/>
      <c r="AJ553" s="3"/>
      <c r="AK553" s="1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7"/>
      <c r="BK553" s="37"/>
      <c r="BL553" s="34"/>
      <c r="BM553" s="34"/>
      <c r="BN553" s="34"/>
      <c r="BO553" s="34"/>
      <c r="BP553" s="34"/>
      <c r="BQ553" s="34"/>
      <c r="BR553" s="34"/>
      <c r="BS553" s="34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</row>
    <row r="554" spans="1:83">
      <c r="A554" s="3"/>
      <c r="B554" s="3"/>
      <c r="C554" s="3"/>
      <c r="D554" s="3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4"/>
      <c r="AB554" s="3"/>
      <c r="AC554" s="3"/>
      <c r="AD554" s="3"/>
      <c r="AE554" s="3"/>
      <c r="AF554" s="3"/>
      <c r="AG554" s="3"/>
      <c r="AH554" s="3"/>
      <c r="AI554" s="3"/>
      <c r="AJ554" s="3"/>
      <c r="AK554" s="1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7"/>
      <c r="BK554" s="37"/>
      <c r="BL554" s="34"/>
      <c r="BM554" s="34"/>
      <c r="BN554" s="34"/>
      <c r="BO554" s="34"/>
      <c r="BP554" s="34"/>
      <c r="BQ554" s="34"/>
      <c r="BR554" s="34"/>
      <c r="BS554" s="34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</row>
    <row r="555" spans="1:83">
      <c r="A555" s="3"/>
      <c r="B555" s="3"/>
      <c r="C555" s="3"/>
      <c r="D555" s="3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4"/>
      <c r="AB555" s="3"/>
      <c r="AC555" s="3"/>
      <c r="AD555" s="3"/>
      <c r="AE555" s="3"/>
      <c r="AF555" s="3"/>
      <c r="AG555" s="3"/>
      <c r="AH555" s="3"/>
      <c r="AI555" s="3"/>
      <c r="AJ555" s="3"/>
      <c r="AK555" s="1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7"/>
      <c r="BK555" s="37"/>
      <c r="BL555" s="34"/>
      <c r="BM555" s="34"/>
      <c r="BN555" s="34"/>
      <c r="BO555" s="34"/>
      <c r="BP555" s="34"/>
      <c r="BQ555" s="34"/>
      <c r="BR555" s="34"/>
      <c r="BS555" s="34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</row>
    <row r="556" spans="1:83">
      <c r="A556" s="3"/>
      <c r="B556" s="3"/>
      <c r="C556" s="3"/>
      <c r="D556" s="3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4"/>
      <c r="AB556" s="3"/>
      <c r="AC556" s="3"/>
      <c r="AD556" s="3"/>
      <c r="AE556" s="3"/>
      <c r="AF556" s="3"/>
      <c r="AG556" s="3"/>
      <c r="AH556" s="3"/>
      <c r="AI556" s="3"/>
      <c r="AJ556" s="3"/>
      <c r="AK556" s="1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7"/>
      <c r="BK556" s="37"/>
      <c r="BL556" s="34"/>
      <c r="BM556" s="34"/>
      <c r="BN556" s="34"/>
      <c r="BO556" s="34"/>
      <c r="BP556" s="34"/>
      <c r="BQ556" s="34"/>
      <c r="BR556" s="34"/>
      <c r="BS556" s="34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</row>
    <row r="557" spans="1:83">
      <c r="A557" s="3"/>
      <c r="B557" s="3"/>
      <c r="C557" s="3"/>
      <c r="D557" s="3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4"/>
      <c r="AB557" s="3"/>
      <c r="AC557" s="3"/>
      <c r="AD557" s="3"/>
      <c r="AE557" s="3"/>
      <c r="AF557" s="3"/>
      <c r="AG557" s="3"/>
      <c r="AH557" s="3"/>
      <c r="AI557" s="3"/>
      <c r="AJ557" s="3"/>
      <c r="AK557" s="1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7"/>
      <c r="BK557" s="37"/>
      <c r="BL557" s="34"/>
      <c r="BM557" s="34"/>
      <c r="BN557" s="34"/>
      <c r="BO557" s="34"/>
      <c r="BP557" s="34"/>
      <c r="BQ557" s="34"/>
      <c r="BR557" s="34"/>
      <c r="BS557" s="34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</row>
    <row r="558" spans="1:83">
      <c r="A558" s="3"/>
      <c r="B558" s="3"/>
      <c r="C558" s="3"/>
      <c r="D558" s="3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4"/>
      <c r="AB558" s="3"/>
      <c r="AC558" s="3"/>
      <c r="AD558" s="3"/>
      <c r="AE558" s="3"/>
      <c r="AF558" s="3"/>
      <c r="AG558" s="3"/>
      <c r="AH558" s="3"/>
      <c r="AI558" s="3"/>
      <c r="AJ558" s="3"/>
      <c r="AK558" s="1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7"/>
      <c r="BK558" s="37"/>
      <c r="BL558" s="34"/>
      <c r="BM558" s="34"/>
      <c r="BN558" s="34"/>
      <c r="BO558" s="34"/>
      <c r="BP558" s="34"/>
      <c r="BQ558" s="34"/>
      <c r="BR558" s="34"/>
      <c r="BS558" s="34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</row>
    <row r="559" spans="1:83">
      <c r="A559" s="3"/>
      <c r="B559" s="3"/>
      <c r="C559" s="3"/>
      <c r="D559" s="3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4"/>
      <c r="AB559" s="3"/>
      <c r="AC559" s="3"/>
      <c r="AD559" s="3"/>
      <c r="AE559" s="3"/>
      <c r="AF559" s="3"/>
      <c r="AG559" s="3"/>
      <c r="AH559" s="3"/>
      <c r="AI559" s="3"/>
      <c r="AJ559" s="3"/>
      <c r="AK559" s="1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7"/>
      <c r="BK559" s="37"/>
      <c r="BL559" s="34"/>
      <c r="BM559" s="34"/>
      <c r="BN559" s="34"/>
      <c r="BO559" s="34"/>
      <c r="BP559" s="34"/>
      <c r="BQ559" s="34"/>
      <c r="BR559" s="34"/>
      <c r="BS559" s="34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</row>
    <row r="560" spans="1:83">
      <c r="A560" s="3"/>
      <c r="B560" s="3"/>
      <c r="C560" s="3"/>
      <c r="D560" s="3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4"/>
      <c r="AB560" s="3"/>
      <c r="AC560" s="3"/>
      <c r="AD560" s="3"/>
      <c r="AE560" s="3"/>
      <c r="AF560" s="3"/>
      <c r="AG560" s="3"/>
      <c r="AH560" s="3"/>
      <c r="AI560" s="3"/>
      <c r="AJ560" s="3"/>
      <c r="AK560" s="1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7"/>
      <c r="BK560" s="37"/>
      <c r="BL560" s="34"/>
      <c r="BM560" s="34"/>
      <c r="BN560" s="34"/>
      <c r="BO560" s="34"/>
      <c r="BP560" s="34"/>
      <c r="BQ560" s="34"/>
      <c r="BR560" s="34"/>
      <c r="BS560" s="34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</row>
    <row r="561" spans="1:83">
      <c r="A561" s="3"/>
      <c r="B561" s="3"/>
      <c r="C561" s="3"/>
      <c r="D561" s="3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4"/>
      <c r="AB561" s="3"/>
      <c r="AC561" s="3"/>
      <c r="AD561" s="3"/>
      <c r="AE561" s="3"/>
      <c r="AF561" s="3"/>
      <c r="AG561" s="3"/>
      <c r="AH561" s="3"/>
      <c r="AI561" s="3"/>
      <c r="AJ561" s="3"/>
      <c r="AK561" s="1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7"/>
      <c r="BK561" s="37"/>
      <c r="BL561" s="34"/>
      <c r="BM561" s="34"/>
      <c r="BN561" s="34"/>
      <c r="BO561" s="34"/>
      <c r="BP561" s="34"/>
      <c r="BQ561" s="34"/>
      <c r="BR561" s="34"/>
      <c r="BS561" s="34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</row>
    <row r="562" spans="1:83">
      <c r="A562" s="3"/>
      <c r="B562" s="3"/>
      <c r="C562" s="3"/>
      <c r="D562" s="3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4"/>
      <c r="AB562" s="3"/>
      <c r="AC562" s="3"/>
      <c r="AD562" s="3"/>
      <c r="AE562" s="3"/>
      <c r="AF562" s="3"/>
      <c r="AG562" s="3"/>
      <c r="AH562" s="3"/>
      <c r="AI562" s="3"/>
      <c r="AJ562" s="3"/>
      <c r="AK562" s="1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7"/>
      <c r="BK562" s="37"/>
      <c r="BL562" s="34"/>
      <c r="BM562" s="34"/>
      <c r="BN562" s="34"/>
      <c r="BO562" s="34"/>
      <c r="BP562" s="34"/>
      <c r="BQ562" s="34"/>
      <c r="BR562" s="34"/>
      <c r="BS562" s="34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</row>
    <row r="563" spans="1:83">
      <c r="A563" s="3"/>
      <c r="B563" s="3"/>
      <c r="C563" s="3"/>
      <c r="D563" s="3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4"/>
      <c r="AB563" s="3"/>
      <c r="AC563" s="3"/>
      <c r="AD563" s="3"/>
      <c r="AE563" s="3"/>
      <c r="AF563" s="3"/>
      <c r="AG563" s="3"/>
      <c r="AH563" s="3"/>
      <c r="AI563" s="3"/>
      <c r="AJ563" s="3"/>
      <c r="AK563" s="1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7"/>
      <c r="BK563" s="37"/>
      <c r="BL563" s="34"/>
      <c r="BM563" s="34"/>
      <c r="BN563" s="34"/>
      <c r="BO563" s="34"/>
      <c r="BP563" s="34"/>
      <c r="BQ563" s="34"/>
      <c r="BR563" s="34"/>
      <c r="BS563" s="34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</row>
    <row r="564" spans="1:83">
      <c r="A564" s="3"/>
      <c r="B564" s="3"/>
      <c r="C564" s="3"/>
      <c r="D564" s="3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4"/>
      <c r="AB564" s="3"/>
      <c r="AC564" s="3"/>
      <c r="AD564" s="3"/>
      <c r="AE564" s="3"/>
      <c r="AF564" s="3"/>
      <c r="AG564" s="3"/>
      <c r="AH564" s="3"/>
      <c r="AI564" s="3"/>
      <c r="AJ564" s="3"/>
      <c r="AK564" s="1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7"/>
      <c r="BK564" s="37"/>
      <c r="BL564" s="34"/>
      <c r="BM564" s="34"/>
      <c r="BN564" s="34"/>
      <c r="BO564" s="34"/>
      <c r="BP564" s="34"/>
      <c r="BQ564" s="34"/>
      <c r="BR564" s="34"/>
      <c r="BS564" s="34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</row>
    <row r="565" spans="1:83">
      <c r="A565" s="3"/>
      <c r="B565" s="3"/>
      <c r="C565" s="3"/>
      <c r="D565" s="3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4"/>
      <c r="AB565" s="3"/>
      <c r="AC565" s="3"/>
      <c r="AD565" s="3"/>
      <c r="AE565" s="3"/>
      <c r="AF565" s="3"/>
      <c r="AG565" s="3"/>
      <c r="AH565" s="3"/>
      <c r="AI565" s="3"/>
      <c r="AJ565" s="3"/>
      <c r="AK565" s="1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7"/>
      <c r="BK565" s="37"/>
      <c r="BL565" s="34"/>
      <c r="BM565" s="34"/>
      <c r="BN565" s="34"/>
      <c r="BO565" s="34"/>
      <c r="BP565" s="34"/>
      <c r="BQ565" s="34"/>
      <c r="BR565" s="34"/>
      <c r="BS565" s="34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</row>
    <row r="566" spans="1:83">
      <c r="A566" s="3"/>
      <c r="B566" s="3"/>
      <c r="C566" s="3"/>
      <c r="D566" s="3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4"/>
      <c r="AB566" s="3"/>
      <c r="AC566" s="3"/>
      <c r="AD566" s="3"/>
      <c r="AE566" s="3"/>
      <c r="AF566" s="3"/>
      <c r="AG566" s="3"/>
      <c r="AH566" s="3"/>
      <c r="AI566" s="3"/>
      <c r="AJ566" s="3"/>
      <c r="AK566" s="1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7"/>
      <c r="BK566" s="37"/>
      <c r="BL566" s="34"/>
      <c r="BM566" s="34"/>
      <c r="BN566" s="34"/>
      <c r="BO566" s="34"/>
      <c r="BP566" s="34"/>
      <c r="BQ566" s="34"/>
      <c r="BR566" s="34"/>
      <c r="BS566" s="34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</row>
    <row r="567" spans="1:83">
      <c r="A567" s="3"/>
      <c r="B567" s="3"/>
      <c r="C567" s="3"/>
      <c r="D567" s="3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4"/>
      <c r="AB567" s="3"/>
      <c r="AC567" s="3"/>
      <c r="AD567" s="3"/>
      <c r="AE567" s="3"/>
      <c r="AF567" s="3"/>
      <c r="AG567" s="3"/>
      <c r="AH567" s="3"/>
      <c r="AI567" s="3"/>
      <c r="AJ567" s="3"/>
      <c r="AK567" s="1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7"/>
      <c r="BK567" s="37"/>
      <c r="BL567" s="34"/>
      <c r="BM567" s="34"/>
      <c r="BN567" s="34"/>
      <c r="BO567" s="34"/>
      <c r="BP567" s="34"/>
      <c r="BQ567" s="34"/>
      <c r="BR567" s="34"/>
      <c r="BS567" s="34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</row>
    <row r="568" spans="1:83">
      <c r="A568" s="3"/>
      <c r="B568" s="3"/>
      <c r="C568" s="3"/>
      <c r="D568" s="3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4"/>
      <c r="AB568" s="3"/>
      <c r="AC568" s="3"/>
      <c r="AD568" s="3"/>
      <c r="AE568" s="3"/>
      <c r="AF568" s="3"/>
      <c r="AG568" s="3"/>
      <c r="AH568" s="3"/>
      <c r="AI568" s="3"/>
      <c r="AJ568" s="3"/>
      <c r="AK568" s="1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7"/>
      <c r="BK568" s="37"/>
      <c r="BL568" s="34"/>
      <c r="BM568" s="34"/>
      <c r="BN568" s="34"/>
      <c r="BO568" s="34"/>
      <c r="BP568" s="34"/>
      <c r="BQ568" s="34"/>
      <c r="BR568" s="34"/>
      <c r="BS568" s="34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</row>
    <row r="569" spans="1:83">
      <c r="A569" s="3"/>
      <c r="B569" s="3"/>
      <c r="C569" s="3"/>
      <c r="D569" s="3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4"/>
      <c r="AB569" s="3"/>
      <c r="AC569" s="3"/>
      <c r="AD569" s="3"/>
      <c r="AE569" s="3"/>
      <c r="AF569" s="3"/>
      <c r="AG569" s="3"/>
      <c r="AH569" s="3"/>
      <c r="AI569" s="3"/>
      <c r="AJ569" s="3"/>
      <c r="AK569" s="1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7"/>
      <c r="BK569" s="37"/>
      <c r="BL569" s="34"/>
      <c r="BM569" s="34"/>
      <c r="BN569" s="34"/>
      <c r="BO569" s="34"/>
      <c r="BP569" s="34"/>
      <c r="BQ569" s="34"/>
      <c r="BR569" s="34"/>
      <c r="BS569" s="34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</row>
    <row r="570" spans="1:83">
      <c r="A570" s="3"/>
      <c r="B570" s="3"/>
      <c r="C570" s="3"/>
      <c r="D570" s="3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4"/>
      <c r="AB570" s="3"/>
      <c r="AC570" s="3"/>
      <c r="AD570" s="3"/>
      <c r="AE570" s="3"/>
      <c r="AF570" s="3"/>
      <c r="AG570" s="3"/>
      <c r="AH570" s="3"/>
      <c r="AI570" s="3"/>
      <c r="AJ570" s="3"/>
      <c r="AK570" s="1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7"/>
      <c r="BK570" s="37"/>
      <c r="BL570" s="34"/>
      <c r="BM570" s="34"/>
      <c r="BN570" s="34"/>
      <c r="BO570" s="34"/>
      <c r="BP570" s="34"/>
      <c r="BQ570" s="34"/>
      <c r="BR570" s="34"/>
      <c r="BS570" s="34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</row>
    <row r="571" spans="1:83">
      <c r="A571" s="3"/>
      <c r="B571" s="3"/>
      <c r="C571" s="3"/>
      <c r="D571" s="3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4"/>
      <c r="AB571" s="3"/>
      <c r="AC571" s="3"/>
      <c r="AD571" s="3"/>
      <c r="AE571" s="3"/>
      <c r="AF571" s="3"/>
      <c r="AG571" s="3"/>
      <c r="AH571" s="3"/>
      <c r="AI571" s="3"/>
      <c r="AJ571" s="3"/>
      <c r="AK571" s="1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7"/>
      <c r="BK571" s="37"/>
      <c r="BL571" s="34"/>
      <c r="BM571" s="34"/>
      <c r="BN571" s="34"/>
      <c r="BO571" s="34"/>
      <c r="BP571" s="34"/>
      <c r="BQ571" s="34"/>
      <c r="BR571" s="34"/>
      <c r="BS571" s="34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</row>
    <row r="572" spans="1:83">
      <c r="A572" s="3"/>
      <c r="B572" s="3"/>
      <c r="C572" s="3"/>
      <c r="D572" s="3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4"/>
      <c r="AB572" s="3"/>
      <c r="AC572" s="3"/>
      <c r="AD572" s="3"/>
      <c r="AE572" s="3"/>
      <c r="AF572" s="3"/>
      <c r="AG572" s="3"/>
      <c r="AH572" s="3"/>
      <c r="AI572" s="3"/>
      <c r="AJ572" s="3"/>
      <c r="AK572" s="1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7"/>
      <c r="BK572" s="37"/>
      <c r="BL572" s="34"/>
      <c r="BM572" s="34"/>
      <c r="BN572" s="34"/>
      <c r="BO572" s="34"/>
      <c r="BP572" s="34"/>
      <c r="BQ572" s="34"/>
      <c r="BR572" s="34"/>
      <c r="BS572" s="34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</row>
    <row r="573" spans="1:83">
      <c r="A573" s="3"/>
      <c r="B573" s="3"/>
      <c r="C573" s="3"/>
      <c r="D573" s="3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4"/>
      <c r="AB573" s="3"/>
      <c r="AC573" s="3"/>
      <c r="AD573" s="3"/>
      <c r="AE573" s="3"/>
      <c r="AF573" s="3"/>
      <c r="AG573" s="3"/>
      <c r="AH573" s="3"/>
      <c r="AI573" s="3"/>
      <c r="AJ573" s="3"/>
      <c r="AK573" s="1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7"/>
      <c r="BK573" s="37"/>
      <c r="BL573" s="34"/>
      <c r="BM573" s="34"/>
      <c r="BN573" s="34"/>
      <c r="BO573" s="34"/>
      <c r="BP573" s="34"/>
      <c r="BQ573" s="34"/>
      <c r="BR573" s="34"/>
      <c r="BS573" s="34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</row>
    <row r="574" spans="1:83">
      <c r="A574" s="3"/>
      <c r="B574" s="3"/>
      <c r="C574" s="3"/>
      <c r="D574" s="3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4"/>
      <c r="AB574" s="3"/>
      <c r="AC574" s="3"/>
      <c r="AD574" s="3"/>
      <c r="AE574" s="3"/>
      <c r="AF574" s="3"/>
      <c r="AG574" s="3"/>
      <c r="AH574" s="3"/>
      <c r="AI574" s="3"/>
      <c r="AJ574" s="3"/>
      <c r="AK574" s="1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7"/>
      <c r="BK574" s="37"/>
      <c r="BL574" s="34"/>
      <c r="BM574" s="34"/>
      <c r="BN574" s="34"/>
      <c r="BO574" s="34"/>
      <c r="BP574" s="34"/>
      <c r="BQ574" s="34"/>
      <c r="BR574" s="34"/>
      <c r="BS574" s="34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</row>
    <row r="575" spans="1:83">
      <c r="A575" s="3"/>
      <c r="B575" s="3"/>
      <c r="C575" s="3"/>
      <c r="D575" s="3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4"/>
      <c r="AB575" s="3"/>
      <c r="AC575" s="3"/>
      <c r="AD575" s="3"/>
      <c r="AE575" s="3"/>
      <c r="AF575" s="3"/>
      <c r="AG575" s="3"/>
      <c r="AH575" s="3"/>
      <c r="AI575" s="3"/>
      <c r="AJ575" s="3"/>
      <c r="AK575" s="1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7"/>
      <c r="BK575" s="37"/>
      <c r="BL575" s="34"/>
      <c r="BM575" s="34"/>
      <c r="BN575" s="34"/>
      <c r="BO575" s="34"/>
      <c r="BP575" s="34"/>
      <c r="BQ575" s="34"/>
      <c r="BR575" s="34"/>
      <c r="BS575" s="34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</row>
    <row r="576" spans="1:83">
      <c r="A576" s="3"/>
      <c r="B576" s="3"/>
      <c r="C576" s="3"/>
      <c r="D576" s="3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4"/>
      <c r="AB576" s="3"/>
      <c r="AC576" s="3"/>
      <c r="AD576" s="3"/>
      <c r="AE576" s="3"/>
      <c r="AF576" s="3"/>
      <c r="AG576" s="3"/>
      <c r="AH576" s="3"/>
      <c r="AI576" s="3"/>
      <c r="AJ576" s="3"/>
      <c r="AK576" s="1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7"/>
      <c r="BK576" s="37"/>
      <c r="BL576" s="34"/>
      <c r="BM576" s="34"/>
      <c r="BN576" s="34"/>
      <c r="BO576" s="34"/>
      <c r="BP576" s="34"/>
      <c r="BQ576" s="34"/>
      <c r="BR576" s="34"/>
      <c r="BS576" s="34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</row>
    <row r="577" spans="1:83">
      <c r="A577" s="3"/>
      <c r="B577" s="3"/>
      <c r="C577" s="3"/>
      <c r="D577" s="3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4"/>
      <c r="AB577" s="3"/>
      <c r="AC577" s="3"/>
      <c r="AD577" s="3"/>
      <c r="AE577" s="3"/>
      <c r="AF577" s="3"/>
      <c r="AG577" s="3"/>
      <c r="AH577" s="3"/>
      <c r="AI577" s="3"/>
      <c r="AJ577" s="3"/>
      <c r="AK577" s="1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7"/>
      <c r="BK577" s="37"/>
      <c r="BL577" s="34"/>
      <c r="BM577" s="34"/>
      <c r="BN577" s="34"/>
      <c r="BO577" s="34"/>
      <c r="BP577" s="34"/>
      <c r="BQ577" s="34"/>
      <c r="BR577" s="34"/>
      <c r="BS577" s="34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</row>
    <row r="578" spans="1:83">
      <c r="A578" s="3"/>
      <c r="B578" s="3"/>
      <c r="C578" s="3"/>
      <c r="D578" s="3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4"/>
      <c r="AB578" s="3"/>
      <c r="AC578" s="3"/>
      <c r="AD578" s="3"/>
      <c r="AE578" s="3"/>
      <c r="AF578" s="3"/>
      <c r="AG578" s="3"/>
      <c r="AH578" s="3"/>
      <c r="AI578" s="3"/>
      <c r="AJ578" s="3"/>
      <c r="AK578" s="1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7"/>
      <c r="BK578" s="37"/>
      <c r="BL578" s="34"/>
      <c r="BM578" s="34"/>
      <c r="BN578" s="34"/>
      <c r="BO578" s="34"/>
      <c r="BP578" s="34"/>
      <c r="BQ578" s="34"/>
      <c r="BR578" s="34"/>
      <c r="BS578" s="34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</row>
    <row r="579" spans="1:83">
      <c r="A579" s="3"/>
      <c r="B579" s="3"/>
      <c r="C579" s="3"/>
      <c r="D579" s="3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4"/>
      <c r="AB579" s="3"/>
      <c r="AC579" s="3"/>
      <c r="AD579" s="3"/>
      <c r="AE579" s="3"/>
      <c r="AF579" s="3"/>
      <c r="AG579" s="3"/>
      <c r="AH579" s="3"/>
      <c r="AI579" s="3"/>
      <c r="AJ579" s="3"/>
      <c r="AK579" s="1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7"/>
      <c r="BK579" s="37"/>
      <c r="BL579" s="34"/>
      <c r="BM579" s="34"/>
      <c r="BN579" s="34"/>
      <c r="BO579" s="34"/>
      <c r="BP579" s="34"/>
      <c r="BQ579" s="34"/>
      <c r="BR579" s="34"/>
      <c r="BS579" s="34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</row>
    <row r="580" spans="1:83">
      <c r="A580" s="3"/>
      <c r="B580" s="3"/>
      <c r="C580" s="3"/>
      <c r="D580" s="3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4"/>
      <c r="AB580" s="3"/>
      <c r="AC580" s="3"/>
      <c r="AD580" s="3"/>
      <c r="AE580" s="3"/>
      <c r="AF580" s="3"/>
      <c r="AG580" s="3"/>
      <c r="AH580" s="3"/>
      <c r="AI580" s="3"/>
      <c r="AJ580" s="3"/>
      <c r="AK580" s="1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7"/>
      <c r="BK580" s="37"/>
      <c r="BL580" s="34"/>
      <c r="BM580" s="34"/>
      <c r="BN580" s="34"/>
      <c r="BO580" s="34"/>
      <c r="BP580" s="34"/>
      <c r="BQ580" s="34"/>
      <c r="BR580" s="34"/>
      <c r="BS580" s="34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</row>
    <row r="581" spans="1:83">
      <c r="A581" s="3"/>
      <c r="B581" s="3"/>
      <c r="C581" s="3"/>
      <c r="D581" s="3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4"/>
      <c r="AB581" s="3"/>
      <c r="AC581" s="3"/>
      <c r="AD581" s="3"/>
      <c r="AE581" s="3"/>
      <c r="AF581" s="3"/>
      <c r="AG581" s="3"/>
      <c r="AH581" s="3"/>
      <c r="AI581" s="3"/>
      <c r="AJ581" s="3"/>
      <c r="AK581" s="1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7"/>
      <c r="BK581" s="37"/>
      <c r="BL581" s="34"/>
      <c r="BM581" s="34"/>
      <c r="BN581" s="34"/>
      <c r="BO581" s="34"/>
      <c r="BP581" s="34"/>
      <c r="BQ581" s="34"/>
      <c r="BR581" s="34"/>
      <c r="BS581" s="34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</row>
    <row r="582" spans="1:83">
      <c r="A582" s="3"/>
      <c r="B582" s="3"/>
      <c r="C582" s="3"/>
      <c r="D582" s="3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4"/>
      <c r="AB582" s="3"/>
      <c r="AC582" s="3"/>
      <c r="AD582" s="3"/>
      <c r="AE582" s="3"/>
      <c r="AF582" s="3"/>
      <c r="AG582" s="3"/>
      <c r="AH582" s="3"/>
      <c r="AI582" s="3"/>
      <c r="AJ582" s="3"/>
      <c r="AK582" s="1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7"/>
      <c r="BK582" s="37"/>
      <c r="BL582" s="34"/>
      <c r="BM582" s="34"/>
      <c r="BN582" s="34"/>
      <c r="BO582" s="34"/>
      <c r="BP582" s="34"/>
      <c r="BQ582" s="34"/>
      <c r="BR582" s="34"/>
      <c r="BS582" s="34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</row>
    <row r="583" spans="1:83">
      <c r="A583" s="3"/>
      <c r="B583" s="3"/>
      <c r="C583" s="3"/>
      <c r="D583" s="3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4"/>
      <c r="AB583" s="3"/>
      <c r="AC583" s="3"/>
      <c r="AD583" s="3"/>
      <c r="AE583" s="3"/>
      <c r="AF583" s="3"/>
      <c r="AG583" s="3"/>
      <c r="AH583" s="3"/>
      <c r="AI583" s="3"/>
      <c r="AJ583" s="3"/>
      <c r="AK583" s="1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7"/>
      <c r="BK583" s="37"/>
      <c r="BL583" s="34"/>
      <c r="BM583" s="34"/>
      <c r="BN583" s="34"/>
      <c r="BO583" s="34"/>
      <c r="BP583" s="34"/>
      <c r="BQ583" s="34"/>
      <c r="BR583" s="34"/>
      <c r="BS583" s="34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</row>
    <row r="584" spans="1:83">
      <c r="A584" s="3"/>
      <c r="B584" s="3"/>
      <c r="C584" s="3"/>
      <c r="D584" s="3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4"/>
      <c r="AB584" s="3"/>
      <c r="AC584" s="3"/>
      <c r="AD584" s="3"/>
      <c r="AE584" s="3"/>
      <c r="AF584" s="3"/>
      <c r="AG584" s="3"/>
      <c r="AH584" s="3"/>
      <c r="AI584" s="3"/>
      <c r="AJ584" s="3"/>
      <c r="AK584" s="1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7"/>
      <c r="BK584" s="37"/>
      <c r="BL584" s="34"/>
      <c r="BM584" s="34"/>
      <c r="BN584" s="34"/>
      <c r="BO584" s="34"/>
      <c r="BP584" s="34"/>
      <c r="BQ584" s="34"/>
      <c r="BR584" s="34"/>
      <c r="BS584" s="34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</row>
    <row r="585" spans="1:83">
      <c r="A585" s="3"/>
      <c r="B585" s="3"/>
      <c r="C585" s="3"/>
      <c r="D585" s="3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4"/>
      <c r="AB585" s="3"/>
      <c r="AC585" s="3"/>
      <c r="AD585" s="3"/>
      <c r="AE585" s="3"/>
      <c r="AF585" s="3"/>
      <c r="AG585" s="3"/>
      <c r="AH585" s="3"/>
      <c r="AI585" s="3"/>
      <c r="AJ585" s="3"/>
      <c r="AK585" s="1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7"/>
      <c r="BK585" s="37"/>
      <c r="BL585" s="34"/>
      <c r="BM585" s="34"/>
      <c r="BN585" s="34"/>
      <c r="BO585" s="34"/>
      <c r="BP585" s="34"/>
      <c r="BQ585" s="34"/>
      <c r="BR585" s="34"/>
      <c r="BS585" s="34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</row>
    <row r="586" spans="1:83">
      <c r="A586" s="3"/>
      <c r="B586" s="3"/>
      <c r="C586" s="3"/>
      <c r="D586" s="3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4"/>
      <c r="AB586" s="3"/>
      <c r="AC586" s="3"/>
      <c r="AD586" s="3"/>
      <c r="AE586" s="3"/>
      <c r="AF586" s="3"/>
      <c r="AG586" s="3"/>
      <c r="AH586" s="3"/>
      <c r="AI586" s="3"/>
      <c r="AJ586" s="3"/>
      <c r="AK586" s="1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7"/>
      <c r="BK586" s="37"/>
      <c r="BL586" s="34"/>
      <c r="BM586" s="34"/>
      <c r="BN586" s="34"/>
      <c r="BO586" s="34"/>
      <c r="BP586" s="34"/>
      <c r="BQ586" s="34"/>
      <c r="BR586" s="34"/>
      <c r="BS586" s="34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</row>
    <row r="587" spans="1:83">
      <c r="A587" s="3"/>
      <c r="B587" s="3"/>
      <c r="C587" s="3"/>
      <c r="D587" s="3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4"/>
      <c r="AB587" s="3"/>
      <c r="AC587" s="3"/>
      <c r="AD587" s="3"/>
      <c r="AE587" s="3"/>
      <c r="AF587" s="3"/>
      <c r="AG587" s="3"/>
      <c r="AH587" s="3"/>
      <c r="AI587" s="3"/>
      <c r="AJ587" s="3"/>
      <c r="AK587" s="1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7"/>
      <c r="BK587" s="37"/>
      <c r="BL587" s="34"/>
      <c r="BM587" s="34"/>
      <c r="BN587" s="34"/>
      <c r="BO587" s="34"/>
      <c r="BP587" s="34"/>
      <c r="BQ587" s="34"/>
      <c r="BR587" s="34"/>
      <c r="BS587" s="34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</row>
    <row r="588" spans="1:83">
      <c r="A588" s="3"/>
      <c r="B588" s="3"/>
      <c r="C588" s="3"/>
      <c r="D588" s="3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4"/>
      <c r="AB588" s="3"/>
      <c r="AC588" s="3"/>
      <c r="AD588" s="3"/>
      <c r="AE588" s="3"/>
      <c r="AF588" s="3"/>
      <c r="AG588" s="3"/>
      <c r="AH588" s="3"/>
      <c r="AI588" s="3"/>
      <c r="AJ588" s="3"/>
      <c r="AK588" s="1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7"/>
      <c r="BK588" s="37"/>
      <c r="BL588" s="34"/>
      <c r="BM588" s="34"/>
      <c r="BN588" s="34"/>
      <c r="BO588" s="34"/>
      <c r="BP588" s="34"/>
      <c r="BQ588" s="34"/>
      <c r="BR588" s="34"/>
      <c r="BS588" s="34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</row>
    <row r="589" spans="1:83">
      <c r="A589" s="3"/>
      <c r="B589" s="3"/>
      <c r="C589" s="3"/>
      <c r="D589" s="3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4"/>
      <c r="AB589" s="3"/>
      <c r="AC589" s="3"/>
      <c r="AD589" s="3"/>
      <c r="AE589" s="3"/>
      <c r="AF589" s="3"/>
      <c r="AG589" s="3"/>
      <c r="AH589" s="3"/>
      <c r="AI589" s="3"/>
      <c r="AJ589" s="3"/>
      <c r="AK589" s="1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7"/>
      <c r="BK589" s="37"/>
      <c r="BL589" s="34"/>
      <c r="BM589" s="34"/>
      <c r="BN589" s="34"/>
      <c r="BO589" s="34"/>
      <c r="BP589" s="34"/>
      <c r="BQ589" s="34"/>
      <c r="BR589" s="34"/>
      <c r="BS589" s="34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</row>
    <row r="590" spans="1:83">
      <c r="A590" s="3"/>
      <c r="B590" s="3"/>
      <c r="C590" s="3"/>
      <c r="D590" s="3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4"/>
      <c r="AB590" s="3"/>
      <c r="AC590" s="3"/>
      <c r="AD590" s="3"/>
      <c r="AE590" s="3"/>
      <c r="AF590" s="3"/>
      <c r="AG590" s="3"/>
      <c r="AH590" s="3"/>
      <c r="AI590" s="3"/>
      <c r="AJ590" s="3"/>
      <c r="AK590" s="1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7"/>
      <c r="BK590" s="37"/>
      <c r="BL590" s="34"/>
      <c r="BM590" s="34"/>
      <c r="BN590" s="34"/>
      <c r="BO590" s="34"/>
      <c r="BP590" s="34"/>
      <c r="BQ590" s="34"/>
      <c r="BR590" s="34"/>
      <c r="BS590" s="34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</row>
    <row r="591" spans="1:83">
      <c r="A591" s="3"/>
      <c r="B591" s="3"/>
      <c r="C591" s="3"/>
      <c r="D591" s="3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4"/>
      <c r="AB591" s="3"/>
      <c r="AC591" s="3"/>
      <c r="AD591" s="3"/>
      <c r="AE591" s="3"/>
      <c r="AF591" s="3"/>
      <c r="AG591" s="3"/>
      <c r="AH591" s="3"/>
      <c r="AI591" s="3"/>
      <c r="AJ591" s="3"/>
      <c r="AK591" s="1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7"/>
      <c r="BK591" s="37"/>
      <c r="BL591" s="34"/>
      <c r="BM591" s="34"/>
      <c r="BN591" s="34"/>
      <c r="BO591" s="34"/>
      <c r="BP591" s="34"/>
      <c r="BQ591" s="34"/>
      <c r="BR591" s="34"/>
      <c r="BS591" s="34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</row>
    <row r="592" spans="1:83">
      <c r="A592" s="3"/>
      <c r="B592" s="3"/>
      <c r="C592" s="3"/>
      <c r="D592" s="3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4"/>
      <c r="AB592" s="3"/>
      <c r="AC592" s="3"/>
      <c r="AD592" s="3"/>
      <c r="AE592" s="3"/>
      <c r="AF592" s="3"/>
      <c r="AG592" s="3"/>
      <c r="AH592" s="3"/>
      <c r="AI592" s="3"/>
      <c r="AJ592" s="3"/>
      <c r="AK592" s="1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7"/>
      <c r="BK592" s="37"/>
      <c r="BL592" s="34"/>
      <c r="BM592" s="34"/>
      <c r="BN592" s="34"/>
      <c r="BO592" s="34"/>
      <c r="BP592" s="34"/>
      <c r="BQ592" s="34"/>
      <c r="BR592" s="34"/>
      <c r="BS592" s="34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</row>
    <row r="593" spans="1:83">
      <c r="A593" s="3"/>
      <c r="B593" s="3"/>
      <c r="C593" s="3"/>
      <c r="D593" s="3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4"/>
      <c r="AB593" s="3"/>
      <c r="AC593" s="3"/>
      <c r="AD593" s="3"/>
      <c r="AE593" s="3"/>
      <c r="AF593" s="3"/>
      <c r="AG593" s="3"/>
      <c r="AH593" s="3"/>
      <c r="AI593" s="3"/>
      <c r="AJ593" s="3"/>
      <c r="AK593" s="1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7"/>
      <c r="BK593" s="37"/>
      <c r="BL593" s="34"/>
      <c r="BM593" s="34"/>
      <c r="BN593" s="34"/>
      <c r="BO593" s="34"/>
      <c r="BP593" s="34"/>
      <c r="BQ593" s="34"/>
      <c r="BR593" s="34"/>
      <c r="BS593" s="34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</row>
    <row r="594" spans="1:83">
      <c r="A594" s="3"/>
      <c r="B594" s="3"/>
      <c r="C594" s="3"/>
      <c r="D594" s="3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4"/>
      <c r="AB594" s="3"/>
      <c r="AC594" s="3"/>
      <c r="AD594" s="3"/>
      <c r="AE594" s="3"/>
      <c r="AF594" s="3"/>
      <c r="AG594" s="3"/>
      <c r="AH594" s="3"/>
      <c r="AI594" s="3"/>
      <c r="AJ594" s="3"/>
      <c r="AK594" s="1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7"/>
      <c r="BK594" s="37"/>
      <c r="BL594" s="34"/>
      <c r="BM594" s="34"/>
      <c r="BN594" s="34"/>
      <c r="BO594" s="34"/>
      <c r="BP594" s="34"/>
      <c r="BQ594" s="34"/>
      <c r="BR594" s="34"/>
      <c r="BS594" s="34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</row>
    <row r="595" spans="1:83">
      <c r="A595" s="3"/>
      <c r="B595" s="3"/>
      <c r="C595" s="3"/>
      <c r="D595" s="3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4"/>
      <c r="AB595" s="3"/>
      <c r="AC595" s="3"/>
      <c r="AD595" s="3"/>
      <c r="AE595" s="3"/>
      <c r="AF595" s="3"/>
      <c r="AG595" s="3"/>
      <c r="AH595" s="3"/>
      <c r="AI595" s="3"/>
      <c r="AJ595" s="3"/>
      <c r="AK595" s="1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7"/>
      <c r="BK595" s="37"/>
      <c r="BL595" s="34"/>
      <c r="BM595" s="34"/>
      <c r="BN595" s="34"/>
      <c r="BO595" s="34"/>
      <c r="BP595" s="34"/>
      <c r="BQ595" s="34"/>
      <c r="BR595" s="34"/>
      <c r="BS595" s="34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</row>
    <row r="596" spans="1:83">
      <c r="A596" s="3"/>
      <c r="B596" s="3"/>
      <c r="C596" s="3"/>
      <c r="D596" s="3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4"/>
      <c r="AB596" s="3"/>
      <c r="AC596" s="3"/>
      <c r="AD596" s="3"/>
      <c r="AE596" s="3"/>
      <c r="AF596" s="3"/>
      <c r="AG596" s="3"/>
      <c r="AH596" s="3"/>
      <c r="AI596" s="3"/>
      <c r="AJ596" s="3"/>
      <c r="AK596" s="1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7"/>
      <c r="BK596" s="37"/>
      <c r="BL596" s="34"/>
      <c r="BM596" s="34"/>
      <c r="BN596" s="34"/>
      <c r="BO596" s="34"/>
      <c r="BP596" s="34"/>
      <c r="BQ596" s="34"/>
      <c r="BR596" s="34"/>
      <c r="BS596" s="34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</row>
    <row r="597" spans="1:83">
      <c r="A597" s="3"/>
      <c r="B597" s="3"/>
      <c r="C597" s="3"/>
      <c r="D597" s="3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4"/>
      <c r="AB597" s="3"/>
      <c r="AC597" s="3"/>
      <c r="AD597" s="3"/>
      <c r="AE597" s="3"/>
      <c r="AF597" s="3"/>
      <c r="AG597" s="3"/>
      <c r="AH597" s="3"/>
      <c r="AI597" s="3"/>
      <c r="AJ597" s="3"/>
      <c r="AK597" s="1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7"/>
      <c r="BK597" s="37"/>
      <c r="BL597" s="34"/>
      <c r="BM597" s="34"/>
      <c r="BN597" s="34"/>
      <c r="BO597" s="34"/>
      <c r="BP597" s="34"/>
      <c r="BQ597" s="34"/>
      <c r="BR597" s="34"/>
      <c r="BS597" s="34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</row>
    <row r="598" spans="1:83">
      <c r="A598" s="3"/>
      <c r="B598" s="3"/>
      <c r="C598" s="3"/>
      <c r="D598" s="3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4"/>
      <c r="AB598" s="3"/>
      <c r="AC598" s="3"/>
      <c r="AD598" s="3"/>
      <c r="AE598" s="3"/>
      <c r="AF598" s="3"/>
      <c r="AG598" s="3"/>
      <c r="AH598" s="3"/>
      <c r="AI598" s="3"/>
      <c r="AJ598" s="3"/>
      <c r="AK598" s="1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7"/>
      <c r="BK598" s="37"/>
      <c r="BL598" s="34"/>
      <c r="BM598" s="34"/>
      <c r="BN598" s="34"/>
      <c r="BO598" s="34"/>
      <c r="BP598" s="34"/>
      <c r="BQ598" s="34"/>
      <c r="BR598" s="34"/>
      <c r="BS598" s="34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</row>
    <row r="599" spans="1:83">
      <c r="A599" s="3"/>
      <c r="B599" s="3"/>
      <c r="C599" s="3"/>
      <c r="D599" s="3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4"/>
      <c r="AB599" s="3"/>
      <c r="AC599" s="3"/>
      <c r="AD599" s="3"/>
      <c r="AE599" s="3"/>
      <c r="AF599" s="3"/>
      <c r="AG599" s="3"/>
      <c r="AH599" s="3"/>
      <c r="AI599" s="3"/>
      <c r="AJ599" s="3"/>
      <c r="AK599" s="1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7"/>
      <c r="BK599" s="37"/>
      <c r="BL599" s="34"/>
      <c r="BM599" s="34"/>
      <c r="BN599" s="34"/>
      <c r="BO599" s="34"/>
      <c r="BP599" s="34"/>
      <c r="BQ599" s="34"/>
      <c r="BR599" s="34"/>
      <c r="BS599" s="34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</row>
    <row r="600" spans="1:83">
      <c r="A600" s="3"/>
      <c r="B600" s="3"/>
      <c r="C600" s="3"/>
      <c r="D600" s="3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4"/>
      <c r="AB600" s="3"/>
      <c r="AC600" s="3"/>
      <c r="AD600" s="3"/>
      <c r="AE600" s="3"/>
      <c r="AF600" s="3"/>
      <c r="AG600" s="3"/>
      <c r="AH600" s="3"/>
      <c r="AI600" s="3"/>
      <c r="AJ600" s="3"/>
      <c r="AK600" s="1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7"/>
      <c r="BK600" s="37"/>
      <c r="BL600" s="34"/>
      <c r="BM600" s="34"/>
      <c r="BN600" s="34"/>
      <c r="BO600" s="34"/>
      <c r="BP600" s="34"/>
      <c r="BQ600" s="34"/>
      <c r="BR600" s="34"/>
      <c r="BS600" s="34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</row>
    <row r="601" spans="1:83">
      <c r="A601" s="3"/>
      <c r="B601" s="3"/>
      <c r="C601" s="3"/>
      <c r="D601" s="3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4"/>
      <c r="AB601" s="3"/>
      <c r="AC601" s="3"/>
      <c r="AD601" s="3"/>
      <c r="AE601" s="3"/>
      <c r="AF601" s="3"/>
      <c r="AG601" s="3"/>
      <c r="AH601" s="3"/>
      <c r="AI601" s="3"/>
      <c r="AJ601" s="3"/>
      <c r="AK601" s="1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7"/>
      <c r="BK601" s="37"/>
      <c r="BL601" s="34"/>
      <c r="BM601" s="34"/>
      <c r="BN601" s="34"/>
      <c r="BO601" s="34"/>
      <c r="BP601" s="34"/>
      <c r="BQ601" s="34"/>
      <c r="BR601" s="34"/>
      <c r="BS601" s="34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</row>
    <row r="602" spans="1:83">
      <c r="A602" s="3"/>
      <c r="B602" s="3"/>
      <c r="C602" s="3"/>
      <c r="D602" s="3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4"/>
      <c r="AB602" s="3"/>
      <c r="AC602" s="3"/>
      <c r="AD602" s="3"/>
      <c r="AE602" s="3"/>
      <c r="AF602" s="3"/>
      <c r="AG602" s="3"/>
      <c r="AH602" s="3"/>
      <c r="AI602" s="3"/>
      <c r="AJ602" s="3"/>
      <c r="AK602" s="1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7"/>
      <c r="BK602" s="37"/>
      <c r="BL602" s="34"/>
      <c r="BM602" s="34"/>
      <c r="BN602" s="34"/>
      <c r="BO602" s="34"/>
      <c r="BP602" s="34"/>
      <c r="BQ602" s="34"/>
      <c r="BR602" s="34"/>
      <c r="BS602" s="34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</row>
    <row r="603" spans="1:83">
      <c r="A603" s="3"/>
      <c r="B603" s="3"/>
      <c r="C603" s="3"/>
      <c r="D603" s="3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4"/>
      <c r="AB603" s="3"/>
      <c r="AC603" s="3"/>
      <c r="AD603" s="3"/>
      <c r="AE603" s="3"/>
      <c r="AF603" s="3"/>
      <c r="AG603" s="3"/>
      <c r="AH603" s="3"/>
      <c r="AI603" s="3"/>
      <c r="AJ603" s="3"/>
      <c r="AK603" s="1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7"/>
      <c r="BK603" s="37"/>
      <c r="BL603" s="34"/>
      <c r="BM603" s="34"/>
      <c r="BN603" s="34"/>
      <c r="BO603" s="34"/>
      <c r="BP603" s="34"/>
      <c r="BQ603" s="34"/>
      <c r="BR603" s="34"/>
      <c r="BS603" s="34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</row>
    <row r="604" spans="1:83">
      <c r="A604" s="3"/>
      <c r="B604" s="3"/>
      <c r="C604" s="3"/>
      <c r="D604" s="3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4"/>
      <c r="AB604" s="3"/>
      <c r="AC604" s="3"/>
      <c r="AD604" s="3"/>
      <c r="AE604" s="3"/>
      <c r="AF604" s="3"/>
      <c r="AG604" s="3"/>
      <c r="AH604" s="3"/>
      <c r="AI604" s="3"/>
      <c r="AJ604" s="3"/>
      <c r="AK604" s="1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7"/>
      <c r="BK604" s="37"/>
      <c r="BL604" s="34"/>
      <c r="BM604" s="34"/>
      <c r="BN604" s="34"/>
      <c r="BO604" s="34"/>
      <c r="BP604" s="34"/>
      <c r="BQ604" s="34"/>
      <c r="BR604" s="34"/>
      <c r="BS604" s="34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</row>
    <row r="605" spans="1:83">
      <c r="A605" s="3"/>
      <c r="B605" s="3"/>
      <c r="C605" s="3"/>
      <c r="D605" s="3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4"/>
      <c r="AB605" s="3"/>
      <c r="AC605" s="3"/>
      <c r="AD605" s="3"/>
      <c r="AE605" s="3"/>
      <c r="AF605" s="3"/>
      <c r="AG605" s="3"/>
      <c r="AH605" s="3"/>
      <c r="AI605" s="3"/>
      <c r="AJ605" s="3"/>
      <c r="AK605" s="1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7"/>
      <c r="BK605" s="37"/>
      <c r="BL605" s="34"/>
      <c r="BM605" s="34"/>
      <c r="BN605" s="34"/>
      <c r="BO605" s="34"/>
      <c r="BP605" s="34"/>
      <c r="BQ605" s="34"/>
      <c r="BR605" s="34"/>
      <c r="BS605" s="34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</row>
    <row r="606" spans="1:83">
      <c r="A606" s="3"/>
      <c r="B606" s="3"/>
      <c r="C606" s="3"/>
      <c r="D606" s="3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4"/>
      <c r="AB606" s="3"/>
      <c r="AC606" s="3"/>
      <c r="AD606" s="3"/>
      <c r="AE606" s="3"/>
      <c r="AF606" s="3"/>
      <c r="AG606" s="3"/>
      <c r="AH606" s="3"/>
      <c r="AI606" s="3"/>
      <c r="AJ606" s="3"/>
      <c r="AK606" s="1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7"/>
      <c r="BK606" s="37"/>
      <c r="BL606" s="34"/>
      <c r="BM606" s="34"/>
      <c r="BN606" s="34"/>
      <c r="BO606" s="34"/>
      <c r="BP606" s="34"/>
      <c r="BQ606" s="34"/>
      <c r="BR606" s="34"/>
      <c r="BS606" s="34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</row>
    <row r="607" spans="1:83">
      <c r="A607" s="3"/>
      <c r="B607" s="3"/>
      <c r="C607" s="3"/>
      <c r="D607" s="3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4"/>
      <c r="AB607" s="3"/>
      <c r="AC607" s="3"/>
      <c r="AD607" s="3"/>
      <c r="AE607" s="3"/>
      <c r="AF607" s="3"/>
      <c r="AG607" s="3"/>
      <c r="AH607" s="3"/>
      <c r="AI607" s="3"/>
      <c r="AJ607" s="3"/>
      <c r="AK607" s="1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7"/>
      <c r="BK607" s="37"/>
      <c r="BL607" s="34"/>
      <c r="BM607" s="34"/>
      <c r="BN607" s="34"/>
      <c r="BO607" s="34"/>
      <c r="BP607" s="34"/>
      <c r="BQ607" s="34"/>
      <c r="BR607" s="34"/>
      <c r="BS607" s="34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</row>
    <row r="608" spans="1:83">
      <c r="A608" s="3"/>
      <c r="B608" s="3"/>
      <c r="C608" s="3"/>
      <c r="D608" s="3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4"/>
      <c r="AB608" s="3"/>
      <c r="AC608" s="3"/>
      <c r="AD608" s="3"/>
      <c r="AE608" s="3"/>
      <c r="AF608" s="3"/>
      <c r="AG608" s="3"/>
      <c r="AH608" s="3"/>
      <c r="AI608" s="3"/>
      <c r="AJ608" s="3"/>
      <c r="AK608" s="1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7"/>
      <c r="BK608" s="37"/>
      <c r="BL608" s="34"/>
      <c r="BM608" s="34"/>
      <c r="BN608" s="34"/>
      <c r="BO608" s="34"/>
      <c r="BP608" s="34"/>
      <c r="BQ608" s="34"/>
      <c r="BR608" s="34"/>
      <c r="BS608" s="34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</row>
    <row r="609" spans="1:83">
      <c r="A609" s="3"/>
      <c r="B609" s="3"/>
      <c r="C609" s="3"/>
      <c r="D609" s="3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4"/>
      <c r="AB609" s="3"/>
      <c r="AC609" s="3"/>
      <c r="AD609" s="3"/>
      <c r="AE609" s="3"/>
      <c r="AF609" s="3"/>
      <c r="AG609" s="3"/>
      <c r="AH609" s="3"/>
      <c r="AI609" s="3"/>
      <c r="AJ609" s="3"/>
      <c r="AK609" s="1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7"/>
      <c r="BK609" s="37"/>
      <c r="BL609" s="34"/>
      <c r="BM609" s="34"/>
      <c r="BN609" s="34"/>
      <c r="BO609" s="34"/>
      <c r="BP609" s="34"/>
      <c r="BQ609" s="34"/>
      <c r="BR609" s="34"/>
      <c r="BS609" s="34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</row>
    <row r="610" spans="1:83">
      <c r="A610" s="3"/>
      <c r="B610" s="3"/>
      <c r="C610" s="3"/>
      <c r="D610" s="3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4"/>
      <c r="AB610" s="3"/>
      <c r="AC610" s="3"/>
      <c r="AD610" s="3"/>
      <c r="AE610" s="3"/>
      <c r="AF610" s="3"/>
      <c r="AG610" s="3"/>
      <c r="AH610" s="3"/>
      <c r="AI610" s="3"/>
      <c r="AJ610" s="3"/>
      <c r="AK610" s="1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7"/>
      <c r="BK610" s="37"/>
      <c r="BL610" s="34"/>
      <c r="BM610" s="34"/>
      <c r="BN610" s="34"/>
      <c r="BO610" s="34"/>
      <c r="BP610" s="34"/>
      <c r="BQ610" s="34"/>
      <c r="BR610" s="34"/>
      <c r="BS610" s="34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</row>
    <row r="611" spans="1:83">
      <c r="A611" s="3"/>
      <c r="B611" s="3"/>
      <c r="C611" s="3"/>
      <c r="D611" s="3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4"/>
      <c r="AB611" s="3"/>
      <c r="AC611" s="3"/>
      <c r="AD611" s="3"/>
      <c r="AE611" s="3"/>
      <c r="AF611" s="3"/>
      <c r="AG611" s="3"/>
      <c r="AH611" s="3"/>
      <c r="AI611" s="3"/>
      <c r="AJ611" s="3"/>
      <c r="AK611" s="1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7"/>
      <c r="BK611" s="37"/>
      <c r="BL611" s="34"/>
      <c r="BM611" s="34"/>
      <c r="BN611" s="34"/>
      <c r="BO611" s="34"/>
      <c r="BP611" s="34"/>
      <c r="BQ611" s="34"/>
      <c r="BR611" s="34"/>
      <c r="BS611" s="34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</row>
    <row r="612" spans="1:83">
      <c r="A612" s="3"/>
      <c r="B612" s="3"/>
      <c r="C612" s="3"/>
      <c r="D612" s="3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4"/>
      <c r="AB612" s="3"/>
      <c r="AC612" s="3"/>
      <c r="AD612" s="3"/>
      <c r="AE612" s="3"/>
      <c r="AF612" s="3"/>
      <c r="AG612" s="3"/>
      <c r="AH612" s="3"/>
      <c r="AI612" s="3"/>
      <c r="AJ612" s="3"/>
      <c r="AK612" s="1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7"/>
      <c r="BK612" s="37"/>
      <c r="BL612" s="34"/>
      <c r="BM612" s="34"/>
      <c r="BN612" s="34"/>
      <c r="BO612" s="34"/>
      <c r="BP612" s="34"/>
      <c r="BQ612" s="34"/>
      <c r="BR612" s="34"/>
      <c r="BS612" s="34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</row>
    <row r="613" spans="1:83">
      <c r="A613" s="3"/>
      <c r="B613" s="3"/>
      <c r="C613" s="3"/>
      <c r="D613" s="3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4"/>
      <c r="AB613" s="3"/>
      <c r="AC613" s="3"/>
      <c r="AD613" s="3"/>
      <c r="AE613" s="3"/>
      <c r="AF613" s="3"/>
      <c r="AG613" s="3"/>
      <c r="AH613" s="3"/>
      <c r="AI613" s="3"/>
      <c r="AJ613" s="3"/>
      <c r="AK613" s="1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7"/>
      <c r="BK613" s="37"/>
      <c r="BL613" s="34"/>
      <c r="BM613" s="34"/>
      <c r="BN613" s="34"/>
      <c r="BO613" s="34"/>
      <c r="BP613" s="34"/>
      <c r="BQ613" s="34"/>
      <c r="BR613" s="34"/>
      <c r="BS613" s="34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</row>
    <row r="614" spans="1:83">
      <c r="A614" s="3"/>
      <c r="B614" s="3"/>
      <c r="C614" s="3"/>
      <c r="D614" s="3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4"/>
      <c r="AB614" s="3"/>
      <c r="AC614" s="3"/>
      <c r="AD614" s="3"/>
      <c r="AE614" s="3"/>
      <c r="AF614" s="3"/>
      <c r="AG614" s="3"/>
      <c r="AH614" s="3"/>
      <c r="AI614" s="3"/>
      <c r="AJ614" s="3"/>
      <c r="AK614" s="1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7"/>
      <c r="BK614" s="37"/>
      <c r="BL614" s="34"/>
      <c r="BM614" s="34"/>
      <c r="BN614" s="34"/>
      <c r="BO614" s="34"/>
      <c r="BP614" s="34"/>
      <c r="BQ614" s="34"/>
      <c r="BR614" s="34"/>
      <c r="BS614" s="34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</row>
    <row r="615" spans="1:83">
      <c r="A615" s="3"/>
      <c r="B615" s="3"/>
      <c r="C615" s="3"/>
      <c r="D615" s="3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4"/>
      <c r="AB615" s="3"/>
      <c r="AC615" s="3"/>
      <c r="AD615" s="3"/>
      <c r="AE615" s="3"/>
      <c r="AF615" s="3"/>
      <c r="AG615" s="3"/>
      <c r="AH615" s="3"/>
      <c r="AI615" s="3"/>
      <c r="AJ615" s="3"/>
      <c r="AK615" s="1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7"/>
      <c r="BK615" s="37"/>
      <c r="BL615" s="34"/>
      <c r="BM615" s="34"/>
      <c r="BN615" s="34"/>
      <c r="BO615" s="34"/>
      <c r="BP615" s="34"/>
      <c r="BQ615" s="34"/>
      <c r="BR615" s="34"/>
      <c r="BS615" s="34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</row>
    <row r="616" spans="1:83">
      <c r="A616" s="3"/>
      <c r="B616" s="3"/>
      <c r="C616" s="3"/>
      <c r="D616" s="3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4"/>
      <c r="AB616" s="3"/>
      <c r="AC616" s="3"/>
      <c r="AD616" s="3"/>
      <c r="AE616" s="3"/>
      <c r="AF616" s="3"/>
      <c r="AG616" s="3"/>
      <c r="AH616" s="3"/>
      <c r="AI616" s="3"/>
      <c r="AJ616" s="3"/>
      <c r="AK616" s="1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7"/>
      <c r="BK616" s="37"/>
      <c r="BL616" s="34"/>
      <c r="BM616" s="34"/>
      <c r="BN616" s="34"/>
      <c r="BO616" s="34"/>
      <c r="BP616" s="34"/>
      <c r="BQ616" s="34"/>
      <c r="BR616" s="34"/>
      <c r="BS616" s="34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</row>
    <row r="617" spans="1:83">
      <c r="A617" s="3"/>
      <c r="B617" s="3"/>
      <c r="C617" s="3"/>
      <c r="D617" s="3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4"/>
      <c r="AB617" s="3"/>
      <c r="AC617" s="3"/>
      <c r="AD617" s="3"/>
      <c r="AE617" s="3"/>
      <c r="AF617" s="3"/>
      <c r="AG617" s="3"/>
      <c r="AH617" s="3"/>
      <c r="AI617" s="3"/>
      <c r="AJ617" s="3"/>
      <c r="AK617" s="1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7"/>
      <c r="BK617" s="37"/>
      <c r="BL617" s="34"/>
      <c r="BM617" s="34"/>
      <c r="BN617" s="34"/>
      <c r="BO617" s="34"/>
      <c r="BP617" s="34"/>
      <c r="BQ617" s="34"/>
      <c r="BR617" s="34"/>
      <c r="BS617" s="34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</row>
    <row r="618" spans="1:83">
      <c r="A618" s="3"/>
      <c r="B618" s="3"/>
      <c r="C618" s="3"/>
      <c r="D618" s="3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4"/>
      <c r="AB618" s="3"/>
      <c r="AC618" s="3"/>
      <c r="AD618" s="3"/>
      <c r="AE618" s="3"/>
      <c r="AF618" s="3"/>
      <c r="AG618" s="3"/>
      <c r="AH618" s="3"/>
      <c r="AI618" s="3"/>
      <c r="AJ618" s="3"/>
      <c r="AK618" s="1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7"/>
      <c r="BK618" s="37"/>
      <c r="BL618" s="34"/>
      <c r="BM618" s="34"/>
      <c r="BN618" s="34"/>
      <c r="BO618" s="34"/>
      <c r="BP618" s="34"/>
      <c r="BQ618" s="34"/>
      <c r="BR618" s="34"/>
      <c r="BS618" s="34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</row>
    <row r="619" spans="1:83">
      <c r="A619" s="3"/>
      <c r="B619" s="3"/>
      <c r="C619" s="3"/>
      <c r="D619" s="3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4"/>
      <c r="AB619" s="3"/>
      <c r="AC619" s="3"/>
      <c r="AD619" s="3"/>
      <c r="AE619" s="3"/>
      <c r="AF619" s="3"/>
      <c r="AG619" s="3"/>
      <c r="AH619" s="3"/>
      <c r="AI619" s="3"/>
      <c r="AJ619" s="3"/>
      <c r="AK619" s="1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7"/>
      <c r="BK619" s="37"/>
      <c r="BL619" s="34"/>
      <c r="BM619" s="34"/>
      <c r="BN619" s="34"/>
      <c r="BO619" s="34"/>
      <c r="BP619" s="34"/>
      <c r="BQ619" s="34"/>
      <c r="BR619" s="34"/>
      <c r="BS619" s="34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</row>
    <row r="620" spans="1:83">
      <c r="A620" s="3"/>
      <c r="B620" s="3"/>
      <c r="C620" s="3"/>
      <c r="D620" s="3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4"/>
      <c r="AB620" s="3"/>
      <c r="AC620" s="3"/>
      <c r="AD620" s="3"/>
      <c r="AE620" s="3"/>
      <c r="AF620" s="3"/>
      <c r="AG620" s="3"/>
      <c r="AH620" s="3"/>
      <c r="AI620" s="3"/>
      <c r="AJ620" s="3"/>
      <c r="AK620" s="1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7"/>
      <c r="BK620" s="37"/>
      <c r="BL620" s="34"/>
      <c r="BM620" s="34"/>
      <c r="BN620" s="34"/>
      <c r="BO620" s="34"/>
      <c r="BP620" s="34"/>
      <c r="BQ620" s="34"/>
      <c r="BR620" s="34"/>
      <c r="BS620" s="34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</row>
    <row r="621" spans="1:83">
      <c r="A621" s="3"/>
      <c r="B621" s="3"/>
      <c r="C621" s="3"/>
      <c r="D621" s="3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4"/>
      <c r="AB621" s="3"/>
      <c r="AC621" s="3"/>
      <c r="AD621" s="3"/>
      <c r="AE621" s="3"/>
      <c r="AF621" s="3"/>
      <c r="AG621" s="3"/>
      <c r="AH621" s="3"/>
      <c r="AI621" s="3"/>
      <c r="AJ621" s="3"/>
      <c r="AK621" s="1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7"/>
      <c r="BK621" s="37"/>
      <c r="BL621" s="34"/>
      <c r="BM621" s="34"/>
      <c r="BN621" s="34"/>
      <c r="BO621" s="34"/>
      <c r="BP621" s="34"/>
      <c r="BQ621" s="34"/>
      <c r="BR621" s="34"/>
      <c r="BS621" s="34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</row>
    <row r="622" spans="1:83">
      <c r="A622" s="3"/>
      <c r="B622" s="3"/>
      <c r="C622" s="3"/>
      <c r="D622" s="3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4"/>
      <c r="AB622" s="3"/>
      <c r="AC622" s="3"/>
      <c r="AD622" s="3"/>
      <c r="AE622" s="3"/>
      <c r="AF622" s="3"/>
      <c r="AG622" s="3"/>
      <c r="AH622" s="3"/>
      <c r="AI622" s="3"/>
      <c r="AJ622" s="3"/>
      <c r="AK622" s="1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7"/>
      <c r="BK622" s="37"/>
      <c r="BL622" s="34"/>
      <c r="BM622" s="34"/>
      <c r="BN622" s="34"/>
      <c r="BO622" s="34"/>
      <c r="BP622" s="34"/>
      <c r="BQ622" s="34"/>
      <c r="BR622" s="34"/>
      <c r="BS622" s="34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</row>
    <row r="623" spans="1:83">
      <c r="A623" s="3"/>
      <c r="B623" s="3"/>
      <c r="C623" s="3"/>
      <c r="D623" s="3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4"/>
      <c r="AB623" s="3"/>
      <c r="AC623" s="3"/>
      <c r="AD623" s="3"/>
      <c r="AE623" s="3"/>
      <c r="AF623" s="3"/>
      <c r="AG623" s="3"/>
      <c r="AH623" s="3"/>
      <c r="AI623" s="3"/>
      <c r="AJ623" s="3"/>
      <c r="AK623" s="1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7"/>
      <c r="BK623" s="37"/>
      <c r="BL623" s="34"/>
      <c r="BM623" s="34"/>
      <c r="BN623" s="34"/>
      <c r="BO623" s="34"/>
      <c r="BP623" s="34"/>
      <c r="BQ623" s="34"/>
      <c r="BR623" s="34"/>
      <c r="BS623" s="34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</row>
    <row r="624" spans="1:83">
      <c r="A624" s="3"/>
      <c r="B624" s="3"/>
      <c r="C624" s="3"/>
      <c r="D624" s="3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4"/>
      <c r="AB624" s="3"/>
      <c r="AC624" s="3"/>
      <c r="AD624" s="3"/>
      <c r="AE624" s="3"/>
      <c r="AF624" s="3"/>
      <c r="AG624" s="3"/>
      <c r="AH624" s="3"/>
      <c r="AI624" s="3"/>
      <c r="AJ624" s="3"/>
      <c r="AK624" s="1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7"/>
      <c r="BK624" s="37"/>
      <c r="BL624" s="34"/>
      <c r="BM624" s="34"/>
      <c r="BN624" s="34"/>
      <c r="BO624" s="34"/>
      <c r="BP624" s="34"/>
      <c r="BQ624" s="34"/>
      <c r="BR624" s="34"/>
      <c r="BS624" s="34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</row>
    <row r="625" spans="1:83">
      <c r="A625" s="3"/>
      <c r="B625" s="3"/>
      <c r="C625" s="3"/>
      <c r="D625" s="3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4"/>
      <c r="AB625" s="3"/>
      <c r="AC625" s="3"/>
      <c r="AD625" s="3"/>
      <c r="AE625" s="3"/>
      <c r="AF625" s="3"/>
      <c r="AG625" s="3"/>
      <c r="AH625" s="3"/>
      <c r="AI625" s="3"/>
      <c r="AJ625" s="3"/>
      <c r="AK625" s="1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7"/>
      <c r="BK625" s="37"/>
      <c r="BL625" s="34"/>
      <c r="BM625" s="34"/>
      <c r="BN625" s="34"/>
      <c r="BO625" s="34"/>
      <c r="BP625" s="34"/>
      <c r="BQ625" s="34"/>
      <c r="BR625" s="34"/>
      <c r="BS625" s="34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</row>
    <row r="626" spans="1:83">
      <c r="A626" s="3"/>
      <c r="B626" s="3"/>
      <c r="C626" s="3"/>
      <c r="D626" s="3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4"/>
      <c r="AB626" s="3"/>
      <c r="AC626" s="3"/>
      <c r="AD626" s="3"/>
      <c r="AE626" s="3"/>
      <c r="AF626" s="3"/>
      <c r="AG626" s="3"/>
      <c r="AH626" s="3"/>
      <c r="AI626" s="3"/>
      <c r="AJ626" s="3"/>
      <c r="AK626" s="1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7"/>
      <c r="BK626" s="37"/>
      <c r="BL626" s="34"/>
      <c r="BM626" s="34"/>
      <c r="BN626" s="34"/>
      <c r="BO626" s="34"/>
      <c r="BP626" s="34"/>
      <c r="BQ626" s="34"/>
      <c r="BR626" s="34"/>
      <c r="BS626" s="34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</row>
    <row r="627" spans="1:83">
      <c r="A627" s="3"/>
      <c r="B627" s="3"/>
      <c r="C627" s="3"/>
      <c r="D627" s="3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4"/>
      <c r="AB627" s="3"/>
      <c r="AC627" s="3"/>
      <c r="AD627" s="3"/>
      <c r="AE627" s="3"/>
      <c r="AF627" s="3"/>
      <c r="AG627" s="3"/>
      <c r="AH627" s="3"/>
      <c r="AI627" s="3"/>
      <c r="AJ627" s="3"/>
      <c r="AK627" s="1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7"/>
      <c r="BK627" s="37"/>
      <c r="BL627" s="34"/>
      <c r="BM627" s="34"/>
      <c r="BN627" s="34"/>
      <c r="BO627" s="34"/>
      <c r="BP627" s="34"/>
      <c r="BQ627" s="34"/>
      <c r="BR627" s="34"/>
      <c r="BS627" s="34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</row>
    <row r="628" spans="1:83">
      <c r="A628" s="3"/>
      <c r="B628" s="3"/>
      <c r="C628" s="3"/>
      <c r="D628" s="3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4"/>
      <c r="AB628" s="3"/>
      <c r="AC628" s="3"/>
      <c r="AD628" s="3"/>
      <c r="AE628" s="3"/>
      <c r="AF628" s="3"/>
      <c r="AG628" s="3"/>
      <c r="AH628" s="3"/>
      <c r="AI628" s="3"/>
      <c r="AJ628" s="3"/>
      <c r="AK628" s="1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7"/>
      <c r="BK628" s="37"/>
      <c r="BL628" s="34"/>
      <c r="BM628" s="34"/>
      <c r="BN628" s="34"/>
      <c r="BO628" s="34"/>
      <c r="BP628" s="34"/>
      <c r="BQ628" s="34"/>
      <c r="BR628" s="34"/>
      <c r="BS628" s="34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</row>
    <row r="629" spans="1:83">
      <c r="A629" s="3"/>
      <c r="B629" s="3"/>
      <c r="C629" s="3"/>
      <c r="D629" s="3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4"/>
      <c r="AB629" s="3"/>
      <c r="AC629" s="3"/>
      <c r="AD629" s="3"/>
      <c r="AE629" s="3"/>
      <c r="AF629" s="3"/>
      <c r="AG629" s="3"/>
      <c r="AH629" s="3"/>
      <c r="AI629" s="3"/>
      <c r="AJ629" s="3"/>
      <c r="AK629" s="1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7"/>
      <c r="BK629" s="37"/>
      <c r="BL629" s="34"/>
      <c r="BM629" s="34"/>
      <c r="BN629" s="34"/>
      <c r="BO629" s="34"/>
      <c r="BP629" s="34"/>
      <c r="BQ629" s="34"/>
      <c r="BR629" s="34"/>
      <c r="BS629" s="34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</row>
    <row r="630" spans="1:83">
      <c r="A630" s="3"/>
      <c r="B630" s="3"/>
      <c r="C630" s="3"/>
      <c r="D630" s="3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4"/>
      <c r="AB630" s="3"/>
      <c r="AC630" s="3"/>
      <c r="AD630" s="3"/>
      <c r="AE630" s="3"/>
      <c r="AF630" s="3"/>
      <c r="AG630" s="3"/>
      <c r="AH630" s="3"/>
      <c r="AI630" s="3"/>
      <c r="AJ630" s="3"/>
      <c r="AK630" s="1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7"/>
      <c r="BK630" s="37"/>
      <c r="BL630" s="34"/>
      <c r="BM630" s="34"/>
      <c r="BN630" s="34"/>
      <c r="BO630" s="34"/>
      <c r="BP630" s="34"/>
      <c r="BQ630" s="34"/>
      <c r="BR630" s="34"/>
      <c r="BS630" s="34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</row>
    <row r="631" spans="1:83">
      <c r="A631" s="3"/>
      <c r="B631" s="3"/>
      <c r="C631" s="3"/>
      <c r="D631" s="3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4"/>
      <c r="AB631" s="3"/>
      <c r="AC631" s="3"/>
      <c r="AD631" s="3"/>
      <c r="AE631" s="3"/>
      <c r="AF631" s="3"/>
      <c r="AG631" s="3"/>
      <c r="AH631" s="3"/>
      <c r="AI631" s="3"/>
      <c r="AJ631" s="3"/>
      <c r="AK631" s="1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7"/>
      <c r="BK631" s="37"/>
      <c r="BL631" s="34"/>
      <c r="BM631" s="34"/>
      <c r="BN631" s="34"/>
      <c r="BO631" s="34"/>
      <c r="BP631" s="34"/>
      <c r="BQ631" s="34"/>
      <c r="BR631" s="34"/>
      <c r="BS631" s="34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</row>
    <row r="632" spans="1:83">
      <c r="A632" s="3"/>
      <c r="B632" s="3"/>
      <c r="C632" s="3"/>
      <c r="D632" s="3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4"/>
      <c r="AB632" s="3"/>
      <c r="AC632" s="3"/>
      <c r="AD632" s="3"/>
      <c r="AE632" s="3"/>
      <c r="AF632" s="3"/>
      <c r="AG632" s="3"/>
      <c r="AH632" s="3"/>
      <c r="AI632" s="3"/>
      <c r="AJ632" s="3"/>
      <c r="AK632" s="1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7"/>
      <c r="BK632" s="37"/>
      <c r="BL632" s="34"/>
      <c r="BM632" s="34"/>
      <c r="BN632" s="34"/>
      <c r="BO632" s="34"/>
      <c r="BP632" s="34"/>
      <c r="BQ632" s="34"/>
      <c r="BR632" s="34"/>
      <c r="BS632" s="34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</row>
    <row r="633" spans="1:83">
      <c r="A633" s="3"/>
      <c r="B633" s="3"/>
      <c r="C633" s="3"/>
      <c r="D633" s="3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4"/>
      <c r="AB633" s="3"/>
      <c r="AC633" s="3"/>
      <c r="AD633" s="3"/>
      <c r="AE633" s="3"/>
      <c r="AF633" s="3"/>
      <c r="AG633" s="3"/>
      <c r="AH633" s="3"/>
      <c r="AI633" s="3"/>
      <c r="AJ633" s="3"/>
      <c r="AK633" s="1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7"/>
      <c r="BK633" s="37"/>
      <c r="BL633" s="34"/>
      <c r="BM633" s="34"/>
      <c r="BN633" s="34"/>
      <c r="BO633" s="34"/>
      <c r="BP633" s="34"/>
      <c r="BQ633" s="34"/>
      <c r="BR633" s="34"/>
      <c r="BS633" s="34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</row>
    <row r="634" spans="1:83">
      <c r="A634" s="3"/>
      <c r="B634" s="3"/>
      <c r="C634" s="3"/>
      <c r="D634" s="3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4"/>
      <c r="AB634" s="3"/>
      <c r="AC634" s="3"/>
      <c r="AD634" s="3"/>
      <c r="AE634" s="3"/>
      <c r="AF634" s="3"/>
      <c r="AG634" s="3"/>
      <c r="AH634" s="3"/>
      <c r="AI634" s="3"/>
      <c r="AJ634" s="3"/>
      <c r="AK634" s="1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7"/>
      <c r="BK634" s="37"/>
      <c r="BL634" s="34"/>
      <c r="BM634" s="34"/>
      <c r="BN634" s="34"/>
      <c r="BO634" s="34"/>
      <c r="BP634" s="34"/>
      <c r="BQ634" s="34"/>
      <c r="BR634" s="34"/>
      <c r="BS634" s="34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</row>
    <row r="635" spans="1:83">
      <c r="A635" s="3"/>
      <c r="B635" s="3"/>
      <c r="C635" s="3"/>
      <c r="D635" s="3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4"/>
      <c r="AB635" s="3"/>
      <c r="AC635" s="3"/>
      <c r="AD635" s="3"/>
      <c r="AE635" s="3"/>
      <c r="AF635" s="3"/>
      <c r="AG635" s="3"/>
      <c r="AH635" s="3"/>
      <c r="AI635" s="3"/>
      <c r="AJ635" s="3"/>
      <c r="AK635" s="1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7"/>
      <c r="BK635" s="37"/>
      <c r="BL635" s="34"/>
      <c r="BM635" s="34"/>
      <c r="BN635" s="34"/>
      <c r="BO635" s="34"/>
      <c r="BP635" s="34"/>
      <c r="BQ635" s="34"/>
      <c r="BR635" s="34"/>
      <c r="BS635" s="34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</row>
    <row r="636" spans="1:83">
      <c r="A636" s="3"/>
      <c r="B636" s="3"/>
      <c r="C636" s="3"/>
      <c r="D636" s="3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4"/>
      <c r="AB636" s="3"/>
      <c r="AC636" s="3"/>
      <c r="AD636" s="3"/>
      <c r="AE636" s="3"/>
      <c r="AF636" s="3"/>
      <c r="AG636" s="3"/>
      <c r="AH636" s="3"/>
      <c r="AI636" s="3"/>
      <c r="AJ636" s="3"/>
      <c r="AK636" s="1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7"/>
      <c r="BK636" s="37"/>
      <c r="BL636" s="34"/>
      <c r="BM636" s="34"/>
      <c r="BN636" s="34"/>
      <c r="BO636" s="34"/>
      <c r="BP636" s="34"/>
      <c r="BQ636" s="34"/>
      <c r="BR636" s="34"/>
      <c r="BS636" s="34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</row>
    <row r="637" spans="1:83">
      <c r="A637" s="3"/>
      <c r="B637" s="3"/>
      <c r="C637" s="3"/>
      <c r="D637" s="3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4"/>
      <c r="AB637" s="3"/>
      <c r="AC637" s="3"/>
      <c r="AD637" s="3"/>
      <c r="AE637" s="3"/>
      <c r="AF637" s="3"/>
      <c r="AG637" s="3"/>
      <c r="AH637" s="3"/>
      <c r="AI637" s="3"/>
      <c r="AJ637" s="3"/>
      <c r="AK637" s="1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7"/>
      <c r="BK637" s="37"/>
      <c r="BL637" s="34"/>
      <c r="BM637" s="34"/>
      <c r="BN637" s="34"/>
      <c r="BO637" s="34"/>
      <c r="BP637" s="34"/>
      <c r="BQ637" s="34"/>
      <c r="BR637" s="34"/>
      <c r="BS637" s="34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</row>
    <row r="638" spans="1:83">
      <c r="A638" s="3"/>
      <c r="B638" s="3"/>
      <c r="C638" s="3"/>
      <c r="D638" s="3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4"/>
      <c r="AB638" s="3"/>
      <c r="AC638" s="3"/>
      <c r="AD638" s="3"/>
      <c r="AE638" s="3"/>
      <c r="AF638" s="3"/>
      <c r="AG638" s="3"/>
      <c r="AH638" s="3"/>
      <c r="AI638" s="3"/>
      <c r="AJ638" s="3"/>
      <c r="AK638" s="1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7"/>
      <c r="BK638" s="37"/>
      <c r="BL638" s="34"/>
      <c r="BM638" s="34"/>
      <c r="BN638" s="34"/>
      <c r="BO638" s="34"/>
      <c r="BP638" s="34"/>
      <c r="BQ638" s="34"/>
      <c r="BR638" s="34"/>
      <c r="BS638" s="34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</row>
    <row r="639" spans="1:83">
      <c r="A639" s="3"/>
      <c r="B639" s="3"/>
      <c r="C639" s="3"/>
      <c r="D639" s="3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4"/>
      <c r="AB639" s="3"/>
      <c r="AC639" s="3"/>
      <c r="AD639" s="3"/>
      <c r="AE639" s="3"/>
      <c r="AF639" s="3"/>
      <c r="AG639" s="3"/>
      <c r="AH639" s="3"/>
      <c r="AI639" s="3"/>
      <c r="AJ639" s="3"/>
      <c r="AK639" s="1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7"/>
      <c r="BK639" s="37"/>
      <c r="BL639" s="34"/>
      <c r="BM639" s="34"/>
      <c r="BN639" s="34"/>
      <c r="BO639" s="34"/>
      <c r="BP639" s="34"/>
      <c r="BQ639" s="34"/>
      <c r="BR639" s="34"/>
      <c r="BS639" s="34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</row>
    <row r="640" spans="1:83">
      <c r="A640" s="3"/>
      <c r="B640" s="3"/>
      <c r="C640" s="3"/>
      <c r="D640" s="3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4"/>
      <c r="AB640" s="3"/>
      <c r="AC640" s="3"/>
      <c r="AD640" s="3"/>
      <c r="AE640" s="3"/>
      <c r="AF640" s="3"/>
      <c r="AG640" s="3"/>
      <c r="AH640" s="3"/>
      <c r="AI640" s="3"/>
      <c r="AJ640" s="3"/>
      <c r="AK640" s="1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7"/>
      <c r="BK640" s="37"/>
      <c r="BL640" s="34"/>
      <c r="BM640" s="34"/>
      <c r="BN640" s="34"/>
      <c r="BO640" s="34"/>
      <c r="BP640" s="34"/>
      <c r="BQ640" s="34"/>
      <c r="BR640" s="34"/>
      <c r="BS640" s="34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</row>
    <row r="641" spans="1:83">
      <c r="A641" s="3"/>
      <c r="B641" s="3"/>
      <c r="C641" s="3"/>
      <c r="D641" s="3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4"/>
      <c r="AB641" s="3"/>
      <c r="AC641" s="3"/>
      <c r="AD641" s="3"/>
      <c r="AE641" s="3"/>
      <c r="AF641" s="3"/>
      <c r="AG641" s="3"/>
      <c r="AH641" s="3"/>
      <c r="AI641" s="3"/>
      <c r="AJ641" s="3"/>
      <c r="AK641" s="1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7"/>
      <c r="BK641" s="37"/>
      <c r="BL641" s="34"/>
      <c r="BM641" s="34"/>
      <c r="BN641" s="34"/>
      <c r="BO641" s="34"/>
      <c r="BP641" s="34"/>
      <c r="BQ641" s="34"/>
      <c r="BR641" s="34"/>
      <c r="BS641" s="34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</row>
    <row r="642" spans="1:83">
      <c r="A642" s="3"/>
      <c r="B642" s="3"/>
      <c r="C642" s="3"/>
      <c r="D642" s="3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4"/>
      <c r="AB642" s="3"/>
      <c r="AC642" s="3"/>
      <c r="AD642" s="3"/>
      <c r="AE642" s="3"/>
      <c r="AF642" s="3"/>
      <c r="AG642" s="3"/>
      <c r="AH642" s="3"/>
      <c r="AI642" s="3"/>
      <c r="AJ642" s="3"/>
      <c r="AK642" s="1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7"/>
      <c r="BK642" s="37"/>
      <c r="BL642" s="34"/>
      <c r="BM642" s="34"/>
      <c r="BN642" s="34"/>
      <c r="BO642" s="34"/>
      <c r="BP642" s="34"/>
      <c r="BQ642" s="34"/>
      <c r="BR642" s="34"/>
      <c r="BS642" s="34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</row>
    <row r="643" spans="1:83">
      <c r="A643" s="3"/>
      <c r="B643" s="3"/>
      <c r="C643" s="3"/>
      <c r="D643" s="3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4"/>
      <c r="AB643" s="3"/>
      <c r="AC643" s="3"/>
      <c r="AD643" s="3"/>
      <c r="AE643" s="3"/>
      <c r="AF643" s="3"/>
      <c r="AG643" s="3"/>
      <c r="AH643" s="3"/>
      <c r="AI643" s="3"/>
      <c r="AJ643" s="3"/>
      <c r="AK643" s="1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7"/>
      <c r="BK643" s="37"/>
      <c r="BL643" s="34"/>
      <c r="BM643" s="34"/>
      <c r="BN643" s="34"/>
      <c r="BO643" s="34"/>
      <c r="BP643" s="34"/>
      <c r="BQ643" s="34"/>
      <c r="BR643" s="34"/>
      <c r="BS643" s="34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</row>
    <row r="644" spans="1:83">
      <c r="A644" s="3"/>
      <c r="B644" s="3"/>
      <c r="C644" s="3"/>
      <c r="D644" s="3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4"/>
      <c r="AB644" s="3"/>
      <c r="AC644" s="3"/>
      <c r="AD644" s="3"/>
      <c r="AE644" s="3"/>
      <c r="AF644" s="3"/>
      <c r="AG644" s="3"/>
      <c r="AH644" s="3"/>
      <c r="AI644" s="3"/>
      <c r="AJ644" s="3"/>
      <c r="AK644" s="1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7"/>
      <c r="BK644" s="37"/>
      <c r="BL644" s="34"/>
      <c r="BM644" s="34"/>
      <c r="BN644" s="34"/>
      <c r="BO644" s="34"/>
      <c r="BP644" s="34"/>
      <c r="BQ644" s="34"/>
      <c r="BR644" s="34"/>
      <c r="BS644" s="34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</row>
    <row r="645" spans="1:83">
      <c r="A645" s="3"/>
      <c r="B645" s="3"/>
      <c r="C645" s="3"/>
      <c r="D645" s="3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4"/>
      <c r="AB645" s="3"/>
      <c r="AC645" s="3"/>
      <c r="AD645" s="3"/>
      <c r="AE645" s="3"/>
      <c r="AF645" s="3"/>
      <c r="AG645" s="3"/>
      <c r="AH645" s="3"/>
      <c r="AI645" s="3"/>
      <c r="AJ645" s="3"/>
      <c r="AK645" s="1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7"/>
      <c r="BK645" s="37"/>
      <c r="BL645" s="34"/>
      <c r="BM645" s="34"/>
      <c r="BN645" s="34"/>
      <c r="BO645" s="34"/>
      <c r="BP645" s="34"/>
      <c r="BQ645" s="34"/>
      <c r="BR645" s="34"/>
      <c r="BS645" s="34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</row>
    <row r="646" spans="1:83">
      <c r="A646" s="3"/>
      <c r="B646" s="3"/>
      <c r="C646" s="3"/>
      <c r="D646" s="3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4"/>
      <c r="AB646" s="3"/>
      <c r="AC646" s="3"/>
      <c r="AD646" s="3"/>
      <c r="AE646" s="3"/>
      <c r="AF646" s="3"/>
      <c r="AG646" s="3"/>
      <c r="AH646" s="3"/>
      <c r="AI646" s="3"/>
      <c r="AJ646" s="3"/>
      <c r="AK646" s="1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7"/>
      <c r="BK646" s="37"/>
      <c r="BL646" s="34"/>
      <c r="BM646" s="34"/>
      <c r="BN646" s="34"/>
      <c r="BO646" s="34"/>
      <c r="BP646" s="34"/>
      <c r="BQ646" s="34"/>
      <c r="BR646" s="34"/>
      <c r="BS646" s="34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</row>
    <row r="647" spans="1:83">
      <c r="A647" s="3"/>
      <c r="B647" s="3"/>
      <c r="C647" s="3"/>
      <c r="D647" s="3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4"/>
      <c r="AB647" s="3"/>
      <c r="AC647" s="3"/>
      <c r="AD647" s="3"/>
      <c r="AE647" s="3"/>
      <c r="AF647" s="3"/>
      <c r="AG647" s="3"/>
      <c r="AH647" s="3"/>
      <c r="AI647" s="3"/>
      <c r="AJ647" s="3"/>
      <c r="AK647" s="1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7"/>
      <c r="BK647" s="37"/>
      <c r="BL647" s="34"/>
      <c r="BM647" s="34"/>
      <c r="BN647" s="34"/>
      <c r="BO647" s="34"/>
      <c r="BP647" s="34"/>
      <c r="BQ647" s="34"/>
      <c r="BR647" s="34"/>
      <c r="BS647" s="34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</row>
    <row r="648" spans="1:83">
      <c r="A648" s="3"/>
      <c r="B648" s="3"/>
      <c r="C648" s="3"/>
      <c r="D648" s="3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4"/>
      <c r="AB648" s="3"/>
      <c r="AC648" s="3"/>
      <c r="AD648" s="3"/>
      <c r="AE648" s="3"/>
      <c r="AF648" s="3"/>
      <c r="AG648" s="3"/>
      <c r="AH648" s="3"/>
      <c r="AI648" s="3"/>
      <c r="AJ648" s="3"/>
      <c r="AK648" s="1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7"/>
      <c r="BK648" s="37"/>
      <c r="BL648" s="34"/>
      <c r="BM648" s="34"/>
      <c r="BN648" s="34"/>
      <c r="BO648" s="34"/>
      <c r="BP648" s="34"/>
      <c r="BQ648" s="34"/>
      <c r="BR648" s="34"/>
      <c r="BS648" s="34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</row>
    <row r="649" spans="1:83">
      <c r="A649" s="3"/>
      <c r="B649" s="3"/>
      <c r="C649" s="3"/>
      <c r="D649" s="3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4"/>
      <c r="AB649" s="3"/>
      <c r="AC649" s="3"/>
      <c r="AD649" s="3"/>
      <c r="AE649" s="3"/>
      <c r="AF649" s="3"/>
      <c r="AG649" s="3"/>
      <c r="AH649" s="3"/>
      <c r="AI649" s="3"/>
      <c r="AJ649" s="3"/>
      <c r="AK649" s="1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7"/>
      <c r="BK649" s="37"/>
      <c r="BL649" s="34"/>
      <c r="BM649" s="34"/>
      <c r="BN649" s="34"/>
      <c r="BO649" s="34"/>
      <c r="BP649" s="34"/>
      <c r="BQ649" s="34"/>
      <c r="BR649" s="34"/>
      <c r="BS649" s="34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</row>
    <row r="650" spans="1:83">
      <c r="A650" s="3"/>
      <c r="B650" s="3"/>
      <c r="C650" s="3"/>
      <c r="D650" s="3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4"/>
      <c r="AB650" s="3"/>
      <c r="AC650" s="3"/>
      <c r="AD650" s="3"/>
      <c r="AE650" s="3"/>
      <c r="AF650" s="3"/>
      <c r="AG650" s="3"/>
      <c r="AH650" s="3"/>
      <c r="AI650" s="3"/>
      <c r="AJ650" s="3"/>
      <c r="AK650" s="1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7"/>
      <c r="BK650" s="37"/>
      <c r="BL650" s="34"/>
      <c r="BM650" s="34"/>
      <c r="BN650" s="34"/>
      <c r="BO650" s="34"/>
      <c r="BP650" s="34"/>
      <c r="BQ650" s="34"/>
      <c r="BR650" s="34"/>
      <c r="BS650" s="34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</row>
    <row r="651" spans="1:83">
      <c r="A651" s="3"/>
      <c r="B651" s="3"/>
      <c r="C651" s="3"/>
      <c r="D651" s="3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4"/>
      <c r="AB651" s="3"/>
      <c r="AC651" s="3"/>
      <c r="AD651" s="3"/>
      <c r="AE651" s="3"/>
      <c r="AF651" s="3"/>
      <c r="AG651" s="3"/>
      <c r="AH651" s="3"/>
      <c r="AI651" s="3"/>
      <c r="AJ651" s="3"/>
      <c r="AK651" s="1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7"/>
      <c r="BK651" s="37"/>
      <c r="BL651" s="34"/>
      <c r="BM651" s="34"/>
      <c r="BN651" s="34"/>
      <c r="BO651" s="34"/>
      <c r="BP651" s="34"/>
      <c r="BQ651" s="34"/>
      <c r="BR651" s="34"/>
      <c r="BS651" s="34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</row>
    <row r="652" spans="1:83">
      <c r="A652" s="3"/>
      <c r="B652" s="3"/>
      <c r="C652" s="3"/>
      <c r="D652" s="3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4"/>
      <c r="AB652" s="3"/>
      <c r="AC652" s="3"/>
      <c r="AD652" s="3"/>
      <c r="AE652" s="3"/>
      <c r="AF652" s="3"/>
      <c r="AG652" s="3"/>
      <c r="AH652" s="3"/>
      <c r="AI652" s="3"/>
      <c r="AJ652" s="3"/>
      <c r="AK652" s="1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7"/>
      <c r="BK652" s="37"/>
      <c r="BL652" s="34"/>
      <c r="BM652" s="34"/>
      <c r="BN652" s="34"/>
      <c r="BO652" s="34"/>
      <c r="BP652" s="34"/>
      <c r="BQ652" s="34"/>
      <c r="BR652" s="34"/>
      <c r="BS652" s="34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</row>
    <row r="653" spans="1:83">
      <c r="A653" s="3"/>
      <c r="B653" s="3"/>
      <c r="C653" s="3"/>
      <c r="D653" s="3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4"/>
      <c r="AB653" s="3"/>
      <c r="AC653" s="3"/>
      <c r="AD653" s="3"/>
      <c r="AE653" s="3"/>
      <c r="AF653" s="3"/>
      <c r="AG653" s="3"/>
      <c r="AH653" s="3"/>
      <c r="AI653" s="3"/>
      <c r="AJ653" s="3"/>
      <c r="AK653" s="1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7"/>
      <c r="BK653" s="37"/>
      <c r="BL653" s="34"/>
      <c r="BM653" s="34"/>
      <c r="BN653" s="34"/>
      <c r="BO653" s="34"/>
      <c r="BP653" s="34"/>
      <c r="BQ653" s="34"/>
      <c r="BR653" s="34"/>
      <c r="BS653" s="34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</row>
    <row r="654" spans="1:83">
      <c r="A654" s="3"/>
      <c r="B654" s="3"/>
      <c r="C654" s="3"/>
      <c r="D654" s="3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4"/>
      <c r="AB654" s="3"/>
      <c r="AC654" s="3"/>
      <c r="AD654" s="3"/>
      <c r="AE654" s="3"/>
      <c r="AF654" s="3"/>
      <c r="AG654" s="3"/>
      <c r="AH654" s="3"/>
      <c r="AI654" s="3"/>
      <c r="AJ654" s="3"/>
      <c r="AK654" s="1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7"/>
      <c r="BK654" s="37"/>
      <c r="BL654" s="34"/>
      <c r="BM654" s="34"/>
      <c r="BN654" s="34"/>
      <c r="BO654" s="34"/>
      <c r="BP654" s="34"/>
      <c r="BQ654" s="34"/>
      <c r="BR654" s="34"/>
      <c r="BS654" s="34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</row>
    <row r="655" spans="1:83">
      <c r="A655" s="3"/>
      <c r="B655" s="3"/>
      <c r="C655" s="3"/>
      <c r="D655" s="3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4"/>
      <c r="AB655" s="3"/>
      <c r="AC655" s="3"/>
      <c r="AD655" s="3"/>
      <c r="AE655" s="3"/>
      <c r="AF655" s="3"/>
      <c r="AG655" s="3"/>
      <c r="AH655" s="3"/>
      <c r="AI655" s="3"/>
      <c r="AJ655" s="3"/>
      <c r="AK655" s="1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7"/>
      <c r="BK655" s="37"/>
      <c r="BL655" s="34"/>
      <c r="BM655" s="34"/>
      <c r="BN655" s="34"/>
      <c r="BO655" s="34"/>
      <c r="BP655" s="34"/>
      <c r="BQ655" s="34"/>
      <c r="BR655" s="34"/>
      <c r="BS655" s="34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</row>
    <row r="656" spans="1:83">
      <c r="A656" s="3"/>
      <c r="B656" s="3"/>
      <c r="C656" s="3"/>
      <c r="D656" s="3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4"/>
      <c r="AB656" s="3"/>
      <c r="AC656" s="3"/>
      <c r="AD656" s="3"/>
      <c r="AE656" s="3"/>
      <c r="AF656" s="3"/>
      <c r="AG656" s="3"/>
      <c r="AH656" s="3"/>
      <c r="AI656" s="3"/>
      <c r="AJ656" s="3"/>
      <c r="AK656" s="1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7"/>
      <c r="BK656" s="37"/>
      <c r="BL656" s="34"/>
      <c r="BM656" s="34"/>
      <c r="BN656" s="34"/>
      <c r="BO656" s="34"/>
      <c r="BP656" s="34"/>
      <c r="BQ656" s="34"/>
      <c r="BR656" s="34"/>
      <c r="BS656" s="34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</row>
    <row r="657" spans="1:83">
      <c r="A657" s="3"/>
      <c r="B657" s="3"/>
      <c r="C657" s="3"/>
      <c r="D657" s="3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4"/>
      <c r="AB657" s="3"/>
      <c r="AC657" s="3"/>
      <c r="AD657" s="3"/>
      <c r="AE657" s="3"/>
      <c r="AF657" s="3"/>
      <c r="AG657" s="3"/>
      <c r="AH657" s="3"/>
      <c r="AI657" s="3"/>
      <c r="AJ657" s="3"/>
      <c r="AK657" s="1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7"/>
      <c r="BK657" s="37"/>
      <c r="BL657" s="34"/>
      <c r="BM657" s="34"/>
      <c r="BN657" s="34"/>
      <c r="BO657" s="34"/>
      <c r="BP657" s="34"/>
      <c r="BQ657" s="34"/>
      <c r="BR657" s="34"/>
      <c r="BS657" s="34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</row>
    <row r="658" spans="1:83">
      <c r="A658" s="3"/>
      <c r="B658" s="3"/>
      <c r="C658" s="3"/>
      <c r="D658" s="3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4"/>
      <c r="AB658" s="3"/>
      <c r="AC658" s="3"/>
      <c r="AD658" s="3"/>
      <c r="AE658" s="3"/>
      <c r="AF658" s="3"/>
      <c r="AG658" s="3"/>
      <c r="AH658" s="3"/>
      <c r="AI658" s="3"/>
      <c r="AJ658" s="3"/>
      <c r="AK658" s="1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7"/>
      <c r="BK658" s="37"/>
      <c r="BL658" s="34"/>
      <c r="BM658" s="34"/>
      <c r="BN658" s="34"/>
      <c r="BO658" s="34"/>
      <c r="BP658" s="34"/>
      <c r="BQ658" s="34"/>
      <c r="BR658" s="34"/>
      <c r="BS658" s="34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</row>
    <row r="659" spans="1:83">
      <c r="A659" s="3"/>
      <c r="B659" s="3"/>
      <c r="C659" s="3"/>
      <c r="D659" s="3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4"/>
      <c r="AB659" s="3"/>
      <c r="AC659" s="3"/>
      <c r="AD659" s="3"/>
      <c r="AE659" s="3"/>
      <c r="AF659" s="3"/>
      <c r="AG659" s="3"/>
      <c r="AH659" s="3"/>
      <c r="AI659" s="3"/>
      <c r="AJ659" s="3"/>
      <c r="AK659" s="1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7"/>
      <c r="BK659" s="37"/>
      <c r="BL659" s="34"/>
      <c r="BM659" s="34"/>
      <c r="BN659" s="34"/>
      <c r="BO659" s="34"/>
      <c r="BP659" s="34"/>
      <c r="BQ659" s="34"/>
      <c r="BR659" s="34"/>
      <c r="BS659" s="34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</row>
    <row r="660" spans="1:83">
      <c r="A660" s="3"/>
      <c r="B660" s="3"/>
      <c r="C660" s="3"/>
      <c r="D660" s="3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4"/>
      <c r="AB660" s="3"/>
      <c r="AC660" s="3"/>
      <c r="AD660" s="3"/>
      <c r="AE660" s="3"/>
      <c r="AF660" s="3"/>
      <c r="AG660" s="3"/>
      <c r="AH660" s="3"/>
      <c r="AI660" s="3"/>
      <c r="AJ660" s="3"/>
      <c r="AK660" s="1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7"/>
      <c r="BK660" s="37"/>
      <c r="BL660" s="34"/>
      <c r="BM660" s="34"/>
      <c r="BN660" s="34"/>
      <c r="BO660" s="34"/>
      <c r="BP660" s="34"/>
      <c r="BQ660" s="34"/>
      <c r="BR660" s="34"/>
      <c r="BS660" s="34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</row>
    <row r="661" spans="1:83">
      <c r="A661" s="3"/>
      <c r="B661" s="3"/>
      <c r="C661" s="3"/>
      <c r="D661" s="3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4"/>
      <c r="AB661" s="3"/>
      <c r="AC661" s="3"/>
      <c r="AD661" s="3"/>
      <c r="AE661" s="3"/>
      <c r="AF661" s="3"/>
      <c r="AG661" s="3"/>
      <c r="AH661" s="3"/>
      <c r="AI661" s="3"/>
      <c r="AJ661" s="3"/>
      <c r="AK661" s="1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7"/>
      <c r="BK661" s="37"/>
      <c r="BL661" s="34"/>
      <c r="BM661" s="34"/>
      <c r="BN661" s="34"/>
      <c r="BO661" s="34"/>
      <c r="BP661" s="34"/>
      <c r="BQ661" s="34"/>
      <c r="BR661" s="34"/>
      <c r="BS661" s="34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</row>
    <row r="662" spans="1:83">
      <c r="A662" s="3"/>
      <c r="B662" s="3"/>
      <c r="C662" s="3"/>
      <c r="D662" s="3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4"/>
      <c r="AB662" s="3"/>
      <c r="AC662" s="3"/>
      <c r="AD662" s="3"/>
      <c r="AE662" s="3"/>
      <c r="AF662" s="3"/>
      <c r="AG662" s="3"/>
      <c r="AH662" s="3"/>
      <c r="AI662" s="3"/>
      <c r="AJ662" s="3"/>
      <c r="AK662" s="1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7"/>
      <c r="BK662" s="37"/>
      <c r="BL662" s="34"/>
      <c r="BM662" s="34"/>
      <c r="BN662" s="34"/>
      <c r="BO662" s="34"/>
      <c r="BP662" s="34"/>
      <c r="BQ662" s="34"/>
      <c r="BR662" s="34"/>
      <c r="BS662" s="34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</row>
    <row r="663" spans="1:83">
      <c r="A663" s="3"/>
      <c r="B663" s="3"/>
      <c r="C663" s="3"/>
      <c r="D663" s="3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4"/>
      <c r="AB663" s="3"/>
      <c r="AC663" s="3"/>
      <c r="AD663" s="3"/>
      <c r="AE663" s="3"/>
      <c r="AF663" s="3"/>
      <c r="AG663" s="3"/>
      <c r="AH663" s="3"/>
      <c r="AI663" s="3"/>
      <c r="AJ663" s="3"/>
      <c r="AK663" s="1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7"/>
      <c r="BK663" s="37"/>
      <c r="BL663" s="34"/>
      <c r="BM663" s="34"/>
      <c r="BN663" s="34"/>
      <c r="BO663" s="34"/>
      <c r="BP663" s="34"/>
      <c r="BQ663" s="34"/>
      <c r="BR663" s="34"/>
      <c r="BS663" s="34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</row>
    <row r="664" spans="1:83">
      <c r="A664" s="3"/>
      <c r="B664" s="3"/>
      <c r="C664" s="3"/>
      <c r="D664" s="3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4"/>
      <c r="AB664" s="3"/>
      <c r="AC664" s="3"/>
      <c r="AD664" s="3"/>
      <c r="AE664" s="3"/>
      <c r="AF664" s="3"/>
      <c r="AG664" s="3"/>
      <c r="AH664" s="3"/>
      <c r="AI664" s="3"/>
      <c r="AJ664" s="3"/>
      <c r="AK664" s="1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7"/>
      <c r="BK664" s="37"/>
      <c r="BL664" s="34"/>
      <c r="BM664" s="34"/>
      <c r="BN664" s="34"/>
      <c r="BO664" s="34"/>
      <c r="BP664" s="34"/>
      <c r="BQ664" s="34"/>
      <c r="BR664" s="34"/>
      <c r="BS664" s="34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</row>
    <row r="665" spans="1:83">
      <c r="A665" s="3"/>
      <c r="B665" s="3"/>
      <c r="C665" s="3"/>
      <c r="D665" s="3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4"/>
      <c r="AB665" s="3"/>
      <c r="AC665" s="3"/>
      <c r="AD665" s="3"/>
      <c r="AE665" s="3"/>
      <c r="AF665" s="3"/>
      <c r="AG665" s="3"/>
      <c r="AH665" s="3"/>
      <c r="AI665" s="3"/>
      <c r="AJ665" s="3"/>
      <c r="AK665" s="1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7"/>
      <c r="BK665" s="37"/>
      <c r="BL665" s="34"/>
      <c r="BM665" s="34"/>
      <c r="BN665" s="34"/>
      <c r="BO665" s="34"/>
      <c r="BP665" s="34"/>
      <c r="BQ665" s="34"/>
      <c r="BR665" s="34"/>
      <c r="BS665" s="34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</row>
    <row r="666" spans="1:83">
      <c r="A666" s="3"/>
      <c r="B666" s="3"/>
      <c r="C666" s="3"/>
      <c r="D666" s="3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4"/>
      <c r="AB666" s="3"/>
      <c r="AC666" s="3"/>
      <c r="AD666" s="3"/>
      <c r="AE666" s="3"/>
      <c r="AF666" s="3"/>
      <c r="AG666" s="3"/>
      <c r="AH666" s="3"/>
      <c r="AI666" s="3"/>
      <c r="AJ666" s="3"/>
      <c r="AK666" s="1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7"/>
      <c r="BK666" s="37"/>
      <c r="BL666" s="34"/>
      <c r="BM666" s="34"/>
      <c r="BN666" s="34"/>
      <c r="BO666" s="34"/>
      <c r="BP666" s="34"/>
      <c r="BQ666" s="34"/>
      <c r="BR666" s="34"/>
      <c r="BS666" s="34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</row>
    <row r="667" spans="1:83">
      <c r="A667" s="3"/>
      <c r="B667" s="3"/>
      <c r="C667" s="3"/>
      <c r="D667" s="3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4"/>
      <c r="AB667" s="3"/>
      <c r="AC667" s="3"/>
      <c r="AD667" s="3"/>
      <c r="AE667" s="3"/>
      <c r="AF667" s="3"/>
      <c r="AG667" s="3"/>
      <c r="AH667" s="3"/>
      <c r="AI667" s="3"/>
      <c r="AJ667" s="3"/>
      <c r="AK667" s="1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7"/>
      <c r="BK667" s="37"/>
      <c r="BL667" s="34"/>
      <c r="BM667" s="34"/>
      <c r="BN667" s="34"/>
      <c r="BO667" s="34"/>
      <c r="BP667" s="34"/>
      <c r="BQ667" s="34"/>
      <c r="BR667" s="34"/>
      <c r="BS667" s="34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</row>
    <row r="668" spans="1:83">
      <c r="A668" s="3"/>
      <c r="B668" s="3"/>
      <c r="C668" s="3"/>
      <c r="D668" s="3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4"/>
      <c r="AB668" s="3"/>
      <c r="AC668" s="3"/>
      <c r="AD668" s="3"/>
      <c r="AE668" s="3"/>
      <c r="AF668" s="3"/>
      <c r="AG668" s="3"/>
      <c r="AH668" s="3"/>
      <c r="AI668" s="3"/>
      <c r="AJ668" s="3"/>
      <c r="AK668" s="1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7"/>
      <c r="BK668" s="37"/>
      <c r="BL668" s="34"/>
      <c r="BM668" s="34"/>
      <c r="BN668" s="34"/>
      <c r="BO668" s="34"/>
      <c r="BP668" s="34"/>
      <c r="BQ668" s="34"/>
      <c r="BR668" s="34"/>
      <c r="BS668" s="34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</row>
    <row r="669" spans="1:83">
      <c r="A669" s="3"/>
      <c r="B669" s="3"/>
      <c r="C669" s="3"/>
      <c r="D669" s="3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4"/>
      <c r="AB669" s="3"/>
      <c r="AC669" s="3"/>
      <c r="AD669" s="3"/>
      <c r="AE669" s="3"/>
      <c r="AF669" s="3"/>
      <c r="AG669" s="3"/>
      <c r="AH669" s="3"/>
      <c r="AI669" s="3"/>
      <c r="AJ669" s="3"/>
      <c r="AK669" s="1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7"/>
      <c r="BK669" s="37"/>
      <c r="BL669" s="34"/>
      <c r="BM669" s="34"/>
      <c r="BN669" s="34"/>
      <c r="BO669" s="34"/>
      <c r="BP669" s="34"/>
      <c r="BQ669" s="34"/>
      <c r="BR669" s="34"/>
      <c r="BS669" s="34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</row>
    <row r="670" spans="1:83">
      <c r="A670" s="3"/>
      <c r="B670" s="3"/>
      <c r="C670" s="3"/>
      <c r="D670" s="3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4"/>
      <c r="AB670" s="3"/>
      <c r="AC670" s="3"/>
      <c r="AD670" s="3"/>
      <c r="AE670" s="3"/>
      <c r="AF670" s="3"/>
      <c r="AG670" s="3"/>
      <c r="AH670" s="3"/>
      <c r="AI670" s="3"/>
      <c r="AJ670" s="3"/>
      <c r="AK670" s="1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7"/>
      <c r="BK670" s="37"/>
      <c r="BL670" s="34"/>
      <c r="BM670" s="34"/>
      <c r="BN670" s="34"/>
      <c r="BO670" s="34"/>
      <c r="BP670" s="34"/>
      <c r="BQ670" s="34"/>
      <c r="BR670" s="34"/>
      <c r="BS670" s="34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</row>
    <row r="671" spans="1:83">
      <c r="A671" s="3"/>
      <c r="B671" s="3"/>
      <c r="C671" s="3"/>
      <c r="D671" s="3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4"/>
      <c r="AB671" s="3"/>
      <c r="AC671" s="3"/>
      <c r="AD671" s="3"/>
      <c r="AE671" s="3"/>
      <c r="AF671" s="3"/>
      <c r="AG671" s="3"/>
      <c r="AH671" s="3"/>
      <c r="AI671" s="3"/>
      <c r="AJ671" s="3"/>
      <c r="AK671" s="1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7"/>
      <c r="BK671" s="37"/>
      <c r="BL671" s="34"/>
      <c r="BM671" s="34"/>
      <c r="BN671" s="34"/>
      <c r="BO671" s="34"/>
      <c r="BP671" s="34"/>
      <c r="BQ671" s="34"/>
      <c r="BR671" s="34"/>
      <c r="BS671" s="34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</row>
    <row r="672" spans="1:83">
      <c r="A672" s="3"/>
      <c r="B672" s="3"/>
      <c r="C672" s="3"/>
      <c r="D672" s="3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4"/>
      <c r="AB672" s="3"/>
      <c r="AC672" s="3"/>
      <c r="AD672" s="3"/>
      <c r="AE672" s="3"/>
      <c r="AF672" s="3"/>
      <c r="AG672" s="3"/>
      <c r="AH672" s="3"/>
      <c r="AI672" s="3"/>
      <c r="AJ672" s="3"/>
      <c r="AK672" s="1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7"/>
      <c r="BK672" s="37"/>
      <c r="BL672" s="34"/>
      <c r="BM672" s="34"/>
      <c r="BN672" s="34"/>
      <c r="BO672" s="34"/>
      <c r="BP672" s="34"/>
      <c r="BQ672" s="34"/>
      <c r="BR672" s="34"/>
      <c r="BS672" s="34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</row>
    <row r="673" spans="1:83">
      <c r="A673" s="3"/>
      <c r="B673" s="3"/>
      <c r="C673" s="3"/>
      <c r="D673" s="3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4"/>
      <c r="AB673" s="3"/>
      <c r="AC673" s="3"/>
      <c r="AD673" s="3"/>
      <c r="AE673" s="3"/>
      <c r="AF673" s="3"/>
      <c r="AG673" s="3"/>
      <c r="AH673" s="3"/>
      <c r="AI673" s="3"/>
      <c r="AJ673" s="3"/>
      <c r="AK673" s="1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7"/>
      <c r="BK673" s="37"/>
      <c r="BL673" s="34"/>
      <c r="BM673" s="34"/>
      <c r="BN673" s="34"/>
      <c r="BO673" s="34"/>
      <c r="BP673" s="34"/>
      <c r="BQ673" s="34"/>
      <c r="BR673" s="34"/>
      <c r="BS673" s="34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</row>
    <row r="674" spans="1:83">
      <c r="A674" s="3"/>
      <c r="B674" s="3"/>
      <c r="C674" s="3"/>
      <c r="D674" s="3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4"/>
      <c r="AB674" s="3"/>
      <c r="AC674" s="3"/>
      <c r="AD674" s="3"/>
      <c r="AE674" s="3"/>
      <c r="AF674" s="3"/>
      <c r="AG674" s="3"/>
      <c r="AH674" s="3"/>
      <c r="AI674" s="3"/>
      <c r="AJ674" s="3"/>
      <c r="AK674" s="1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7"/>
      <c r="BK674" s="37"/>
      <c r="BL674" s="34"/>
      <c r="BM674" s="34"/>
      <c r="BN674" s="34"/>
      <c r="BO674" s="34"/>
      <c r="BP674" s="34"/>
      <c r="BQ674" s="34"/>
      <c r="BR674" s="34"/>
      <c r="BS674" s="34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</row>
    <row r="675" spans="1:83">
      <c r="A675" s="3"/>
      <c r="B675" s="3"/>
      <c r="C675" s="3"/>
      <c r="D675" s="3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4"/>
      <c r="AB675" s="3"/>
      <c r="AC675" s="3"/>
      <c r="AD675" s="3"/>
      <c r="AE675" s="3"/>
      <c r="AF675" s="3"/>
      <c r="AG675" s="3"/>
      <c r="AH675" s="3"/>
      <c r="AI675" s="3"/>
      <c r="AJ675" s="3"/>
      <c r="AK675" s="1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7"/>
      <c r="BK675" s="37"/>
      <c r="BL675" s="34"/>
      <c r="BM675" s="34"/>
      <c r="BN675" s="34"/>
      <c r="BO675" s="34"/>
      <c r="BP675" s="34"/>
      <c r="BQ675" s="34"/>
      <c r="BR675" s="34"/>
      <c r="BS675" s="34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</row>
    <row r="676" spans="1:83">
      <c r="A676" s="3"/>
      <c r="B676" s="3"/>
      <c r="C676" s="3"/>
      <c r="D676" s="3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4"/>
      <c r="AB676" s="3"/>
      <c r="AC676" s="3"/>
      <c r="AD676" s="3"/>
      <c r="AE676" s="3"/>
      <c r="AF676" s="3"/>
      <c r="AG676" s="3"/>
      <c r="AH676" s="3"/>
      <c r="AI676" s="3"/>
      <c r="AJ676" s="3"/>
      <c r="AK676" s="1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7"/>
      <c r="BK676" s="37"/>
      <c r="BL676" s="34"/>
      <c r="BM676" s="34"/>
      <c r="BN676" s="34"/>
      <c r="BO676" s="34"/>
      <c r="BP676" s="34"/>
      <c r="BQ676" s="34"/>
      <c r="BR676" s="34"/>
      <c r="BS676" s="34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</row>
    <row r="677" spans="1:83">
      <c r="A677" s="3"/>
      <c r="B677" s="3"/>
      <c r="C677" s="3"/>
      <c r="D677" s="3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4"/>
      <c r="AB677" s="3"/>
      <c r="AC677" s="3"/>
      <c r="AD677" s="3"/>
      <c r="AE677" s="3"/>
      <c r="AF677" s="3"/>
      <c r="AG677" s="3"/>
      <c r="AH677" s="3"/>
      <c r="AI677" s="3"/>
      <c r="AJ677" s="3"/>
      <c r="AK677" s="1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7"/>
      <c r="BK677" s="37"/>
      <c r="BL677" s="34"/>
      <c r="BM677" s="34"/>
      <c r="BN677" s="34"/>
      <c r="BO677" s="34"/>
      <c r="BP677" s="34"/>
      <c r="BQ677" s="34"/>
      <c r="BR677" s="34"/>
      <c r="BS677" s="34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</row>
    <row r="678" spans="1:83">
      <c r="A678" s="3"/>
      <c r="B678" s="3"/>
      <c r="C678" s="3"/>
      <c r="D678" s="3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4"/>
      <c r="AB678" s="3"/>
      <c r="AC678" s="3"/>
      <c r="AD678" s="3"/>
      <c r="AE678" s="3"/>
      <c r="AF678" s="3"/>
      <c r="AG678" s="3"/>
      <c r="AH678" s="3"/>
      <c r="AI678" s="3"/>
      <c r="AJ678" s="3"/>
      <c r="AK678" s="1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7"/>
      <c r="BK678" s="37"/>
      <c r="BL678" s="34"/>
      <c r="BM678" s="34"/>
      <c r="BN678" s="34"/>
      <c r="BO678" s="34"/>
      <c r="BP678" s="34"/>
      <c r="BQ678" s="34"/>
      <c r="BR678" s="34"/>
      <c r="BS678" s="34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</row>
    <row r="679" spans="1:83">
      <c r="A679" s="3"/>
      <c r="B679" s="3"/>
      <c r="C679" s="3"/>
      <c r="D679" s="3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4"/>
      <c r="AB679" s="3"/>
      <c r="AC679" s="3"/>
      <c r="AD679" s="3"/>
      <c r="AE679" s="3"/>
      <c r="AF679" s="3"/>
      <c r="AG679" s="3"/>
      <c r="AH679" s="3"/>
      <c r="AI679" s="3"/>
      <c r="AJ679" s="3"/>
      <c r="AK679" s="1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7"/>
      <c r="BK679" s="37"/>
      <c r="BL679" s="34"/>
      <c r="BM679" s="34"/>
      <c r="BN679" s="34"/>
      <c r="BO679" s="34"/>
      <c r="BP679" s="34"/>
      <c r="BQ679" s="34"/>
      <c r="BR679" s="34"/>
      <c r="BS679" s="34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</row>
    <row r="680" spans="1:83">
      <c r="A680" s="3"/>
      <c r="B680" s="3"/>
      <c r="C680" s="3"/>
      <c r="D680" s="3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4"/>
      <c r="AB680" s="3"/>
      <c r="AC680" s="3"/>
      <c r="AD680" s="3"/>
      <c r="AE680" s="3"/>
      <c r="AF680" s="3"/>
      <c r="AG680" s="3"/>
      <c r="AH680" s="3"/>
      <c r="AI680" s="3"/>
      <c r="AJ680" s="3"/>
      <c r="AK680" s="1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7"/>
      <c r="BK680" s="37"/>
      <c r="BL680" s="34"/>
      <c r="BM680" s="34"/>
      <c r="BN680" s="34"/>
      <c r="BO680" s="34"/>
      <c r="BP680" s="34"/>
      <c r="BQ680" s="34"/>
      <c r="BR680" s="34"/>
      <c r="BS680" s="34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</row>
    <row r="681" spans="1:83">
      <c r="A681" s="3"/>
      <c r="B681" s="3"/>
      <c r="C681" s="3"/>
      <c r="D681" s="3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4"/>
      <c r="AB681" s="3"/>
      <c r="AC681" s="3"/>
      <c r="AD681" s="3"/>
      <c r="AE681" s="3"/>
      <c r="AF681" s="3"/>
      <c r="AG681" s="3"/>
      <c r="AH681" s="3"/>
      <c r="AI681" s="3"/>
      <c r="AJ681" s="3"/>
      <c r="AK681" s="1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7"/>
      <c r="BK681" s="37"/>
      <c r="BL681" s="34"/>
      <c r="BM681" s="34"/>
      <c r="BN681" s="34"/>
      <c r="BO681" s="34"/>
      <c r="BP681" s="34"/>
      <c r="BQ681" s="34"/>
      <c r="BR681" s="34"/>
      <c r="BS681" s="34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</row>
    <row r="682" spans="1:83">
      <c r="A682" s="3"/>
      <c r="B682" s="3"/>
      <c r="C682" s="3"/>
      <c r="D682" s="3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4"/>
      <c r="AB682" s="3"/>
      <c r="AC682" s="3"/>
      <c r="AD682" s="3"/>
      <c r="AE682" s="3"/>
      <c r="AF682" s="3"/>
      <c r="AG682" s="3"/>
      <c r="AH682" s="3"/>
      <c r="AI682" s="3"/>
      <c r="AJ682" s="3"/>
      <c r="AK682" s="1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7"/>
      <c r="BK682" s="37"/>
      <c r="BL682" s="34"/>
      <c r="BM682" s="34"/>
      <c r="BN682" s="34"/>
      <c r="BO682" s="34"/>
      <c r="BP682" s="34"/>
      <c r="BQ682" s="34"/>
      <c r="BR682" s="34"/>
      <c r="BS682" s="34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</row>
    <row r="683" spans="1:83">
      <c r="A683" s="3"/>
      <c r="B683" s="3"/>
      <c r="C683" s="3"/>
      <c r="D683" s="3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4"/>
      <c r="AB683" s="3"/>
      <c r="AC683" s="3"/>
      <c r="AD683" s="3"/>
      <c r="AE683" s="3"/>
      <c r="AF683" s="3"/>
      <c r="AG683" s="3"/>
      <c r="AH683" s="3"/>
      <c r="AI683" s="3"/>
      <c r="AJ683" s="3"/>
      <c r="AK683" s="1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7"/>
      <c r="BK683" s="37"/>
      <c r="BL683" s="34"/>
      <c r="BM683" s="34"/>
      <c r="BN683" s="34"/>
      <c r="BO683" s="34"/>
      <c r="BP683" s="34"/>
      <c r="BQ683" s="34"/>
      <c r="BR683" s="34"/>
      <c r="BS683" s="34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</row>
    <row r="684" spans="1:83">
      <c r="A684" s="3"/>
      <c r="B684" s="3"/>
      <c r="C684" s="3"/>
      <c r="D684" s="3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4"/>
      <c r="AB684" s="3"/>
      <c r="AC684" s="3"/>
      <c r="AD684" s="3"/>
      <c r="AE684" s="3"/>
      <c r="AF684" s="3"/>
      <c r="AG684" s="3"/>
      <c r="AH684" s="3"/>
      <c r="AI684" s="3"/>
      <c r="AJ684" s="3"/>
      <c r="AK684" s="1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7"/>
      <c r="BK684" s="37"/>
      <c r="BL684" s="34"/>
      <c r="BM684" s="34"/>
      <c r="BN684" s="34"/>
      <c r="BO684" s="34"/>
      <c r="BP684" s="34"/>
      <c r="BQ684" s="34"/>
      <c r="BR684" s="34"/>
      <c r="BS684" s="34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</row>
    <row r="685" spans="1:83">
      <c r="A685" s="3"/>
      <c r="B685" s="3"/>
      <c r="C685" s="3"/>
      <c r="D685" s="3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4"/>
      <c r="AB685" s="3"/>
      <c r="AC685" s="3"/>
      <c r="AD685" s="3"/>
      <c r="AE685" s="3"/>
      <c r="AF685" s="3"/>
      <c r="AG685" s="3"/>
      <c r="AH685" s="3"/>
      <c r="AI685" s="3"/>
      <c r="AJ685" s="3"/>
      <c r="AK685" s="1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7"/>
      <c r="BK685" s="37"/>
      <c r="BL685" s="34"/>
      <c r="BM685" s="34"/>
      <c r="BN685" s="34"/>
      <c r="BO685" s="34"/>
      <c r="BP685" s="34"/>
      <c r="BQ685" s="34"/>
      <c r="BR685" s="34"/>
      <c r="BS685" s="34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</row>
    <row r="686" spans="1:83">
      <c r="A686" s="3"/>
      <c r="B686" s="3"/>
      <c r="C686" s="3"/>
      <c r="D686" s="3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4"/>
      <c r="AB686" s="3"/>
      <c r="AC686" s="3"/>
      <c r="AD686" s="3"/>
      <c r="AE686" s="3"/>
      <c r="AF686" s="3"/>
      <c r="AG686" s="3"/>
      <c r="AH686" s="3"/>
      <c r="AI686" s="3"/>
      <c r="AJ686" s="3"/>
      <c r="AK686" s="1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7"/>
      <c r="BK686" s="37"/>
      <c r="BL686" s="34"/>
      <c r="BM686" s="34"/>
      <c r="BN686" s="34"/>
      <c r="BO686" s="34"/>
      <c r="BP686" s="34"/>
      <c r="BQ686" s="34"/>
      <c r="BR686" s="34"/>
      <c r="BS686" s="34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</row>
    <row r="687" spans="1:83">
      <c r="A687" s="3"/>
      <c r="B687" s="3"/>
      <c r="C687" s="3"/>
      <c r="D687" s="3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4"/>
      <c r="AB687" s="3"/>
      <c r="AC687" s="3"/>
      <c r="AD687" s="3"/>
      <c r="AE687" s="3"/>
      <c r="AF687" s="3"/>
      <c r="AG687" s="3"/>
      <c r="AH687" s="3"/>
      <c r="AI687" s="3"/>
      <c r="AJ687" s="3"/>
      <c r="AK687" s="1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7"/>
      <c r="BK687" s="37"/>
      <c r="BL687" s="34"/>
      <c r="BM687" s="34"/>
      <c r="BN687" s="34"/>
      <c r="BO687" s="34"/>
      <c r="BP687" s="34"/>
      <c r="BQ687" s="34"/>
      <c r="BR687" s="34"/>
      <c r="BS687" s="34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</row>
    <row r="688" spans="1:83">
      <c r="A688" s="3"/>
      <c r="B688" s="3"/>
      <c r="C688" s="3"/>
      <c r="D688" s="3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4"/>
      <c r="AB688" s="3"/>
      <c r="AC688" s="3"/>
      <c r="AD688" s="3"/>
      <c r="AE688" s="3"/>
      <c r="AF688" s="3"/>
      <c r="AG688" s="3"/>
      <c r="AH688" s="3"/>
      <c r="AI688" s="3"/>
      <c r="AJ688" s="3"/>
      <c r="AK688" s="1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7"/>
      <c r="BK688" s="37"/>
      <c r="BL688" s="34"/>
      <c r="BM688" s="34"/>
      <c r="BN688" s="34"/>
      <c r="BO688" s="34"/>
      <c r="BP688" s="34"/>
      <c r="BQ688" s="34"/>
      <c r="BR688" s="34"/>
      <c r="BS688" s="34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</row>
    <row r="689" spans="1:83">
      <c r="A689" s="3"/>
      <c r="B689" s="3"/>
      <c r="C689" s="3"/>
      <c r="D689" s="3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4"/>
      <c r="AB689" s="3"/>
      <c r="AC689" s="3"/>
      <c r="AD689" s="3"/>
      <c r="AE689" s="3"/>
      <c r="AF689" s="3"/>
      <c r="AG689" s="3"/>
      <c r="AH689" s="3"/>
      <c r="AI689" s="3"/>
      <c r="AJ689" s="3"/>
      <c r="AK689" s="1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7"/>
      <c r="BK689" s="37"/>
      <c r="BL689" s="34"/>
      <c r="BM689" s="34"/>
      <c r="BN689" s="34"/>
      <c r="BO689" s="34"/>
      <c r="BP689" s="34"/>
      <c r="BQ689" s="34"/>
      <c r="BR689" s="34"/>
      <c r="BS689" s="34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</row>
    <row r="690" spans="1:83">
      <c r="A690" s="3"/>
      <c r="B690" s="3"/>
      <c r="C690" s="3"/>
      <c r="D690" s="3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4"/>
      <c r="AB690" s="3"/>
      <c r="AC690" s="3"/>
      <c r="AD690" s="3"/>
      <c r="AE690" s="3"/>
      <c r="AF690" s="3"/>
      <c r="AG690" s="3"/>
      <c r="AH690" s="3"/>
      <c r="AI690" s="3"/>
      <c r="AJ690" s="3"/>
      <c r="AK690" s="1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7"/>
      <c r="BK690" s="37"/>
      <c r="BL690" s="34"/>
      <c r="BM690" s="34"/>
      <c r="BN690" s="34"/>
      <c r="BO690" s="34"/>
      <c r="BP690" s="34"/>
      <c r="BQ690" s="34"/>
      <c r="BR690" s="34"/>
      <c r="BS690" s="34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</row>
    <row r="691" spans="1:83">
      <c r="A691" s="3"/>
      <c r="B691" s="3"/>
      <c r="C691" s="3"/>
      <c r="D691" s="3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4"/>
      <c r="AB691" s="3"/>
      <c r="AC691" s="3"/>
      <c r="AD691" s="3"/>
      <c r="AE691" s="3"/>
      <c r="AF691" s="3"/>
      <c r="AG691" s="3"/>
      <c r="AH691" s="3"/>
      <c r="AI691" s="3"/>
      <c r="AJ691" s="3"/>
      <c r="AK691" s="1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7"/>
      <c r="BK691" s="37"/>
      <c r="BL691" s="34"/>
      <c r="BM691" s="34"/>
      <c r="BN691" s="34"/>
      <c r="BO691" s="34"/>
      <c r="BP691" s="34"/>
      <c r="BQ691" s="34"/>
      <c r="BR691" s="34"/>
      <c r="BS691" s="34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</row>
    <row r="692" spans="1:83">
      <c r="A692" s="3"/>
      <c r="B692" s="3"/>
      <c r="C692" s="3"/>
      <c r="D692" s="3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4"/>
      <c r="AB692" s="3"/>
      <c r="AC692" s="3"/>
      <c r="AD692" s="3"/>
      <c r="AE692" s="3"/>
      <c r="AF692" s="3"/>
      <c r="AG692" s="3"/>
      <c r="AH692" s="3"/>
      <c r="AI692" s="3"/>
      <c r="AJ692" s="3"/>
      <c r="AK692" s="1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7"/>
      <c r="BK692" s="37"/>
      <c r="BL692" s="34"/>
      <c r="BM692" s="34"/>
      <c r="BN692" s="34"/>
      <c r="BO692" s="34"/>
      <c r="BP692" s="34"/>
      <c r="BQ692" s="34"/>
      <c r="BR692" s="34"/>
      <c r="BS692" s="34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</row>
    <row r="693" spans="1:83">
      <c r="A693" s="3"/>
      <c r="B693" s="3"/>
      <c r="C693" s="3"/>
      <c r="D693" s="3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4"/>
      <c r="AB693" s="3"/>
      <c r="AC693" s="3"/>
      <c r="AD693" s="3"/>
      <c r="AE693" s="3"/>
      <c r="AF693" s="3"/>
      <c r="AG693" s="3"/>
      <c r="AH693" s="3"/>
      <c r="AI693" s="3"/>
      <c r="AJ693" s="3"/>
      <c r="AK693" s="1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7"/>
      <c r="BK693" s="37"/>
      <c r="BL693" s="34"/>
      <c r="BM693" s="34"/>
      <c r="BN693" s="34"/>
      <c r="BO693" s="34"/>
      <c r="BP693" s="34"/>
      <c r="BQ693" s="34"/>
      <c r="BR693" s="34"/>
      <c r="BS693" s="34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</row>
    <row r="694" spans="1:83">
      <c r="A694" s="3"/>
      <c r="B694" s="3"/>
      <c r="C694" s="3"/>
      <c r="D694" s="3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4"/>
      <c r="AB694" s="3"/>
      <c r="AC694" s="3"/>
      <c r="AD694" s="3"/>
      <c r="AE694" s="3"/>
      <c r="AF694" s="3"/>
      <c r="AG694" s="3"/>
      <c r="AH694" s="3"/>
      <c r="AI694" s="3"/>
      <c r="AJ694" s="3"/>
      <c r="AK694" s="1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7"/>
      <c r="BK694" s="37"/>
      <c r="BL694" s="34"/>
      <c r="BM694" s="34"/>
      <c r="BN694" s="34"/>
      <c r="BO694" s="34"/>
      <c r="BP694" s="34"/>
      <c r="BQ694" s="34"/>
      <c r="BR694" s="34"/>
      <c r="BS694" s="34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</row>
    <row r="695" spans="1:83">
      <c r="A695" s="3"/>
      <c r="B695" s="3"/>
      <c r="C695" s="3"/>
      <c r="D695" s="3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4"/>
      <c r="AB695" s="3"/>
      <c r="AC695" s="3"/>
      <c r="AD695" s="3"/>
      <c r="AE695" s="3"/>
      <c r="AF695" s="3"/>
      <c r="AG695" s="3"/>
      <c r="AH695" s="3"/>
      <c r="AI695" s="3"/>
      <c r="AJ695" s="3"/>
      <c r="AK695" s="1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7"/>
      <c r="BK695" s="37"/>
      <c r="BL695" s="34"/>
      <c r="BM695" s="34"/>
      <c r="BN695" s="34"/>
      <c r="BO695" s="34"/>
      <c r="BP695" s="34"/>
      <c r="BQ695" s="34"/>
      <c r="BR695" s="34"/>
      <c r="BS695" s="34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</row>
    <row r="696" spans="1:83">
      <c r="A696" s="3"/>
      <c r="B696" s="3"/>
      <c r="C696" s="3"/>
      <c r="D696" s="3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4"/>
      <c r="AB696" s="3"/>
      <c r="AC696" s="3"/>
      <c r="AD696" s="3"/>
      <c r="AE696" s="3"/>
      <c r="AF696" s="3"/>
      <c r="AG696" s="3"/>
      <c r="AH696" s="3"/>
      <c r="AI696" s="3"/>
      <c r="AJ696" s="3"/>
      <c r="AK696" s="1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7"/>
      <c r="BK696" s="37"/>
      <c r="BL696" s="34"/>
      <c r="BM696" s="34"/>
      <c r="BN696" s="34"/>
      <c r="BO696" s="34"/>
      <c r="BP696" s="34"/>
      <c r="BQ696" s="34"/>
      <c r="BR696" s="34"/>
      <c r="BS696" s="34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</row>
    <row r="697" spans="1:83">
      <c r="A697" s="3"/>
      <c r="B697" s="3"/>
      <c r="C697" s="3"/>
      <c r="D697" s="3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4"/>
      <c r="AB697" s="3"/>
      <c r="AC697" s="3"/>
      <c r="AD697" s="3"/>
      <c r="AE697" s="3"/>
      <c r="AF697" s="3"/>
      <c r="AG697" s="3"/>
      <c r="AH697" s="3"/>
      <c r="AI697" s="3"/>
      <c r="AJ697" s="3"/>
      <c r="AK697" s="1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7"/>
      <c r="BK697" s="37"/>
      <c r="BL697" s="34"/>
      <c r="BM697" s="34"/>
      <c r="BN697" s="34"/>
      <c r="BO697" s="34"/>
      <c r="BP697" s="34"/>
      <c r="BQ697" s="34"/>
      <c r="BR697" s="34"/>
      <c r="BS697" s="34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</row>
    <row r="698" spans="1:83">
      <c r="A698" s="3"/>
      <c r="B698" s="3"/>
      <c r="C698" s="3"/>
      <c r="D698" s="3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4"/>
      <c r="AB698" s="3"/>
      <c r="AC698" s="3"/>
      <c r="AD698" s="3"/>
      <c r="AE698" s="3"/>
      <c r="AF698" s="3"/>
      <c r="AG698" s="3"/>
      <c r="AH698" s="3"/>
      <c r="AI698" s="3"/>
      <c r="AJ698" s="3"/>
      <c r="AK698" s="1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7"/>
      <c r="BK698" s="37"/>
      <c r="BL698" s="34"/>
      <c r="BM698" s="34"/>
      <c r="BN698" s="34"/>
      <c r="BO698" s="34"/>
      <c r="BP698" s="34"/>
      <c r="BQ698" s="34"/>
      <c r="BR698" s="34"/>
      <c r="BS698" s="34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</row>
    <row r="699" spans="1:83">
      <c r="A699" s="3"/>
      <c r="B699" s="3"/>
      <c r="C699" s="3"/>
      <c r="D699" s="3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4"/>
      <c r="AB699" s="3"/>
      <c r="AC699" s="3"/>
      <c r="AD699" s="3"/>
      <c r="AE699" s="3"/>
      <c r="AF699" s="3"/>
      <c r="AG699" s="3"/>
      <c r="AH699" s="3"/>
      <c r="AI699" s="3"/>
      <c r="AJ699" s="3"/>
      <c r="AK699" s="1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7"/>
      <c r="BK699" s="37"/>
      <c r="BL699" s="34"/>
      <c r="BM699" s="34"/>
      <c r="BN699" s="34"/>
      <c r="BO699" s="34"/>
      <c r="BP699" s="34"/>
      <c r="BQ699" s="34"/>
      <c r="BR699" s="34"/>
      <c r="BS699" s="34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</row>
    <row r="700" spans="1:83">
      <c r="A700" s="3"/>
      <c r="B700" s="3"/>
      <c r="C700" s="3"/>
      <c r="D700" s="3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4"/>
      <c r="AB700" s="3"/>
      <c r="AC700" s="3"/>
      <c r="AD700" s="3"/>
      <c r="AE700" s="3"/>
      <c r="AF700" s="3"/>
      <c r="AG700" s="3"/>
      <c r="AH700" s="3"/>
      <c r="AI700" s="3"/>
      <c r="AJ700" s="3"/>
      <c r="AK700" s="1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7"/>
      <c r="BK700" s="37"/>
      <c r="BL700" s="34"/>
      <c r="BM700" s="34"/>
      <c r="BN700" s="34"/>
      <c r="BO700" s="34"/>
      <c r="BP700" s="34"/>
      <c r="BQ700" s="34"/>
      <c r="BR700" s="34"/>
      <c r="BS700" s="34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</row>
    <row r="701" spans="1:83">
      <c r="A701" s="3"/>
      <c r="B701" s="3"/>
      <c r="C701" s="3"/>
      <c r="D701" s="3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4"/>
      <c r="AB701" s="3"/>
      <c r="AC701" s="3"/>
      <c r="AD701" s="3"/>
      <c r="AE701" s="3"/>
      <c r="AF701" s="3"/>
      <c r="AG701" s="3"/>
      <c r="AH701" s="3"/>
      <c r="AI701" s="3"/>
      <c r="AJ701" s="3"/>
      <c r="AK701" s="1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7"/>
      <c r="BK701" s="37"/>
      <c r="BL701" s="34"/>
      <c r="BM701" s="34"/>
      <c r="BN701" s="34"/>
      <c r="BO701" s="34"/>
      <c r="BP701" s="34"/>
      <c r="BQ701" s="34"/>
      <c r="BR701" s="34"/>
      <c r="BS701" s="34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</row>
    <row r="702" spans="1:83">
      <c r="A702" s="3"/>
      <c r="B702" s="3"/>
      <c r="C702" s="3"/>
      <c r="D702" s="3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4"/>
      <c r="AB702" s="3"/>
      <c r="AC702" s="3"/>
      <c r="AD702" s="3"/>
      <c r="AE702" s="3"/>
      <c r="AF702" s="3"/>
      <c r="AG702" s="3"/>
      <c r="AH702" s="3"/>
      <c r="AI702" s="3"/>
      <c r="AJ702" s="3"/>
      <c r="AK702" s="1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7"/>
      <c r="BK702" s="37"/>
      <c r="BL702" s="34"/>
      <c r="BM702" s="34"/>
      <c r="BN702" s="34"/>
      <c r="BO702" s="34"/>
      <c r="BP702" s="34"/>
      <c r="BQ702" s="34"/>
      <c r="BR702" s="34"/>
      <c r="BS702" s="34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</row>
    <row r="703" spans="1:83">
      <c r="A703" s="3"/>
      <c r="B703" s="3"/>
      <c r="C703" s="3"/>
      <c r="D703" s="3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4"/>
      <c r="AB703" s="3"/>
      <c r="AC703" s="3"/>
      <c r="AD703" s="3"/>
      <c r="AE703" s="3"/>
      <c r="AF703" s="3"/>
      <c r="AG703" s="3"/>
      <c r="AH703" s="3"/>
      <c r="AI703" s="3"/>
      <c r="AJ703" s="3"/>
      <c r="AK703" s="1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7"/>
      <c r="BK703" s="37"/>
      <c r="BL703" s="34"/>
      <c r="BM703" s="34"/>
      <c r="BN703" s="34"/>
      <c r="BO703" s="34"/>
      <c r="BP703" s="34"/>
      <c r="BQ703" s="34"/>
      <c r="BR703" s="34"/>
      <c r="BS703" s="34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</row>
    <row r="704" spans="1:83">
      <c r="A704" s="3"/>
      <c r="B704" s="3"/>
      <c r="C704" s="3"/>
      <c r="D704" s="3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4"/>
      <c r="AB704" s="3"/>
      <c r="AC704" s="3"/>
      <c r="AD704" s="3"/>
      <c r="AE704" s="3"/>
      <c r="AF704" s="3"/>
      <c r="AG704" s="3"/>
      <c r="AH704" s="3"/>
      <c r="AI704" s="3"/>
      <c r="AJ704" s="3"/>
      <c r="AK704" s="1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7"/>
      <c r="BK704" s="37"/>
      <c r="BL704" s="34"/>
      <c r="BM704" s="34"/>
      <c r="BN704" s="34"/>
      <c r="BO704" s="34"/>
      <c r="BP704" s="34"/>
      <c r="BQ704" s="34"/>
      <c r="BR704" s="34"/>
      <c r="BS704" s="34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</row>
    <row r="705" spans="1:83">
      <c r="A705" s="3"/>
      <c r="B705" s="3"/>
      <c r="C705" s="3"/>
      <c r="D705" s="3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4"/>
      <c r="AB705" s="3"/>
      <c r="AC705" s="3"/>
      <c r="AD705" s="3"/>
      <c r="AE705" s="3"/>
      <c r="AF705" s="3"/>
      <c r="AG705" s="3"/>
      <c r="AH705" s="3"/>
      <c r="AI705" s="3"/>
      <c r="AJ705" s="3"/>
      <c r="AK705" s="1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7"/>
      <c r="BK705" s="37"/>
      <c r="BL705" s="34"/>
      <c r="BM705" s="34"/>
      <c r="BN705" s="34"/>
      <c r="BO705" s="34"/>
      <c r="BP705" s="34"/>
      <c r="BQ705" s="34"/>
      <c r="BR705" s="34"/>
      <c r="BS705" s="34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</row>
    <row r="706" spans="1:83">
      <c r="A706" s="3"/>
      <c r="B706" s="3"/>
      <c r="C706" s="3"/>
      <c r="D706" s="3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4"/>
      <c r="AB706" s="3"/>
      <c r="AC706" s="3"/>
      <c r="AD706" s="3"/>
      <c r="AE706" s="3"/>
      <c r="AF706" s="3"/>
      <c r="AG706" s="3"/>
      <c r="AH706" s="3"/>
      <c r="AI706" s="3"/>
      <c r="AJ706" s="3"/>
      <c r="AK706" s="1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7"/>
      <c r="BK706" s="37"/>
      <c r="BL706" s="34"/>
      <c r="BM706" s="34"/>
      <c r="BN706" s="34"/>
      <c r="BO706" s="34"/>
      <c r="BP706" s="34"/>
      <c r="BQ706" s="34"/>
      <c r="BR706" s="34"/>
      <c r="BS706" s="34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</row>
    <row r="707" spans="1:83">
      <c r="A707" s="3"/>
      <c r="B707" s="3"/>
      <c r="C707" s="3"/>
      <c r="D707" s="3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4"/>
      <c r="AB707" s="3"/>
      <c r="AC707" s="3"/>
      <c r="AD707" s="3"/>
      <c r="AE707" s="3"/>
      <c r="AF707" s="3"/>
      <c r="AG707" s="3"/>
      <c r="AH707" s="3"/>
      <c r="AI707" s="3"/>
      <c r="AJ707" s="3"/>
      <c r="AK707" s="1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7"/>
      <c r="BK707" s="37"/>
      <c r="BL707" s="34"/>
      <c r="BM707" s="34"/>
      <c r="BN707" s="34"/>
      <c r="BO707" s="34"/>
      <c r="BP707" s="34"/>
      <c r="BQ707" s="34"/>
      <c r="BR707" s="34"/>
      <c r="BS707" s="34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</row>
    <row r="708" spans="1:83">
      <c r="A708" s="3"/>
      <c r="B708" s="3"/>
      <c r="C708" s="3"/>
      <c r="D708" s="3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4"/>
      <c r="AB708" s="3"/>
      <c r="AC708" s="3"/>
      <c r="AD708" s="3"/>
      <c r="AE708" s="3"/>
      <c r="AF708" s="3"/>
      <c r="AG708" s="3"/>
      <c r="AH708" s="3"/>
      <c r="AI708" s="3"/>
      <c r="AJ708" s="3"/>
      <c r="AK708" s="1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7"/>
      <c r="BK708" s="37"/>
      <c r="BL708" s="34"/>
      <c r="BM708" s="34"/>
      <c r="BN708" s="34"/>
      <c r="BO708" s="34"/>
      <c r="BP708" s="34"/>
      <c r="BQ708" s="34"/>
      <c r="BR708" s="34"/>
      <c r="BS708" s="34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</row>
    <row r="709" spans="1:83">
      <c r="A709" s="3"/>
      <c r="B709" s="3"/>
      <c r="C709" s="3"/>
      <c r="D709" s="3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4"/>
      <c r="AB709" s="3"/>
      <c r="AC709" s="3"/>
      <c r="AD709" s="3"/>
      <c r="AE709" s="3"/>
      <c r="AF709" s="3"/>
      <c r="AG709" s="3"/>
      <c r="AH709" s="3"/>
      <c r="AI709" s="3"/>
      <c r="AJ709" s="3"/>
      <c r="AK709" s="1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7"/>
      <c r="BK709" s="37"/>
      <c r="BL709" s="34"/>
      <c r="BM709" s="34"/>
      <c r="BN709" s="34"/>
      <c r="BO709" s="34"/>
      <c r="BP709" s="34"/>
      <c r="BQ709" s="34"/>
      <c r="BR709" s="34"/>
      <c r="BS709" s="34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</row>
    <row r="710" spans="1:83">
      <c r="A710" s="3"/>
      <c r="B710" s="3"/>
      <c r="C710" s="3"/>
      <c r="D710" s="3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4"/>
      <c r="AB710" s="3"/>
      <c r="AC710" s="3"/>
      <c r="AD710" s="3"/>
      <c r="AE710" s="3"/>
      <c r="AF710" s="3"/>
      <c r="AG710" s="3"/>
      <c r="AH710" s="3"/>
      <c r="AI710" s="3"/>
      <c r="AJ710" s="3"/>
      <c r="AK710" s="1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7"/>
      <c r="BK710" s="37"/>
      <c r="BL710" s="34"/>
      <c r="BM710" s="34"/>
      <c r="BN710" s="34"/>
      <c r="BO710" s="34"/>
      <c r="BP710" s="34"/>
      <c r="BQ710" s="34"/>
      <c r="BR710" s="34"/>
      <c r="BS710" s="34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</row>
    <row r="711" spans="1:83">
      <c r="A711" s="3"/>
      <c r="B711" s="3"/>
      <c r="C711" s="3"/>
      <c r="D711" s="3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4"/>
      <c r="AB711" s="3"/>
      <c r="AC711" s="3"/>
      <c r="AD711" s="3"/>
      <c r="AE711" s="3"/>
      <c r="AF711" s="3"/>
      <c r="AG711" s="3"/>
      <c r="AH711" s="3"/>
      <c r="AI711" s="3"/>
      <c r="AJ711" s="3"/>
      <c r="AK711" s="1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7"/>
      <c r="BK711" s="37"/>
      <c r="BL711" s="34"/>
      <c r="BM711" s="34"/>
      <c r="BN711" s="34"/>
      <c r="BO711" s="34"/>
      <c r="BP711" s="34"/>
      <c r="BQ711" s="34"/>
      <c r="BR711" s="34"/>
      <c r="BS711" s="34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</row>
    <row r="712" spans="1:83">
      <c r="A712" s="3"/>
      <c r="B712" s="3"/>
      <c r="C712" s="3"/>
      <c r="D712" s="3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4"/>
      <c r="AB712" s="3"/>
      <c r="AC712" s="3"/>
      <c r="AD712" s="3"/>
      <c r="AE712" s="3"/>
      <c r="AF712" s="3"/>
      <c r="AG712" s="3"/>
      <c r="AH712" s="3"/>
      <c r="AI712" s="3"/>
      <c r="AJ712" s="3"/>
      <c r="AK712" s="1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7"/>
      <c r="BK712" s="37"/>
      <c r="BL712" s="34"/>
      <c r="BM712" s="34"/>
      <c r="BN712" s="34"/>
      <c r="BO712" s="34"/>
      <c r="BP712" s="34"/>
      <c r="BQ712" s="34"/>
      <c r="BR712" s="34"/>
      <c r="BS712" s="34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</row>
    <row r="713" spans="1:83">
      <c r="A713" s="3"/>
      <c r="B713" s="3"/>
      <c r="C713" s="3"/>
      <c r="D713" s="3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4"/>
      <c r="AB713" s="3"/>
      <c r="AC713" s="3"/>
      <c r="AD713" s="3"/>
      <c r="AE713" s="3"/>
      <c r="AF713" s="3"/>
      <c r="AG713" s="3"/>
      <c r="AH713" s="3"/>
      <c r="AI713" s="3"/>
      <c r="AJ713" s="3"/>
      <c r="AK713" s="1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7"/>
      <c r="BK713" s="37"/>
      <c r="BL713" s="34"/>
      <c r="BM713" s="34"/>
      <c r="BN713" s="34"/>
      <c r="BO713" s="34"/>
      <c r="BP713" s="34"/>
      <c r="BQ713" s="34"/>
      <c r="BR713" s="34"/>
      <c r="BS713" s="34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</row>
    <row r="714" spans="1:83">
      <c r="A714" s="3"/>
      <c r="B714" s="3"/>
      <c r="C714" s="3"/>
      <c r="D714" s="3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4"/>
      <c r="AB714" s="3"/>
      <c r="AC714" s="3"/>
      <c r="AD714" s="3"/>
      <c r="AE714" s="3"/>
      <c r="AF714" s="3"/>
      <c r="AG714" s="3"/>
      <c r="AH714" s="3"/>
      <c r="AI714" s="3"/>
      <c r="AJ714" s="3"/>
      <c r="AK714" s="1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7"/>
      <c r="BK714" s="37"/>
      <c r="BL714" s="34"/>
      <c r="BM714" s="34"/>
      <c r="BN714" s="34"/>
      <c r="BO714" s="34"/>
      <c r="BP714" s="34"/>
      <c r="BQ714" s="34"/>
      <c r="BR714" s="34"/>
      <c r="BS714" s="34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</row>
    <row r="715" spans="1:83">
      <c r="A715" s="3"/>
      <c r="B715" s="3"/>
      <c r="C715" s="3"/>
      <c r="D715" s="3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4"/>
      <c r="AB715" s="3"/>
      <c r="AC715" s="3"/>
      <c r="AD715" s="3"/>
      <c r="AE715" s="3"/>
      <c r="AF715" s="3"/>
      <c r="AG715" s="3"/>
      <c r="AH715" s="3"/>
      <c r="AI715" s="3"/>
      <c r="AJ715" s="3"/>
      <c r="AK715" s="1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7"/>
      <c r="BK715" s="37"/>
      <c r="BL715" s="34"/>
      <c r="BM715" s="34"/>
      <c r="BN715" s="34"/>
      <c r="BO715" s="34"/>
      <c r="BP715" s="34"/>
      <c r="BQ715" s="34"/>
      <c r="BR715" s="34"/>
      <c r="BS715" s="34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</row>
    <row r="716" spans="1:83">
      <c r="A716" s="3"/>
      <c r="B716" s="3"/>
      <c r="C716" s="3"/>
      <c r="D716" s="3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4"/>
      <c r="AB716" s="3"/>
      <c r="AC716" s="3"/>
      <c r="AD716" s="3"/>
      <c r="AE716" s="3"/>
      <c r="AF716" s="3"/>
      <c r="AG716" s="3"/>
      <c r="AH716" s="3"/>
      <c r="AI716" s="3"/>
      <c r="AJ716" s="3"/>
      <c r="AK716" s="1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7"/>
      <c r="BK716" s="37"/>
      <c r="BL716" s="34"/>
      <c r="BM716" s="34"/>
      <c r="BN716" s="34"/>
      <c r="BO716" s="34"/>
      <c r="BP716" s="34"/>
      <c r="BQ716" s="34"/>
      <c r="BR716" s="34"/>
      <c r="BS716" s="34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</row>
    <row r="717" spans="1:83">
      <c r="A717" s="3"/>
      <c r="B717" s="3"/>
      <c r="C717" s="3"/>
      <c r="D717" s="3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4"/>
      <c r="AB717" s="3"/>
      <c r="AC717" s="3"/>
      <c r="AD717" s="3"/>
      <c r="AE717" s="3"/>
      <c r="AF717" s="3"/>
      <c r="AG717" s="3"/>
      <c r="AH717" s="3"/>
      <c r="AI717" s="3"/>
      <c r="AJ717" s="3"/>
      <c r="AK717" s="1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7"/>
      <c r="BK717" s="37"/>
      <c r="BL717" s="34"/>
      <c r="BM717" s="34"/>
      <c r="BN717" s="34"/>
      <c r="BO717" s="34"/>
      <c r="BP717" s="34"/>
      <c r="BQ717" s="34"/>
      <c r="BR717" s="34"/>
      <c r="BS717" s="34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</row>
    <row r="718" spans="1:83">
      <c r="A718" s="3"/>
      <c r="B718" s="3"/>
      <c r="C718" s="3"/>
      <c r="D718" s="3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4"/>
      <c r="AB718" s="3"/>
      <c r="AC718" s="3"/>
      <c r="AD718" s="3"/>
      <c r="AE718" s="3"/>
      <c r="AF718" s="3"/>
      <c r="AG718" s="3"/>
      <c r="AH718" s="3"/>
      <c r="AI718" s="3"/>
      <c r="AJ718" s="3"/>
      <c r="AK718" s="1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7"/>
      <c r="BK718" s="37"/>
      <c r="BL718" s="34"/>
      <c r="BM718" s="34"/>
      <c r="BN718" s="34"/>
      <c r="BO718" s="34"/>
      <c r="BP718" s="34"/>
      <c r="BQ718" s="34"/>
      <c r="BR718" s="34"/>
      <c r="BS718" s="34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</row>
    <row r="719" spans="1:83">
      <c r="A719" s="3"/>
      <c r="B719" s="3"/>
      <c r="C719" s="3"/>
      <c r="D719" s="3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4"/>
      <c r="AB719" s="3"/>
      <c r="AC719" s="3"/>
      <c r="AD719" s="3"/>
      <c r="AE719" s="3"/>
      <c r="AF719" s="3"/>
      <c r="AG719" s="3"/>
      <c r="AH719" s="3"/>
      <c r="AI719" s="3"/>
      <c r="AJ719" s="3"/>
      <c r="AK719" s="1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7"/>
      <c r="BK719" s="37"/>
      <c r="BL719" s="34"/>
      <c r="BM719" s="34"/>
      <c r="BN719" s="34"/>
      <c r="BO719" s="34"/>
      <c r="BP719" s="34"/>
      <c r="BQ719" s="34"/>
      <c r="BR719" s="34"/>
      <c r="BS719" s="34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</row>
    <row r="720" spans="1:83">
      <c r="A720" s="3"/>
      <c r="B720" s="3"/>
      <c r="C720" s="3"/>
      <c r="D720" s="3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4"/>
      <c r="AB720" s="3"/>
      <c r="AC720" s="3"/>
      <c r="AD720" s="3"/>
      <c r="AE720" s="3"/>
      <c r="AF720" s="3"/>
      <c r="AG720" s="3"/>
      <c r="AH720" s="3"/>
      <c r="AI720" s="3"/>
      <c r="AJ720" s="3"/>
      <c r="AK720" s="1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7"/>
      <c r="BK720" s="37"/>
      <c r="BL720" s="34"/>
      <c r="BM720" s="34"/>
      <c r="BN720" s="34"/>
      <c r="BO720" s="34"/>
      <c r="BP720" s="34"/>
      <c r="BQ720" s="34"/>
      <c r="BR720" s="34"/>
      <c r="BS720" s="34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</row>
    <row r="721" spans="1:83">
      <c r="A721" s="3"/>
      <c r="B721" s="3"/>
      <c r="C721" s="3"/>
      <c r="D721" s="3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4"/>
      <c r="AB721" s="3"/>
      <c r="AC721" s="3"/>
      <c r="AD721" s="3"/>
      <c r="AE721" s="3"/>
      <c r="AF721" s="3"/>
      <c r="AG721" s="3"/>
      <c r="AH721" s="3"/>
      <c r="AI721" s="3"/>
      <c r="AJ721" s="3"/>
      <c r="AK721" s="1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7"/>
      <c r="BK721" s="37"/>
      <c r="BL721" s="34"/>
      <c r="BM721" s="34"/>
      <c r="BN721" s="34"/>
      <c r="BO721" s="34"/>
      <c r="BP721" s="34"/>
      <c r="BQ721" s="34"/>
      <c r="BR721" s="34"/>
      <c r="BS721" s="34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</row>
    <row r="722" spans="1:83">
      <c r="A722" s="3"/>
      <c r="B722" s="3"/>
      <c r="C722" s="3"/>
      <c r="D722" s="3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4"/>
      <c r="AB722" s="3"/>
      <c r="AC722" s="3"/>
      <c r="AD722" s="3"/>
      <c r="AE722" s="3"/>
      <c r="AF722" s="3"/>
      <c r="AG722" s="3"/>
      <c r="AH722" s="3"/>
      <c r="AI722" s="3"/>
      <c r="AJ722" s="3"/>
      <c r="AK722" s="1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7"/>
      <c r="BK722" s="37"/>
      <c r="BL722" s="34"/>
      <c r="BM722" s="34"/>
      <c r="BN722" s="34"/>
      <c r="BO722" s="34"/>
      <c r="BP722" s="34"/>
      <c r="BQ722" s="34"/>
      <c r="BR722" s="34"/>
      <c r="BS722" s="34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</row>
    <row r="723" spans="1:83">
      <c r="A723" s="3"/>
      <c r="B723" s="3"/>
      <c r="C723" s="3"/>
      <c r="D723" s="3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4"/>
      <c r="AB723" s="3"/>
      <c r="AC723" s="3"/>
      <c r="AD723" s="3"/>
      <c r="AE723" s="3"/>
      <c r="AF723" s="3"/>
      <c r="AG723" s="3"/>
      <c r="AH723" s="3"/>
      <c r="AI723" s="3"/>
      <c r="AJ723" s="3"/>
      <c r="AK723" s="1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7"/>
      <c r="BK723" s="37"/>
      <c r="BL723" s="34"/>
      <c r="BM723" s="34"/>
      <c r="BN723" s="34"/>
      <c r="BO723" s="34"/>
      <c r="BP723" s="34"/>
      <c r="BQ723" s="34"/>
      <c r="BR723" s="34"/>
      <c r="BS723" s="34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</row>
    <row r="724" spans="1:83">
      <c r="A724" s="3"/>
      <c r="B724" s="3"/>
      <c r="C724" s="3"/>
      <c r="D724" s="3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4"/>
      <c r="AB724" s="3"/>
      <c r="AC724" s="3"/>
      <c r="AD724" s="3"/>
      <c r="AE724" s="3"/>
      <c r="AF724" s="3"/>
      <c r="AG724" s="3"/>
      <c r="AH724" s="3"/>
      <c r="AI724" s="3"/>
      <c r="AJ724" s="3"/>
      <c r="AK724" s="1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7"/>
      <c r="BK724" s="37"/>
      <c r="BL724" s="34"/>
      <c r="BM724" s="34"/>
      <c r="BN724" s="34"/>
      <c r="BO724" s="34"/>
      <c r="BP724" s="34"/>
      <c r="BQ724" s="34"/>
      <c r="BR724" s="34"/>
      <c r="BS724" s="34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</row>
    <row r="725" spans="1:83">
      <c r="A725" s="3"/>
      <c r="B725" s="3"/>
      <c r="C725" s="3"/>
      <c r="D725" s="3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4"/>
      <c r="AB725" s="3"/>
      <c r="AC725" s="3"/>
      <c r="AD725" s="3"/>
      <c r="AE725" s="3"/>
      <c r="AF725" s="3"/>
      <c r="AG725" s="3"/>
      <c r="AH725" s="3"/>
      <c r="AI725" s="3"/>
      <c r="AJ725" s="3"/>
      <c r="AK725" s="1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7"/>
      <c r="BK725" s="37"/>
      <c r="BL725" s="34"/>
      <c r="BM725" s="34"/>
      <c r="BN725" s="34"/>
      <c r="BO725" s="34"/>
      <c r="BP725" s="34"/>
      <c r="BQ725" s="34"/>
      <c r="BR725" s="34"/>
      <c r="BS725" s="34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</row>
    <row r="726" spans="1:83">
      <c r="A726" s="3"/>
      <c r="B726" s="3"/>
      <c r="C726" s="3"/>
      <c r="D726" s="3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4"/>
      <c r="AB726" s="3"/>
      <c r="AC726" s="3"/>
      <c r="AD726" s="3"/>
      <c r="AE726" s="3"/>
      <c r="AF726" s="3"/>
      <c r="AG726" s="3"/>
      <c r="AH726" s="3"/>
      <c r="AI726" s="3"/>
      <c r="AJ726" s="3"/>
      <c r="AK726" s="1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7"/>
      <c r="BK726" s="37"/>
      <c r="BL726" s="34"/>
      <c r="BM726" s="34"/>
      <c r="BN726" s="34"/>
      <c r="BO726" s="34"/>
      <c r="BP726" s="34"/>
      <c r="BQ726" s="34"/>
      <c r="BR726" s="34"/>
      <c r="BS726" s="34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</row>
    <row r="727" spans="1:83">
      <c r="A727" s="3"/>
      <c r="B727" s="3"/>
      <c r="C727" s="3"/>
      <c r="D727" s="3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4"/>
      <c r="AB727" s="3"/>
      <c r="AC727" s="3"/>
      <c r="AD727" s="3"/>
      <c r="AE727" s="3"/>
      <c r="AF727" s="3"/>
      <c r="AG727" s="3"/>
      <c r="AH727" s="3"/>
      <c r="AI727" s="3"/>
      <c r="AJ727" s="3"/>
      <c r="AK727" s="1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7"/>
      <c r="BK727" s="37"/>
      <c r="BL727" s="34"/>
      <c r="BM727" s="34"/>
      <c r="BN727" s="34"/>
      <c r="BO727" s="34"/>
      <c r="BP727" s="34"/>
      <c r="BQ727" s="34"/>
      <c r="BR727" s="34"/>
      <c r="BS727" s="34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</row>
    <row r="728" spans="1:83">
      <c r="A728" s="3"/>
      <c r="B728" s="3"/>
      <c r="C728" s="3"/>
      <c r="D728" s="3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4"/>
      <c r="AB728" s="3"/>
      <c r="AC728" s="3"/>
      <c r="AD728" s="3"/>
      <c r="AE728" s="3"/>
      <c r="AF728" s="3"/>
      <c r="AG728" s="3"/>
      <c r="AH728" s="3"/>
      <c r="AI728" s="3"/>
      <c r="AJ728" s="3"/>
      <c r="AK728" s="1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7"/>
      <c r="BK728" s="37"/>
      <c r="BL728" s="34"/>
      <c r="BM728" s="34"/>
      <c r="BN728" s="34"/>
      <c r="BO728" s="34"/>
      <c r="BP728" s="34"/>
      <c r="BQ728" s="34"/>
      <c r="BR728" s="34"/>
      <c r="BS728" s="34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</row>
    <row r="729" spans="1:83">
      <c r="A729" s="3"/>
      <c r="B729" s="3"/>
      <c r="C729" s="3"/>
      <c r="D729" s="3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4"/>
      <c r="AB729" s="3"/>
      <c r="AC729" s="3"/>
      <c r="AD729" s="3"/>
      <c r="AE729" s="3"/>
      <c r="AF729" s="3"/>
      <c r="AG729" s="3"/>
      <c r="AH729" s="3"/>
      <c r="AI729" s="3"/>
      <c r="AJ729" s="3"/>
      <c r="AK729" s="1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7"/>
      <c r="BK729" s="37"/>
      <c r="BL729" s="34"/>
      <c r="BM729" s="34"/>
      <c r="BN729" s="34"/>
      <c r="BO729" s="34"/>
      <c r="BP729" s="34"/>
      <c r="BQ729" s="34"/>
      <c r="BR729" s="34"/>
      <c r="BS729" s="34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</row>
    <row r="730" spans="1:83">
      <c r="A730" s="3"/>
      <c r="B730" s="3"/>
      <c r="C730" s="3"/>
      <c r="D730" s="3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4"/>
      <c r="AB730" s="3"/>
      <c r="AC730" s="3"/>
      <c r="AD730" s="3"/>
      <c r="AE730" s="3"/>
      <c r="AF730" s="3"/>
      <c r="AG730" s="3"/>
      <c r="AH730" s="3"/>
      <c r="AI730" s="3"/>
      <c r="AJ730" s="3"/>
      <c r="AK730" s="1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7"/>
      <c r="BK730" s="37"/>
      <c r="BL730" s="34"/>
      <c r="BM730" s="34"/>
      <c r="BN730" s="34"/>
      <c r="BO730" s="34"/>
      <c r="BP730" s="34"/>
      <c r="BQ730" s="34"/>
      <c r="BR730" s="34"/>
      <c r="BS730" s="34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</row>
    <row r="731" spans="1:83">
      <c r="A731" s="3"/>
      <c r="B731" s="3"/>
      <c r="C731" s="3"/>
      <c r="D731" s="3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4"/>
      <c r="AB731" s="3"/>
      <c r="AC731" s="3"/>
      <c r="AD731" s="3"/>
      <c r="AE731" s="3"/>
      <c r="AF731" s="3"/>
      <c r="AG731" s="3"/>
      <c r="AH731" s="3"/>
      <c r="AI731" s="3"/>
      <c r="AJ731" s="3"/>
      <c r="AK731" s="1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7"/>
      <c r="BK731" s="37"/>
      <c r="BL731" s="34"/>
      <c r="BM731" s="34"/>
      <c r="BN731" s="34"/>
      <c r="BO731" s="34"/>
      <c r="BP731" s="34"/>
      <c r="BQ731" s="34"/>
      <c r="BR731" s="34"/>
      <c r="BS731" s="34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</row>
    <row r="732" spans="1:83">
      <c r="A732" s="3"/>
      <c r="B732" s="3"/>
      <c r="C732" s="3"/>
      <c r="D732" s="3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4"/>
      <c r="AB732" s="3"/>
      <c r="AC732" s="3"/>
      <c r="AD732" s="3"/>
      <c r="AE732" s="3"/>
      <c r="AF732" s="3"/>
      <c r="AG732" s="3"/>
      <c r="AH732" s="3"/>
      <c r="AI732" s="3"/>
      <c r="AJ732" s="3"/>
      <c r="AK732" s="1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7"/>
      <c r="BK732" s="37"/>
      <c r="BL732" s="34"/>
      <c r="BM732" s="34"/>
      <c r="BN732" s="34"/>
      <c r="BO732" s="34"/>
      <c r="BP732" s="34"/>
      <c r="BQ732" s="34"/>
      <c r="BR732" s="34"/>
      <c r="BS732" s="34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</row>
    <row r="733" spans="1:83">
      <c r="A733" s="3"/>
      <c r="B733" s="3"/>
      <c r="C733" s="3"/>
      <c r="D733" s="3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4"/>
      <c r="AB733" s="3"/>
      <c r="AC733" s="3"/>
      <c r="AD733" s="3"/>
      <c r="AE733" s="3"/>
      <c r="AF733" s="3"/>
      <c r="AG733" s="3"/>
      <c r="AH733" s="3"/>
      <c r="AI733" s="3"/>
      <c r="AJ733" s="3"/>
      <c r="AK733" s="1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7"/>
      <c r="BK733" s="37"/>
      <c r="BL733" s="34"/>
      <c r="BM733" s="34"/>
      <c r="BN733" s="34"/>
      <c r="BO733" s="34"/>
      <c r="BP733" s="34"/>
      <c r="BQ733" s="34"/>
      <c r="BR733" s="34"/>
      <c r="BS733" s="34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</row>
    <row r="734" spans="1:83">
      <c r="A734" s="3"/>
      <c r="B734" s="3"/>
      <c r="C734" s="3"/>
      <c r="D734" s="3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4"/>
      <c r="AB734" s="3"/>
      <c r="AC734" s="3"/>
      <c r="AD734" s="3"/>
      <c r="AE734" s="3"/>
      <c r="AF734" s="3"/>
      <c r="AG734" s="3"/>
      <c r="AH734" s="3"/>
      <c r="AI734" s="3"/>
      <c r="AJ734" s="3"/>
      <c r="AK734" s="1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7"/>
      <c r="BK734" s="37"/>
      <c r="BL734" s="34"/>
      <c r="BM734" s="34"/>
      <c r="BN734" s="34"/>
      <c r="BO734" s="34"/>
      <c r="BP734" s="34"/>
      <c r="BQ734" s="34"/>
      <c r="BR734" s="34"/>
      <c r="BS734" s="34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</row>
    <row r="735" spans="1:83">
      <c r="A735" s="3"/>
      <c r="B735" s="3"/>
      <c r="C735" s="3"/>
      <c r="D735" s="3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4"/>
      <c r="AB735" s="3"/>
      <c r="AC735" s="3"/>
      <c r="AD735" s="3"/>
      <c r="AE735" s="3"/>
      <c r="AF735" s="3"/>
      <c r="AG735" s="3"/>
      <c r="AH735" s="3"/>
      <c r="AI735" s="3"/>
      <c r="AJ735" s="3"/>
      <c r="AK735" s="1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7"/>
      <c r="BK735" s="37"/>
      <c r="BL735" s="34"/>
      <c r="BM735" s="34"/>
      <c r="BN735" s="34"/>
      <c r="BO735" s="34"/>
      <c r="BP735" s="34"/>
      <c r="BQ735" s="34"/>
      <c r="BR735" s="34"/>
      <c r="BS735" s="34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</row>
    <row r="736" spans="1:83">
      <c r="A736" s="3"/>
      <c r="B736" s="3"/>
      <c r="C736" s="3"/>
      <c r="D736" s="3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4"/>
      <c r="AB736" s="3"/>
      <c r="AC736" s="3"/>
      <c r="AD736" s="3"/>
      <c r="AE736" s="3"/>
      <c r="AF736" s="3"/>
      <c r="AG736" s="3"/>
      <c r="AH736" s="3"/>
      <c r="AI736" s="3"/>
      <c r="AJ736" s="3"/>
      <c r="AK736" s="1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7"/>
      <c r="BK736" s="37"/>
      <c r="BL736" s="34"/>
      <c r="BM736" s="34"/>
      <c r="BN736" s="34"/>
      <c r="BO736" s="34"/>
      <c r="BP736" s="34"/>
      <c r="BQ736" s="34"/>
      <c r="BR736" s="34"/>
      <c r="BS736" s="34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</row>
    <row r="737" spans="1:83">
      <c r="A737" s="3"/>
      <c r="B737" s="3"/>
      <c r="C737" s="3"/>
      <c r="D737" s="3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4"/>
      <c r="AB737" s="3"/>
      <c r="AC737" s="3"/>
      <c r="AD737" s="3"/>
      <c r="AE737" s="3"/>
      <c r="AF737" s="3"/>
      <c r="AG737" s="3"/>
      <c r="AH737" s="3"/>
      <c r="AI737" s="3"/>
      <c r="AJ737" s="3"/>
      <c r="AK737" s="1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7"/>
      <c r="BK737" s="37"/>
      <c r="BL737" s="34"/>
      <c r="BM737" s="34"/>
      <c r="BN737" s="34"/>
      <c r="BO737" s="34"/>
      <c r="BP737" s="34"/>
      <c r="BQ737" s="34"/>
      <c r="BR737" s="34"/>
      <c r="BS737" s="34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</row>
    <row r="738" spans="1:83">
      <c r="A738" s="3"/>
      <c r="B738" s="3"/>
      <c r="C738" s="3"/>
      <c r="D738" s="3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4"/>
      <c r="AB738" s="3"/>
      <c r="AC738" s="3"/>
      <c r="AD738" s="3"/>
      <c r="AE738" s="3"/>
      <c r="AF738" s="3"/>
      <c r="AG738" s="3"/>
      <c r="AH738" s="3"/>
      <c r="AI738" s="3"/>
      <c r="AJ738" s="3"/>
      <c r="AK738" s="1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7"/>
      <c r="BK738" s="37"/>
      <c r="BL738" s="34"/>
      <c r="BM738" s="34"/>
      <c r="BN738" s="34"/>
      <c r="BO738" s="34"/>
      <c r="BP738" s="34"/>
      <c r="BQ738" s="34"/>
      <c r="BR738" s="34"/>
      <c r="BS738" s="34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</row>
    <row r="739" spans="1:83">
      <c r="A739" s="3"/>
      <c r="B739" s="3"/>
      <c r="C739" s="3"/>
      <c r="D739" s="3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4"/>
      <c r="AB739" s="3"/>
      <c r="AC739" s="3"/>
      <c r="AD739" s="3"/>
      <c r="AE739" s="3"/>
      <c r="AF739" s="3"/>
      <c r="AG739" s="3"/>
      <c r="AH739" s="3"/>
      <c r="AI739" s="3"/>
      <c r="AJ739" s="3"/>
      <c r="AK739" s="1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7"/>
      <c r="BK739" s="37"/>
      <c r="BL739" s="34"/>
      <c r="BM739" s="34"/>
      <c r="BN739" s="34"/>
      <c r="BO739" s="34"/>
      <c r="BP739" s="34"/>
      <c r="BQ739" s="34"/>
      <c r="BR739" s="34"/>
      <c r="BS739" s="34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</row>
    <row r="740" spans="1:83">
      <c r="A740" s="3"/>
      <c r="B740" s="3"/>
      <c r="C740" s="3"/>
      <c r="D740" s="3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4"/>
      <c r="AB740" s="3"/>
      <c r="AC740" s="3"/>
      <c r="AD740" s="3"/>
      <c r="AE740" s="3"/>
      <c r="AF740" s="3"/>
      <c r="AG740" s="3"/>
      <c r="AH740" s="3"/>
      <c r="AI740" s="3"/>
      <c r="AJ740" s="3"/>
      <c r="AK740" s="1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7"/>
      <c r="BK740" s="37"/>
      <c r="BL740" s="34"/>
      <c r="BM740" s="34"/>
      <c r="BN740" s="34"/>
      <c r="BO740" s="34"/>
      <c r="BP740" s="34"/>
      <c r="BQ740" s="34"/>
      <c r="BR740" s="34"/>
      <c r="BS740" s="34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</row>
    <row r="741" spans="1:83">
      <c r="A741" s="3"/>
      <c r="B741" s="3"/>
      <c r="C741" s="3"/>
      <c r="D741" s="3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4"/>
      <c r="AB741" s="3"/>
      <c r="AC741" s="3"/>
      <c r="AD741" s="3"/>
      <c r="AE741" s="3"/>
      <c r="AF741" s="3"/>
      <c r="AG741" s="3"/>
      <c r="AH741" s="3"/>
      <c r="AI741" s="3"/>
      <c r="AJ741" s="3"/>
      <c r="AK741" s="1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7"/>
      <c r="BK741" s="37"/>
      <c r="BL741" s="34"/>
      <c r="BM741" s="34"/>
      <c r="BN741" s="34"/>
      <c r="BO741" s="34"/>
      <c r="BP741" s="34"/>
      <c r="BQ741" s="34"/>
      <c r="BR741" s="34"/>
      <c r="BS741" s="34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</row>
    <row r="742" spans="1:83">
      <c r="A742" s="3"/>
      <c r="B742" s="3"/>
      <c r="C742" s="3"/>
      <c r="D742" s="3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4"/>
      <c r="AB742" s="3"/>
      <c r="AC742" s="3"/>
      <c r="AD742" s="3"/>
      <c r="AE742" s="3"/>
      <c r="AF742" s="3"/>
      <c r="AG742" s="3"/>
      <c r="AH742" s="3"/>
      <c r="AI742" s="3"/>
      <c r="AJ742" s="3"/>
      <c r="AK742" s="1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7"/>
      <c r="BK742" s="37"/>
      <c r="BL742" s="34"/>
      <c r="BM742" s="34"/>
      <c r="BN742" s="34"/>
      <c r="BO742" s="34"/>
      <c r="BP742" s="34"/>
      <c r="BQ742" s="34"/>
      <c r="BR742" s="34"/>
      <c r="BS742" s="34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</row>
    <row r="743" spans="1:83">
      <c r="A743" s="3"/>
      <c r="B743" s="3"/>
      <c r="C743" s="3"/>
      <c r="D743" s="3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4"/>
      <c r="AB743" s="3"/>
      <c r="AC743" s="3"/>
      <c r="AD743" s="3"/>
      <c r="AE743" s="3"/>
      <c r="AF743" s="3"/>
      <c r="AG743" s="3"/>
      <c r="AH743" s="3"/>
      <c r="AI743" s="3"/>
      <c r="AJ743" s="3"/>
      <c r="AK743" s="1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7"/>
      <c r="BK743" s="37"/>
      <c r="BL743" s="34"/>
      <c r="BM743" s="34"/>
      <c r="BN743" s="34"/>
      <c r="BO743" s="34"/>
      <c r="BP743" s="34"/>
      <c r="BQ743" s="34"/>
      <c r="BR743" s="34"/>
      <c r="BS743" s="34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</row>
    <row r="744" spans="1:83">
      <c r="A744" s="3"/>
      <c r="B744" s="3"/>
      <c r="C744" s="3"/>
      <c r="D744" s="3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4"/>
      <c r="AB744" s="3"/>
      <c r="AC744" s="3"/>
      <c r="AD744" s="3"/>
      <c r="AE744" s="3"/>
      <c r="AF744" s="3"/>
      <c r="AG744" s="3"/>
      <c r="AH744" s="3"/>
      <c r="AI744" s="3"/>
      <c r="AJ744" s="3"/>
      <c r="AK744" s="1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7"/>
      <c r="BK744" s="37"/>
      <c r="BL744" s="34"/>
      <c r="BM744" s="34"/>
      <c r="BN744" s="34"/>
      <c r="BO744" s="34"/>
      <c r="BP744" s="34"/>
      <c r="BQ744" s="34"/>
      <c r="BR744" s="34"/>
      <c r="BS744" s="34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</row>
    <row r="745" spans="1:83">
      <c r="A745" s="3"/>
      <c r="B745" s="3"/>
      <c r="C745" s="3"/>
      <c r="D745" s="3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4"/>
      <c r="AB745" s="3"/>
      <c r="AC745" s="3"/>
      <c r="AD745" s="3"/>
      <c r="AE745" s="3"/>
      <c r="AF745" s="3"/>
      <c r="AG745" s="3"/>
      <c r="AH745" s="3"/>
      <c r="AI745" s="3"/>
      <c r="AJ745" s="3"/>
      <c r="AK745" s="1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7"/>
      <c r="BK745" s="37"/>
      <c r="BL745" s="34"/>
      <c r="BM745" s="34"/>
      <c r="BN745" s="34"/>
      <c r="BO745" s="34"/>
      <c r="BP745" s="34"/>
      <c r="BQ745" s="34"/>
      <c r="BR745" s="34"/>
      <c r="BS745" s="34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</row>
    <row r="746" spans="1:83">
      <c r="A746" s="3"/>
      <c r="B746" s="3"/>
      <c r="C746" s="3"/>
      <c r="D746" s="3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4"/>
      <c r="AB746" s="3"/>
      <c r="AC746" s="3"/>
      <c r="AD746" s="3"/>
      <c r="AE746" s="3"/>
      <c r="AF746" s="3"/>
      <c r="AG746" s="3"/>
      <c r="AH746" s="3"/>
      <c r="AI746" s="3"/>
      <c r="AJ746" s="3"/>
      <c r="AK746" s="1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7"/>
      <c r="BK746" s="37"/>
      <c r="BL746" s="34"/>
      <c r="BM746" s="34"/>
      <c r="BN746" s="34"/>
      <c r="BO746" s="34"/>
      <c r="BP746" s="34"/>
      <c r="BQ746" s="34"/>
      <c r="BR746" s="34"/>
      <c r="BS746" s="34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</row>
    <row r="747" spans="1:83">
      <c r="A747" s="3"/>
      <c r="B747" s="3"/>
      <c r="C747" s="3"/>
      <c r="D747" s="3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4"/>
      <c r="AB747" s="3"/>
      <c r="AC747" s="3"/>
      <c r="AD747" s="3"/>
      <c r="AE747" s="3"/>
      <c r="AF747" s="3"/>
      <c r="AG747" s="3"/>
      <c r="AH747" s="3"/>
      <c r="AI747" s="3"/>
      <c r="AJ747" s="3"/>
      <c r="AK747" s="1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7"/>
      <c r="BK747" s="37"/>
      <c r="BL747" s="34"/>
      <c r="BM747" s="34"/>
      <c r="BN747" s="34"/>
      <c r="BO747" s="34"/>
      <c r="BP747" s="34"/>
      <c r="BQ747" s="34"/>
      <c r="BR747" s="34"/>
      <c r="BS747" s="34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</row>
    <row r="748" spans="1:83">
      <c r="A748" s="3"/>
      <c r="B748" s="3"/>
      <c r="C748" s="3"/>
      <c r="D748" s="3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4"/>
      <c r="AB748" s="3"/>
      <c r="AC748" s="3"/>
      <c r="AD748" s="3"/>
      <c r="AE748" s="3"/>
      <c r="AF748" s="3"/>
      <c r="AG748" s="3"/>
      <c r="AH748" s="3"/>
      <c r="AI748" s="3"/>
      <c r="AJ748" s="3"/>
      <c r="AK748" s="1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7"/>
      <c r="BK748" s="37"/>
      <c r="BL748" s="34"/>
      <c r="BM748" s="34"/>
      <c r="BN748" s="34"/>
      <c r="BO748" s="34"/>
      <c r="BP748" s="34"/>
      <c r="BQ748" s="34"/>
      <c r="BR748" s="34"/>
      <c r="BS748" s="34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</row>
    <row r="749" spans="1:83">
      <c r="A749" s="3"/>
      <c r="B749" s="3"/>
      <c r="C749" s="3"/>
      <c r="D749" s="3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4"/>
      <c r="AB749" s="3"/>
      <c r="AC749" s="3"/>
      <c r="AD749" s="3"/>
      <c r="AE749" s="3"/>
      <c r="AF749" s="3"/>
      <c r="AG749" s="3"/>
      <c r="AH749" s="3"/>
      <c r="AI749" s="3"/>
      <c r="AJ749" s="3"/>
      <c r="AK749" s="1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7"/>
      <c r="BK749" s="37"/>
      <c r="BL749" s="34"/>
      <c r="BM749" s="34"/>
      <c r="BN749" s="34"/>
      <c r="BO749" s="34"/>
      <c r="BP749" s="34"/>
      <c r="BQ749" s="34"/>
      <c r="BR749" s="34"/>
      <c r="BS749" s="34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</row>
    <row r="750" spans="1:83">
      <c r="A750" s="3"/>
      <c r="B750" s="3"/>
      <c r="C750" s="3"/>
      <c r="D750" s="3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4"/>
      <c r="AB750" s="3"/>
      <c r="AC750" s="3"/>
      <c r="AD750" s="3"/>
      <c r="AE750" s="3"/>
      <c r="AF750" s="3"/>
      <c r="AG750" s="3"/>
      <c r="AH750" s="3"/>
      <c r="AI750" s="3"/>
      <c r="AJ750" s="3"/>
      <c r="AK750" s="1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7"/>
      <c r="BK750" s="37"/>
      <c r="BL750" s="34"/>
      <c r="BM750" s="34"/>
      <c r="BN750" s="34"/>
      <c r="BO750" s="34"/>
      <c r="BP750" s="34"/>
      <c r="BQ750" s="34"/>
      <c r="BR750" s="34"/>
      <c r="BS750" s="34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</row>
    <row r="751" spans="1:83">
      <c r="A751" s="3"/>
      <c r="B751" s="3"/>
      <c r="C751" s="3"/>
      <c r="D751" s="3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4"/>
      <c r="AB751" s="3"/>
      <c r="AC751" s="3"/>
      <c r="AD751" s="3"/>
      <c r="AE751" s="3"/>
      <c r="AF751" s="3"/>
      <c r="AG751" s="3"/>
      <c r="AH751" s="3"/>
      <c r="AI751" s="3"/>
      <c r="AJ751" s="3"/>
      <c r="AK751" s="1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7"/>
      <c r="BK751" s="37"/>
      <c r="BL751" s="34"/>
      <c r="BM751" s="34"/>
      <c r="BN751" s="34"/>
      <c r="BO751" s="34"/>
      <c r="BP751" s="34"/>
      <c r="BQ751" s="34"/>
      <c r="BR751" s="34"/>
      <c r="BS751" s="34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</row>
    <row r="752" spans="1:83">
      <c r="A752" s="3"/>
      <c r="B752" s="3"/>
      <c r="C752" s="3"/>
      <c r="D752" s="3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4"/>
      <c r="AB752" s="3"/>
      <c r="AC752" s="3"/>
      <c r="AD752" s="3"/>
      <c r="AE752" s="3"/>
      <c r="AF752" s="3"/>
      <c r="AG752" s="3"/>
      <c r="AH752" s="3"/>
      <c r="AI752" s="3"/>
      <c r="AJ752" s="3"/>
      <c r="AK752" s="1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7"/>
      <c r="BK752" s="37"/>
      <c r="BL752" s="34"/>
      <c r="BM752" s="34"/>
      <c r="BN752" s="34"/>
      <c r="BO752" s="34"/>
      <c r="BP752" s="34"/>
      <c r="BQ752" s="34"/>
      <c r="BR752" s="34"/>
      <c r="BS752" s="34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</row>
    <row r="753" spans="1:83">
      <c r="A753" s="3"/>
      <c r="B753" s="3"/>
      <c r="C753" s="3"/>
      <c r="D753" s="3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4"/>
      <c r="AB753" s="3"/>
      <c r="AC753" s="3"/>
      <c r="AD753" s="3"/>
      <c r="AE753" s="3"/>
      <c r="AF753" s="3"/>
      <c r="AG753" s="3"/>
      <c r="AH753" s="3"/>
      <c r="AI753" s="3"/>
      <c r="AJ753" s="3"/>
      <c r="AK753" s="1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7"/>
      <c r="BK753" s="37"/>
      <c r="BL753" s="34"/>
      <c r="BM753" s="34"/>
      <c r="BN753" s="34"/>
      <c r="BO753" s="34"/>
      <c r="BP753" s="34"/>
      <c r="BQ753" s="34"/>
      <c r="BR753" s="34"/>
      <c r="BS753" s="34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</row>
    <row r="754" spans="1:83">
      <c r="A754" s="3"/>
      <c r="B754" s="3"/>
      <c r="C754" s="3"/>
      <c r="D754" s="3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4"/>
      <c r="AB754" s="3"/>
      <c r="AC754" s="3"/>
      <c r="AD754" s="3"/>
      <c r="AE754" s="3"/>
      <c r="AF754" s="3"/>
      <c r="AG754" s="3"/>
      <c r="AH754" s="3"/>
      <c r="AI754" s="3"/>
      <c r="AJ754" s="3"/>
      <c r="AK754" s="1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7"/>
      <c r="BK754" s="37"/>
      <c r="BL754" s="34"/>
      <c r="BM754" s="34"/>
      <c r="BN754" s="34"/>
      <c r="BO754" s="34"/>
      <c r="BP754" s="34"/>
      <c r="BQ754" s="34"/>
      <c r="BR754" s="34"/>
      <c r="BS754" s="34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</row>
    <row r="755" spans="1:83">
      <c r="A755" s="3"/>
      <c r="B755" s="3"/>
      <c r="C755" s="3"/>
      <c r="D755" s="3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4"/>
      <c r="AB755" s="3"/>
      <c r="AC755" s="3"/>
      <c r="AD755" s="3"/>
      <c r="AE755" s="3"/>
      <c r="AF755" s="3"/>
      <c r="AG755" s="3"/>
      <c r="AH755" s="3"/>
      <c r="AI755" s="3"/>
      <c r="AJ755" s="3"/>
      <c r="AK755" s="1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7"/>
      <c r="BK755" s="37"/>
      <c r="BL755" s="34"/>
      <c r="BM755" s="34"/>
      <c r="BN755" s="34"/>
      <c r="BO755" s="34"/>
      <c r="BP755" s="34"/>
      <c r="BQ755" s="34"/>
      <c r="BR755" s="34"/>
      <c r="BS755" s="34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</row>
    <row r="756" spans="1:83">
      <c r="A756" s="3"/>
      <c r="B756" s="3"/>
      <c r="C756" s="3"/>
      <c r="D756" s="3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4"/>
      <c r="AB756" s="3"/>
      <c r="AC756" s="3"/>
      <c r="AD756" s="3"/>
      <c r="AE756" s="3"/>
      <c r="AF756" s="3"/>
      <c r="AG756" s="3"/>
      <c r="AH756" s="3"/>
      <c r="AI756" s="3"/>
      <c r="AJ756" s="3"/>
      <c r="AK756" s="1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7"/>
      <c r="BK756" s="37"/>
      <c r="BL756" s="34"/>
      <c r="BM756" s="34"/>
      <c r="BN756" s="34"/>
      <c r="BO756" s="34"/>
      <c r="BP756" s="34"/>
      <c r="BQ756" s="34"/>
      <c r="BR756" s="34"/>
      <c r="BS756" s="34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</row>
    <row r="757" spans="1:83">
      <c r="A757" s="3"/>
      <c r="B757" s="3"/>
      <c r="C757" s="3"/>
      <c r="D757" s="3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4"/>
      <c r="AB757" s="3"/>
      <c r="AC757" s="3"/>
      <c r="AD757" s="3"/>
      <c r="AE757" s="3"/>
      <c r="AF757" s="3"/>
      <c r="AG757" s="3"/>
      <c r="AH757" s="3"/>
      <c r="AI757" s="3"/>
      <c r="AJ757" s="3"/>
      <c r="AK757" s="1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7"/>
      <c r="BK757" s="37"/>
      <c r="BL757" s="34"/>
      <c r="BM757" s="34"/>
      <c r="BN757" s="34"/>
      <c r="BO757" s="34"/>
      <c r="BP757" s="34"/>
      <c r="BQ757" s="34"/>
      <c r="BR757" s="34"/>
      <c r="BS757" s="34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</row>
    <row r="758" spans="1:83">
      <c r="A758" s="3"/>
      <c r="B758" s="3"/>
      <c r="C758" s="3"/>
      <c r="D758" s="3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4"/>
      <c r="AB758" s="3"/>
      <c r="AC758" s="3"/>
      <c r="AD758" s="3"/>
      <c r="AE758" s="3"/>
      <c r="AF758" s="3"/>
      <c r="AG758" s="3"/>
      <c r="AH758" s="3"/>
      <c r="AI758" s="3"/>
      <c r="AJ758" s="3"/>
      <c r="AK758" s="1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7"/>
      <c r="BK758" s="37"/>
      <c r="BL758" s="34"/>
      <c r="BM758" s="34"/>
      <c r="BN758" s="34"/>
      <c r="BO758" s="34"/>
      <c r="BP758" s="34"/>
      <c r="BQ758" s="34"/>
      <c r="BR758" s="34"/>
      <c r="BS758" s="34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</row>
    <row r="759" spans="1:83">
      <c r="A759" s="3"/>
      <c r="B759" s="3"/>
      <c r="C759" s="3"/>
      <c r="D759" s="3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4"/>
      <c r="AB759" s="3"/>
      <c r="AC759" s="3"/>
      <c r="AD759" s="3"/>
      <c r="AE759" s="3"/>
      <c r="AF759" s="3"/>
      <c r="AG759" s="3"/>
      <c r="AH759" s="3"/>
      <c r="AI759" s="3"/>
      <c r="AJ759" s="3"/>
      <c r="AK759" s="1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7"/>
      <c r="BK759" s="37"/>
      <c r="BL759" s="34"/>
      <c r="BM759" s="34"/>
      <c r="BN759" s="34"/>
      <c r="BO759" s="34"/>
      <c r="BP759" s="34"/>
      <c r="BQ759" s="34"/>
      <c r="BR759" s="34"/>
      <c r="BS759" s="34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</row>
    <row r="760" spans="1:83">
      <c r="A760" s="3"/>
      <c r="B760" s="3"/>
      <c r="C760" s="3"/>
      <c r="D760" s="3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4"/>
      <c r="AB760" s="3"/>
      <c r="AC760" s="3"/>
      <c r="AD760" s="3"/>
      <c r="AE760" s="3"/>
      <c r="AF760" s="3"/>
      <c r="AG760" s="3"/>
      <c r="AH760" s="3"/>
      <c r="AI760" s="3"/>
      <c r="AJ760" s="3"/>
      <c r="AK760" s="1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7"/>
      <c r="BK760" s="37"/>
      <c r="BL760" s="34"/>
      <c r="BM760" s="34"/>
      <c r="BN760" s="34"/>
      <c r="BO760" s="34"/>
      <c r="BP760" s="34"/>
      <c r="BQ760" s="34"/>
      <c r="BR760" s="34"/>
      <c r="BS760" s="34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</row>
    <row r="761" spans="1:83">
      <c r="A761" s="3"/>
      <c r="B761" s="3"/>
      <c r="C761" s="3"/>
      <c r="D761" s="3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4"/>
      <c r="AB761" s="3"/>
      <c r="AC761" s="3"/>
      <c r="AD761" s="3"/>
      <c r="AE761" s="3"/>
      <c r="AF761" s="3"/>
      <c r="AG761" s="3"/>
      <c r="AH761" s="3"/>
      <c r="AI761" s="3"/>
      <c r="AJ761" s="3"/>
      <c r="AK761" s="1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7"/>
      <c r="BK761" s="37"/>
      <c r="BL761" s="34"/>
      <c r="BM761" s="34"/>
      <c r="BN761" s="34"/>
      <c r="BO761" s="34"/>
      <c r="BP761" s="34"/>
      <c r="BQ761" s="34"/>
      <c r="BR761" s="34"/>
      <c r="BS761" s="34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</row>
    <row r="762" spans="1:83">
      <c r="A762" s="3"/>
      <c r="B762" s="3"/>
      <c r="C762" s="3"/>
      <c r="D762" s="3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4"/>
      <c r="AB762" s="3"/>
      <c r="AC762" s="3"/>
      <c r="AD762" s="3"/>
      <c r="AE762" s="3"/>
      <c r="AF762" s="3"/>
      <c r="AG762" s="3"/>
      <c r="AH762" s="3"/>
      <c r="AI762" s="3"/>
      <c r="AJ762" s="3"/>
      <c r="AK762" s="1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7"/>
      <c r="BK762" s="37"/>
      <c r="BL762" s="34"/>
      <c r="BM762" s="34"/>
      <c r="BN762" s="34"/>
      <c r="BO762" s="34"/>
      <c r="BP762" s="34"/>
      <c r="BQ762" s="34"/>
      <c r="BR762" s="34"/>
      <c r="BS762" s="34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</row>
    <row r="763" spans="1:83">
      <c r="A763" s="3"/>
      <c r="B763" s="3"/>
      <c r="C763" s="3"/>
      <c r="D763" s="3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4"/>
      <c r="AB763" s="3"/>
      <c r="AC763" s="3"/>
      <c r="AD763" s="3"/>
      <c r="AE763" s="3"/>
      <c r="AF763" s="3"/>
      <c r="AG763" s="3"/>
      <c r="AH763" s="3"/>
      <c r="AI763" s="3"/>
      <c r="AJ763" s="3"/>
      <c r="AK763" s="1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7"/>
      <c r="BK763" s="37"/>
      <c r="BL763" s="34"/>
      <c r="BM763" s="34"/>
      <c r="BN763" s="34"/>
      <c r="BO763" s="34"/>
      <c r="BP763" s="34"/>
      <c r="BQ763" s="34"/>
      <c r="BR763" s="34"/>
      <c r="BS763" s="34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</row>
    <row r="764" spans="1:83">
      <c r="A764" s="3"/>
      <c r="B764" s="3"/>
      <c r="C764" s="3"/>
      <c r="D764" s="3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4"/>
      <c r="AB764" s="3"/>
      <c r="AC764" s="3"/>
      <c r="AD764" s="3"/>
      <c r="AE764" s="3"/>
      <c r="AF764" s="3"/>
      <c r="AG764" s="3"/>
      <c r="AH764" s="3"/>
      <c r="AI764" s="3"/>
      <c r="AJ764" s="3"/>
      <c r="AK764" s="1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7"/>
      <c r="BK764" s="37"/>
      <c r="BL764" s="34"/>
      <c r="BM764" s="34"/>
      <c r="BN764" s="34"/>
      <c r="BO764" s="34"/>
      <c r="BP764" s="34"/>
      <c r="BQ764" s="34"/>
      <c r="BR764" s="34"/>
      <c r="BS764" s="34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</row>
    <row r="765" spans="1:83">
      <c r="A765" s="3"/>
      <c r="B765" s="3"/>
      <c r="C765" s="3"/>
      <c r="D765" s="3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4"/>
      <c r="AB765" s="3"/>
      <c r="AC765" s="3"/>
      <c r="AD765" s="3"/>
      <c r="AE765" s="3"/>
      <c r="AF765" s="3"/>
      <c r="AG765" s="3"/>
      <c r="AH765" s="3"/>
      <c r="AI765" s="3"/>
      <c r="AJ765" s="3"/>
      <c r="AK765" s="1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7"/>
      <c r="BK765" s="37"/>
      <c r="BL765" s="34"/>
      <c r="BM765" s="34"/>
      <c r="BN765" s="34"/>
      <c r="BO765" s="34"/>
      <c r="BP765" s="34"/>
      <c r="BQ765" s="34"/>
      <c r="BR765" s="34"/>
      <c r="BS765" s="34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</row>
    <row r="766" spans="1:83">
      <c r="A766" s="3"/>
      <c r="B766" s="3"/>
      <c r="C766" s="3"/>
      <c r="D766" s="3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4"/>
      <c r="AB766" s="3"/>
      <c r="AC766" s="3"/>
      <c r="AD766" s="3"/>
      <c r="AE766" s="3"/>
      <c r="AF766" s="3"/>
      <c r="AG766" s="3"/>
      <c r="AH766" s="3"/>
      <c r="AI766" s="3"/>
      <c r="AJ766" s="3"/>
      <c r="AK766" s="1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7"/>
      <c r="BK766" s="37"/>
      <c r="BL766" s="34"/>
      <c r="BM766" s="34"/>
      <c r="BN766" s="34"/>
      <c r="BO766" s="34"/>
      <c r="BP766" s="34"/>
      <c r="BQ766" s="34"/>
      <c r="BR766" s="34"/>
      <c r="BS766" s="34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</row>
    <row r="767" spans="1:83">
      <c r="A767" s="3"/>
      <c r="B767" s="3"/>
      <c r="C767" s="3"/>
      <c r="D767" s="3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4"/>
      <c r="AB767" s="3"/>
      <c r="AC767" s="3"/>
      <c r="AD767" s="3"/>
      <c r="AE767" s="3"/>
      <c r="AF767" s="3"/>
      <c r="AG767" s="3"/>
      <c r="AH767" s="3"/>
      <c r="AI767" s="3"/>
      <c r="AJ767" s="3"/>
      <c r="AK767" s="1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7"/>
      <c r="BK767" s="37"/>
      <c r="BL767" s="34"/>
      <c r="BM767" s="34"/>
      <c r="BN767" s="34"/>
      <c r="BO767" s="34"/>
      <c r="BP767" s="34"/>
      <c r="BQ767" s="34"/>
      <c r="BR767" s="34"/>
      <c r="BS767" s="34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</row>
    <row r="768" spans="1:83">
      <c r="A768" s="3"/>
      <c r="B768" s="3"/>
      <c r="C768" s="3"/>
      <c r="D768" s="3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4"/>
      <c r="AB768" s="3"/>
      <c r="AC768" s="3"/>
      <c r="AD768" s="3"/>
      <c r="AE768" s="3"/>
      <c r="AF768" s="3"/>
      <c r="AG768" s="3"/>
      <c r="AH768" s="3"/>
      <c r="AI768" s="3"/>
      <c r="AJ768" s="3"/>
      <c r="AK768" s="1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7"/>
      <c r="BK768" s="37"/>
      <c r="BL768" s="34"/>
      <c r="BM768" s="34"/>
      <c r="BN768" s="34"/>
      <c r="BO768" s="34"/>
      <c r="BP768" s="34"/>
      <c r="BQ768" s="34"/>
      <c r="BR768" s="34"/>
      <c r="BS768" s="34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</row>
    <row r="769" spans="1:83">
      <c r="A769" s="3"/>
      <c r="B769" s="3"/>
      <c r="C769" s="3"/>
      <c r="D769" s="3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4"/>
      <c r="AB769" s="3"/>
      <c r="AC769" s="3"/>
      <c r="AD769" s="3"/>
      <c r="AE769" s="3"/>
      <c r="AF769" s="3"/>
      <c r="AG769" s="3"/>
      <c r="AH769" s="3"/>
      <c r="AI769" s="3"/>
      <c r="AJ769" s="3"/>
      <c r="AK769" s="1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7"/>
      <c r="BK769" s="37"/>
      <c r="BL769" s="34"/>
      <c r="BM769" s="34"/>
      <c r="BN769" s="34"/>
      <c r="BO769" s="34"/>
      <c r="BP769" s="34"/>
      <c r="BQ769" s="34"/>
      <c r="BR769" s="34"/>
      <c r="BS769" s="34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</row>
    <row r="770" spans="1:83">
      <c r="A770" s="3"/>
      <c r="B770" s="3"/>
      <c r="C770" s="3"/>
      <c r="D770" s="3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4"/>
      <c r="AB770" s="3"/>
      <c r="AC770" s="3"/>
      <c r="AD770" s="3"/>
      <c r="AE770" s="3"/>
      <c r="AF770" s="3"/>
      <c r="AG770" s="3"/>
      <c r="AH770" s="3"/>
      <c r="AI770" s="3"/>
      <c r="AJ770" s="3"/>
      <c r="AK770" s="1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7"/>
      <c r="BK770" s="37"/>
      <c r="BL770" s="34"/>
      <c r="BM770" s="34"/>
      <c r="BN770" s="34"/>
      <c r="BO770" s="34"/>
      <c r="BP770" s="34"/>
      <c r="BQ770" s="34"/>
      <c r="BR770" s="34"/>
      <c r="BS770" s="34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</row>
    <row r="771" spans="1:83">
      <c r="A771" s="3"/>
      <c r="B771" s="3"/>
      <c r="C771" s="3"/>
      <c r="D771" s="3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4"/>
      <c r="AB771" s="3"/>
      <c r="AC771" s="3"/>
      <c r="AD771" s="3"/>
      <c r="AE771" s="3"/>
      <c r="AF771" s="3"/>
      <c r="AG771" s="3"/>
      <c r="AH771" s="3"/>
      <c r="AI771" s="3"/>
      <c r="AJ771" s="3"/>
      <c r="AK771" s="1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7"/>
      <c r="BK771" s="37"/>
      <c r="BL771" s="34"/>
      <c r="BM771" s="34"/>
      <c r="BN771" s="34"/>
      <c r="BO771" s="34"/>
      <c r="BP771" s="34"/>
      <c r="BQ771" s="34"/>
      <c r="BR771" s="34"/>
      <c r="BS771" s="34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</row>
    <row r="772" spans="1:83">
      <c r="A772" s="3"/>
      <c r="B772" s="3"/>
      <c r="C772" s="3"/>
      <c r="D772" s="3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4"/>
      <c r="AB772" s="3"/>
      <c r="AC772" s="3"/>
      <c r="AD772" s="3"/>
      <c r="AE772" s="3"/>
      <c r="AF772" s="3"/>
      <c r="AG772" s="3"/>
      <c r="AH772" s="3"/>
      <c r="AI772" s="3"/>
      <c r="AJ772" s="3"/>
      <c r="AK772" s="1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7"/>
      <c r="BK772" s="37"/>
      <c r="BL772" s="34"/>
      <c r="BM772" s="34"/>
      <c r="BN772" s="34"/>
      <c r="BO772" s="34"/>
      <c r="BP772" s="34"/>
      <c r="BQ772" s="34"/>
      <c r="BR772" s="34"/>
      <c r="BS772" s="34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</row>
    <row r="773" spans="1:83">
      <c r="A773" s="3"/>
      <c r="B773" s="3"/>
      <c r="C773" s="3"/>
      <c r="D773" s="3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4"/>
      <c r="AB773" s="3"/>
      <c r="AC773" s="3"/>
      <c r="AD773" s="3"/>
      <c r="AE773" s="3"/>
      <c r="AF773" s="3"/>
      <c r="AG773" s="3"/>
      <c r="AH773" s="3"/>
      <c r="AI773" s="3"/>
      <c r="AJ773" s="3"/>
      <c r="AK773" s="1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7"/>
      <c r="BK773" s="37"/>
      <c r="BL773" s="34"/>
      <c r="BM773" s="34"/>
      <c r="BN773" s="34"/>
      <c r="BO773" s="34"/>
      <c r="BP773" s="34"/>
      <c r="BQ773" s="34"/>
      <c r="BR773" s="34"/>
      <c r="BS773" s="34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</row>
    <row r="774" spans="1:83">
      <c r="A774" s="3"/>
      <c r="B774" s="3"/>
      <c r="C774" s="3"/>
      <c r="D774" s="3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4"/>
      <c r="AB774" s="3"/>
      <c r="AC774" s="3"/>
      <c r="AD774" s="3"/>
      <c r="AE774" s="3"/>
      <c r="AF774" s="3"/>
      <c r="AG774" s="3"/>
      <c r="AH774" s="3"/>
      <c r="AI774" s="3"/>
      <c r="AJ774" s="3"/>
      <c r="AK774" s="1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7"/>
      <c r="BK774" s="37"/>
      <c r="BL774" s="34"/>
      <c r="BM774" s="34"/>
      <c r="BN774" s="34"/>
      <c r="BO774" s="34"/>
      <c r="BP774" s="34"/>
      <c r="BQ774" s="34"/>
      <c r="BR774" s="34"/>
      <c r="BS774" s="34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</row>
    <row r="775" spans="1:83">
      <c r="A775" s="3"/>
      <c r="B775" s="3"/>
      <c r="C775" s="3"/>
      <c r="D775" s="3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4"/>
      <c r="AB775" s="3"/>
      <c r="AC775" s="3"/>
      <c r="AD775" s="3"/>
      <c r="AE775" s="3"/>
      <c r="AF775" s="3"/>
      <c r="AG775" s="3"/>
      <c r="AH775" s="3"/>
      <c r="AI775" s="3"/>
      <c r="AJ775" s="3"/>
      <c r="AK775" s="1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7"/>
      <c r="BK775" s="37"/>
      <c r="BL775" s="34"/>
      <c r="BM775" s="34"/>
      <c r="BN775" s="34"/>
      <c r="BO775" s="34"/>
      <c r="BP775" s="34"/>
      <c r="BQ775" s="34"/>
      <c r="BR775" s="34"/>
      <c r="BS775" s="34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</row>
    <row r="776" spans="1:83">
      <c r="A776" s="3"/>
      <c r="B776" s="3"/>
      <c r="C776" s="3"/>
      <c r="D776" s="3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4"/>
      <c r="AB776" s="3"/>
      <c r="AC776" s="3"/>
      <c r="AD776" s="3"/>
      <c r="AE776" s="3"/>
      <c r="AF776" s="3"/>
      <c r="AG776" s="3"/>
      <c r="AH776" s="3"/>
      <c r="AI776" s="3"/>
      <c r="AJ776" s="3"/>
      <c r="AK776" s="1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7"/>
      <c r="BK776" s="37"/>
      <c r="BL776" s="34"/>
      <c r="BM776" s="34"/>
      <c r="BN776" s="34"/>
      <c r="BO776" s="34"/>
      <c r="BP776" s="34"/>
      <c r="BQ776" s="34"/>
      <c r="BR776" s="34"/>
      <c r="BS776" s="34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</row>
    <row r="777" spans="1:83">
      <c r="A777" s="3"/>
      <c r="B777" s="3"/>
      <c r="C777" s="3"/>
      <c r="D777" s="3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4"/>
      <c r="AB777" s="3"/>
      <c r="AC777" s="3"/>
      <c r="AD777" s="3"/>
      <c r="AE777" s="3"/>
      <c r="AF777" s="3"/>
      <c r="AG777" s="3"/>
      <c r="AH777" s="3"/>
      <c r="AI777" s="3"/>
      <c r="AJ777" s="3"/>
      <c r="AK777" s="1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7"/>
      <c r="BK777" s="37"/>
      <c r="BL777" s="34"/>
      <c r="BM777" s="34"/>
      <c r="BN777" s="34"/>
      <c r="BO777" s="34"/>
      <c r="BP777" s="34"/>
      <c r="BQ777" s="34"/>
      <c r="BR777" s="34"/>
      <c r="BS777" s="34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</row>
    <row r="778" spans="1:83">
      <c r="A778" s="3"/>
      <c r="B778" s="3"/>
      <c r="C778" s="3"/>
      <c r="D778" s="3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4"/>
      <c r="AB778" s="3"/>
      <c r="AC778" s="3"/>
      <c r="AD778" s="3"/>
      <c r="AE778" s="3"/>
      <c r="AF778" s="3"/>
      <c r="AG778" s="3"/>
      <c r="AH778" s="3"/>
      <c r="AI778" s="3"/>
      <c r="AJ778" s="3"/>
      <c r="AK778" s="1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7"/>
      <c r="BK778" s="37"/>
      <c r="BL778" s="34"/>
      <c r="BM778" s="34"/>
      <c r="BN778" s="34"/>
      <c r="BO778" s="34"/>
      <c r="BP778" s="34"/>
      <c r="BQ778" s="34"/>
      <c r="BR778" s="34"/>
      <c r="BS778" s="34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</row>
    <row r="779" spans="1:83">
      <c r="A779" s="3"/>
      <c r="B779" s="3"/>
      <c r="C779" s="3"/>
      <c r="D779" s="3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4"/>
      <c r="AB779" s="3"/>
      <c r="AC779" s="3"/>
      <c r="AD779" s="3"/>
      <c r="AE779" s="3"/>
      <c r="AF779" s="3"/>
      <c r="AG779" s="3"/>
      <c r="AH779" s="3"/>
      <c r="AI779" s="3"/>
      <c r="AJ779" s="3"/>
      <c r="AK779" s="1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7"/>
      <c r="BK779" s="37"/>
      <c r="BL779" s="34"/>
      <c r="BM779" s="34"/>
      <c r="BN779" s="34"/>
      <c r="BO779" s="34"/>
      <c r="BP779" s="34"/>
      <c r="BQ779" s="34"/>
      <c r="BR779" s="34"/>
      <c r="BS779" s="34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</row>
    <row r="780" spans="1:83">
      <c r="A780" s="3"/>
      <c r="B780" s="3"/>
      <c r="C780" s="3"/>
      <c r="D780" s="3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4"/>
      <c r="AB780" s="3"/>
      <c r="AC780" s="3"/>
      <c r="AD780" s="3"/>
      <c r="AE780" s="3"/>
      <c r="AF780" s="3"/>
      <c r="AG780" s="3"/>
      <c r="AH780" s="3"/>
      <c r="AI780" s="3"/>
      <c r="AJ780" s="3"/>
      <c r="AK780" s="1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7"/>
      <c r="BK780" s="37"/>
      <c r="BL780" s="34"/>
      <c r="BM780" s="34"/>
      <c r="BN780" s="34"/>
      <c r="BO780" s="34"/>
      <c r="BP780" s="34"/>
      <c r="BQ780" s="34"/>
      <c r="BR780" s="34"/>
      <c r="BS780" s="34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</row>
    <row r="781" spans="1:83">
      <c r="A781" s="3"/>
      <c r="B781" s="3"/>
      <c r="C781" s="3"/>
      <c r="D781" s="3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4"/>
      <c r="AB781" s="3"/>
      <c r="AC781" s="3"/>
      <c r="AD781" s="3"/>
      <c r="AE781" s="3"/>
      <c r="AF781" s="3"/>
      <c r="AG781" s="3"/>
      <c r="AH781" s="3"/>
      <c r="AI781" s="3"/>
      <c r="AJ781" s="3"/>
      <c r="AK781" s="1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7"/>
      <c r="BK781" s="37"/>
      <c r="BL781" s="34"/>
      <c r="BM781" s="34"/>
      <c r="BN781" s="34"/>
      <c r="BO781" s="34"/>
      <c r="BP781" s="34"/>
      <c r="BQ781" s="34"/>
      <c r="BR781" s="34"/>
      <c r="BS781" s="34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</row>
    <row r="782" spans="1:83">
      <c r="A782" s="3"/>
      <c r="B782" s="3"/>
      <c r="C782" s="3"/>
      <c r="D782" s="3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4"/>
      <c r="AB782" s="3"/>
      <c r="AC782" s="3"/>
      <c r="AD782" s="3"/>
      <c r="AE782" s="3"/>
      <c r="AF782" s="3"/>
      <c r="AG782" s="3"/>
      <c r="AH782" s="3"/>
      <c r="AI782" s="3"/>
      <c r="AJ782" s="3"/>
      <c r="AK782" s="1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7"/>
      <c r="BK782" s="37"/>
      <c r="BL782" s="34"/>
      <c r="BM782" s="34"/>
      <c r="BN782" s="34"/>
      <c r="BO782" s="34"/>
      <c r="BP782" s="34"/>
      <c r="BQ782" s="34"/>
      <c r="BR782" s="34"/>
      <c r="BS782" s="34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</row>
    <row r="783" spans="1:83">
      <c r="A783" s="3"/>
      <c r="B783" s="3"/>
      <c r="C783" s="3"/>
      <c r="D783" s="3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4"/>
      <c r="AB783" s="3"/>
      <c r="AC783" s="3"/>
      <c r="AD783" s="3"/>
      <c r="AE783" s="3"/>
      <c r="AF783" s="3"/>
      <c r="AG783" s="3"/>
      <c r="AH783" s="3"/>
      <c r="AI783" s="3"/>
      <c r="AJ783" s="3"/>
      <c r="AK783" s="1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7"/>
      <c r="BK783" s="37"/>
      <c r="BL783" s="34"/>
      <c r="BM783" s="34"/>
      <c r="BN783" s="34"/>
      <c r="BO783" s="34"/>
      <c r="BP783" s="34"/>
      <c r="BQ783" s="34"/>
      <c r="BR783" s="34"/>
      <c r="BS783" s="34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</row>
    <row r="784" spans="1:83">
      <c r="A784" s="3"/>
      <c r="B784" s="3"/>
      <c r="C784" s="3"/>
      <c r="D784" s="3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4"/>
      <c r="AB784" s="3"/>
      <c r="AC784" s="3"/>
      <c r="AD784" s="3"/>
      <c r="AE784" s="3"/>
      <c r="AF784" s="3"/>
      <c r="AG784" s="3"/>
      <c r="AH784" s="3"/>
      <c r="AI784" s="3"/>
      <c r="AJ784" s="3"/>
      <c r="AK784" s="1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7"/>
      <c r="BK784" s="37"/>
      <c r="BL784" s="34"/>
      <c r="BM784" s="34"/>
      <c r="BN784" s="34"/>
      <c r="BO784" s="34"/>
      <c r="BP784" s="34"/>
      <c r="BQ784" s="34"/>
      <c r="BR784" s="34"/>
      <c r="BS784" s="34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</row>
    <row r="785" spans="1:83">
      <c r="A785" s="3"/>
      <c r="B785" s="3"/>
      <c r="C785" s="3"/>
      <c r="D785" s="3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4"/>
      <c r="AB785" s="3"/>
      <c r="AC785" s="3"/>
      <c r="AD785" s="3"/>
      <c r="AE785" s="3"/>
      <c r="AF785" s="3"/>
      <c r="AG785" s="3"/>
      <c r="AH785" s="3"/>
      <c r="AI785" s="3"/>
      <c r="AJ785" s="3"/>
      <c r="AK785" s="1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7"/>
      <c r="BK785" s="37"/>
      <c r="BL785" s="34"/>
      <c r="BM785" s="34"/>
      <c r="BN785" s="34"/>
      <c r="BO785" s="34"/>
      <c r="BP785" s="34"/>
      <c r="BQ785" s="34"/>
      <c r="BR785" s="34"/>
      <c r="BS785" s="34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</row>
    <row r="786" spans="1:83">
      <c r="A786" s="3"/>
      <c r="B786" s="3"/>
      <c r="C786" s="3"/>
      <c r="D786" s="3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4"/>
      <c r="AB786" s="3"/>
      <c r="AC786" s="3"/>
      <c r="AD786" s="3"/>
      <c r="AE786" s="3"/>
      <c r="AF786" s="3"/>
      <c r="AG786" s="3"/>
      <c r="AH786" s="3"/>
      <c r="AI786" s="3"/>
      <c r="AJ786" s="3"/>
      <c r="AK786" s="1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7"/>
      <c r="BK786" s="37"/>
      <c r="BL786" s="34"/>
      <c r="BM786" s="34"/>
      <c r="BN786" s="34"/>
      <c r="BO786" s="34"/>
      <c r="BP786" s="34"/>
      <c r="BQ786" s="34"/>
      <c r="BR786" s="34"/>
      <c r="BS786" s="34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</row>
    <row r="787" spans="1:83">
      <c r="A787" s="3"/>
      <c r="B787" s="3"/>
      <c r="C787" s="3"/>
      <c r="D787" s="3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4"/>
      <c r="AB787" s="3"/>
      <c r="AC787" s="3"/>
      <c r="AD787" s="3"/>
      <c r="AE787" s="3"/>
      <c r="AF787" s="3"/>
      <c r="AG787" s="3"/>
      <c r="AH787" s="3"/>
      <c r="AI787" s="3"/>
      <c r="AJ787" s="3"/>
      <c r="AK787" s="1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7"/>
      <c r="BK787" s="37"/>
      <c r="BL787" s="34"/>
      <c r="BM787" s="34"/>
      <c r="BN787" s="34"/>
      <c r="BO787" s="34"/>
      <c r="BP787" s="34"/>
      <c r="BQ787" s="34"/>
      <c r="BR787" s="34"/>
      <c r="BS787" s="34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</row>
    <row r="788" spans="1:83">
      <c r="A788" s="3"/>
      <c r="B788" s="3"/>
      <c r="C788" s="3"/>
      <c r="D788" s="3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4"/>
      <c r="AB788" s="3"/>
      <c r="AC788" s="3"/>
      <c r="AD788" s="3"/>
      <c r="AE788" s="3"/>
      <c r="AF788" s="3"/>
      <c r="AG788" s="3"/>
      <c r="AH788" s="3"/>
      <c r="AI788" s="3"/>
      <c r="AJ788" s="3"/>
      <c r="AK788" s="1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7"/>
      <c r="BK788" s="37"/>
      <c r="BL788" s="34"/>
      <c r="BM788" s="34"/>
      <c r="BN788" s="34"/>
      <c r="BO788" s="34"/>
      <c r="BP788" s="34"/>
      <c r="BQ788" s="34"/>
      <c r="BR788" s="34"/>
      <c r="BS788" s="34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</row>
    <row r="789" spans="1:83">
      <c r="A789" s="3"/>
      <c r="B789" s="3"/>
      <c r="C789" s="3"/>
      <c r="D789" s="3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4"/>
      <c r="AB789" s="3"/>
      <c r="AC789" s="3"/>
      <c r="AD789" s="3"/>
      <c r="AE789" s="3"/>
      <c r="AF789" s="3"/>
      <c r="AG789" s="3"/>
      <c r="AH789" s="3"/>
      <c r="AI789" s="3"/>
      <c r="AJ789" s="3"/>
      <c r="AK789" s="1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7"/>
      <c r="BK789" s="37"/>
      <c r="BL789" s="34"/>
      <c r="BM789" s="34"/>
      <c r="BN789" s="34"/>
      <c r="BO789" s="34"/>
      <c r="BP789" s="34"/>
      <c r="BQ789" s="34"/>
      <c r="BR789" s="34"/>
      <c r="BS789" s="34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</row>
    <row r="790" spans="1:83">
      <c r="A790" s="3"/>
      <c r="B790" s="3"/>
      <c r="C790" s="3"/>
      <c r="D790" s="3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4"/>
      <c r="AB790" s="3"/>
      <c r="AC790" s="3"/>
      <c r="AD790" s="3"/>
      <c r="AE790" s="3"/>
      <c r="AF790" s="3"/>
      <c r="AG790" s="3"/>
      <c r="AH790" s="3"/>
      <c r="AI790" s="3"/>
      <c r="AJ790" s="3"/>
      <c r="AK790" s="1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7"/>
      <c r="BK790" s="37"/>
      <c r="BL790" s="34"/>
      <c r="BM790" s="34"/>
      <c r="BN790" s="34"/>
      <c r="BO790" s="34"/>
      <c r="BP790" s="34"/>
      <c r="BQ790" s="34"/>
      <c r="BR790" s="34"/>
      <c r="BS790" s="34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</row>
    <row r="791" spans="1:83">
      <c r="A791" s="3"/>
      <c r="B791" s="3"/>
      <c r="C791" s="3"/>
      <c r="D791" s="3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4"/>
      <c r="AB791" s="3"/>
      <c r="AC791" s="3"/>
      <c r="AD791" s="3"/>
      <c r="AE791" s="3"/>
      <c r="AF791" s="3"/>
      <c r="AG791" s="3"/>
      <c r="AH791" s="3"/>
      <c r="AI791" s="3"/>
      <c r="AJ791" s="3"/>
      <c r="AK791" s="1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7"/>
      <c r="BK791" s="37"/>
      <c r="BL791" s="34"/>
      <c r="BM791" s="34"/>
      <c r="BN791" s="34"/>
      <c r="BO791" s="34"/>
      <c r="BP791" s="34"/>
      <c r="BQ791" s="34"/>
      <c r="BR791" s="34"/>
      <c r="BS791" s="34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</row>
    <row r="792" spans="1:83">
      <c r="A792" s="3"/>
      <c r="B792" s="3"/>
      <c r="C792" s="3"/>
      <c r="D792" s="3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4"/>
      <c r="AB792" s="3"/>
      <c r="AC792" s="3"/>
      <c r="AD792" s="3"/>
      <c r="AE792" s="3"/>
      <c r="AF792" s="3"/>
      <c r="AG792" s="3"/>
      <c r="AH792" s="3"/>
      <c r="AI792" s="3"/>
      <c r="AJ792" s="3"/>
      <c r="AK792" s="1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7"/>
      <c r="BK792" s="37"/>
      <c r="BL792" s="34"/>
      <c r="BM792" s="34"/>
      <c r="BN792" s="34"/>
      <c r="BO792" s="34"/>
      <c r="BP792" s="34"/>
      <c r="BQ792" s="34"/>
      <c r="BR792" s="34"/>
      <c r="BS792" s="34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</row>
    <row r="793" spans="1:83">
      <c r="A793" s="3"/>
      <c r="B793" s="3"/>
      <c r="C793" s="3"/>
      <c r="D793" s="3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4"/>
      <c r="AB793" s="3"/>
      <c r="AC793" s="3"/>
      <c r="AD793" s="3"/>
      <c r="AE793" s="3"/>
      <c r="AF793" s="3"/>
      <c r="AG793" s="3"/>
      <c r="AH793" s="3"/>
      <c r="AI793" s="3"/>
      <c r="AJ793" s="3"/>
      <c r="AK793" s="1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7"/>
      <c r="BK793" s="37"/>
      <c r="BL793" s="34"/>
      <c r="BM793" s="34"/>
      <c r="BN793" s="34"/>
      <c r="BO793" s="34"/>
      <c r="BP793" s="34"/>
      <c r="BQ793" s="34"/>
      <c r="BR793" s="34"/>
      <c r="BS793" s="34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</row>
    <row r="794" spans="1:83">
      <c r="A794" s="3"/>
      <c r="B794" s="3"/>
      <c r="C794" s="3"/>
      <c r="D794" s="3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4"/>
      <c r="AB794" s="3"/>
      <c r="AC794" s="3"/>
      <c r="AD794" s="3"/>
      <c r="AE794" s="3"/>
      <c r="AF794" s="3"/>
      <c r="AG794" s="3"/>
      <c r="AH794" s="3"/>
      <c r="AI794" s="3"/>
      <c r="AJ794" s="3"/>
      <c r="AK794" s="1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7"/>
      <c r="BK794" s="37"/>
      <c r="BL794" s="34"/>
      <c r="BM794" s="34"/>
      <c r="BN794" s="34"/>
      <c r="BO794" s="34"/>
      <c r="BP794" s="34"/>
      <c r="BQ794" s="34"/>
      <c r="BR794" s="34"/>
      <c r="BS794" s="34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</row>
    <row r="795" spans="1:83">
      <c r="A795" s="3"/>
      <c r="B795" s="3"/>
      <c r="C795" s="3"/>
      <c r="D795" s="3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4"/>
      <c r="AB795" s="3"/>
      <c r="AC795" s="3"/>
      <c r="AD795" s="3"/>
      <c r="AE795" s="3"/>
      <c r="AF795" s="3"/>
      <c r="AG795" s="3"/>
      <c r="AH795" s="3"/>
      <c r="AI795" s="3"/>
      <c r="AJ795" s="3"/>
      <c r="AK795" s="1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7"/>
      <c r="BK795" s="37"/>
      <c r="BL795" s="34"/>
      <c r="BM795" s="34"/>
      <c r="BN795" s="34"/>
      <c r="BO795" s="34"/>
      <c r="BP795" s="34"/>
      <c r="BQ795" s="34"/>
      <c r="BR795" s="34"/>
      <c r="BS795" s="34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</row>
    <row r="796" spans="1:83">
      <c r="A796" s="3"/>
      <c r="B796" s="3"/>
      <c r="C796" s="3"/>
      <c r="D796" s="3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4"/>
      <c r="AB796" s="3"/>
      <c r="AC796" s="3"/>
      <c r="AD796" s="3"/>
      <c r="AE796" s="3"/>
      <c r="AF796" s="3"/>
      <c r="AG796" s="3"/>
      <c r="AH796" s="3"/>
      <c r="AI796" s="3"/>
      <c r="AJ796" s="3"/>
      <c r="AK796" s="1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7"/>
      <c r="BK796" s="37"/>
      <c r="BL796" s="34"/>
      <c r="BM796" s="34"/>
      <c r="BN796" s="34"/>
      <c r="BO796" s="34"/>
      <c r="BP796" s="34"/>
      <c r="BQ796" s="34"/>
      <c r="BR796" s="34"/>
      <c r="BS796" s="34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</row>
    <row r="797" spans="1:83">
      <c r="A797" s="3"/>
      <c r="B797" s="3"/>
      <c r="C797" s="3"/>
      <c r="D797" s="3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4"/>
      <c r="AB797" s="3"/>
      <c r="AC797" s="3"/>
      <c r="AD797" s="3"/>
      <c r="AE797" s="3"/>
      <c r="AF797" s="3"/>
      <c r="AG797" s="3"/>
      <c r="AH797" s="3"/>
      <c r="AI797" s="3"/>
      <c r="AJ797" s="3"/>
      <c r="AK797" s="1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7"/>
      <c r="BK797" s="37"/>
      <c r="BL797" s="34"/>
      <c r="BM797" s="34"/>
      <c r="BN797" s="34"/>
      <c r="BO797" s="34"/>
      <c r="BP797" s="34"/>
      <c r="BQ797" s="34"/>
      <c r="BR797" s="34"/>
      <c r="BS797" s="34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</row>
    <row r="798" spans="1:83">
      <c r="A798" s="3"/>
      <c r="B798" s="3"/>
      <c r="C798" s="3"/>
      <c r="D798" s="3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4"/>
      <c r="AB798" s="3"/>
      <c r="AC798" s="3"/>
      <c r="AD798" s="3"/>
      <c r="AE798" s="3"/>
      <c r="AF798" s="3"/>
      <c r="AG798" s="3"/>
      <c r="AH798" s="3"/>
      <c r="AI798" s="3"/>
      <c r="AJ798" s="3"/>
      <c r="AK798" s="1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7"/>
      <c r="BK798" s="37"/>
      <c r="BL798" s="34"/>
      <c r="BM798" s="34"/>
      <c r="BN798" s="34"/>
      <c r="BO798" s="34"/>
      <c r="BP798" s="34"/>
      <c r="BQ798" s="34"/>
      <c r="BR798" s="34"/>
      <c r="BS798" s="34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</row>
    <row r="799" spans="1:83">
      <c r="A799" s="3"/>
      <c r="B799" s="3"/>
      <c r="C799" s="3"/>
      <c r="D799" s="3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4"/>
      <c r="AB799" s="3"/>
      <c r="AC799" s="3"/>
      <c r="AD799" s="3"/>
      <c r="AE799" s="3"/>
      <c r="AF799" s="3"/>
      <c r="AG799" s="3"/>
      <c r="AH799" s="3"/>
      <c r="AI799" s="3"/>
      <c r="AJ799" s="3"/>
      <c r="AK799" s="1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7"/>
      <c r="BK799" s="37"/>
      <c r="BL799" s="34"/>
      <c r="BM799" s="34"/>
      <c r="BN799" s="34"/>
      <c r="BO799" s="34"/>
      <c r="BP799" s="34"/>
      <c r="BQ799" s="34"/>
      <c r="BR799" s="34"/>
      <c r="BS799" s="34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</row>
    <row r="800" spans="1:83">
      <c r="A800" s="3"/>
      <c r="B800" s="3"/>
      <c r="C800" s="3"/>
      <c r="D800" s="3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4"/>
      <c r="AB800" s="3"/>
      <c r="AC800" s="3"/>
      <c r="AD800" s="3"/>
      <c r="AE800" s="3"/>
      <c r="AF800" s="3"/>
      <c r="AG800" s="3"/>
      <c r="AH800" s="3"/>
      <c r="AI800" s="3"/>
      <c r="AJ800" s="3"/>
      <c r="AK800" s="1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7"/>
      <c r="BK800" s="37"/>
      <c r="BL800" s="34"/>
      <c r="BM800" s="34"/>
      <c r="BN800" s="34"/>
      <c r="BO800" s="34"/>
      <c r="BP800" s="34"/>
      <c r="BQ800" s="34"/>
      <c r="BR800" s="34"/>
      <c r="BS800" s="34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</row>
    <row r="801" spans="1:83">
      <c r="A801" s="3"/>
      <c r="B801" s="3"/>
      <c r="C801" s="3"/>
      <c r="D801" s="3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4"/>
      <c r="AB801" s="3"/>
      <c r="AC801" s="3"/>
      <c r="AD801" s="3"/>
      <c r="AE801" s="3"/>
      <c r="AF801" s="3"/>
      <c r="AG801" s="3"/>
      <c r="AH801" s="3"/>
      <c r="AI801" s="3"/>
      <c r="AJ801" s="3"/>
      <c r="AK801" s="1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7"/>
      <c r="BK801" s="37"/>
      <c r="BL801" s="34"/>
      <c r="BM801" s="34"/>
      <c r="BN801" s="34"/>
      <c r="BO801" s="34"/>
      <c r="BP801" s="34"/>
      <c r="BQ801" s="34"/>
      <c r="BR801" s="34"/>
      <c r="BS801" s="34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</row>
    <row r="802" spans="1:83">
      <c r="A802" s="3"/>
      <c r="B802" s="3"/>
      <c r="C802" s="3"/>
      <c r="D802" s="3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4"/>
      <c r="AB802" s="3"/>
      <c r="AC802" s="3"/>
      <c r="AD802" s="3"/>
      <c r="AE802" s="3"/>
      <c r="AF802" s="3"/>
      <c r="AG802" s="3"/>
      <c r="AH802" s="3"/>
      <c r="AI802" s="3"/>
      <c r="AJ802" s="3"/>
      <c r="AK802" s="1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7"/>
      <c r="BK802" s="37"/>
      <c r="BL802" s="34"/>
      <c r="BM802" s="34"/>
      <c r="BN802" s="34"/>
      <c r="BO802" s="34"/>
      <c r="BP802" s="34"/>
      <c r="BQ802" s="34"/>
      <c r="BR802" s="34"/>
      <c r="BS802" s="34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</row>
    <row r="803" spans="1:83">
      <c r="A803" s="3"/>
      <c r="B803" s="3"/>
      <c r="C803" s="3"/>
      <c r="D803" s="3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4"/>
      <c r="AB803" s="3"/>
      <c r="AC803" s="3"/>
      <c r="AD803" s="3"/>
      <c r="AE803" s="3"/>
      <c r="AF803" s="3"/>
      <c r="AG803" s="3"/>
      <c r="AH803" s="3"/>
      <c r="AI803" s="3"/>
      <c r="AJ803" s="3"/>
      <c r="AK803" s="1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7"/>
      <c r="BK803" s="37"/>
      <c r="BL803" s="34"/>
      <c r="BM803" s="34"/>
      <c r="BN803" s="34"/>
      <c r="BO803" s="34"/>
      <c r="BP803" s="34"/>
      <c r="BQ803" s="34"/>
      <c r="BR803" s="34"/>
      <c r="BS803" s="34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</row>
    <row r="804" spans="1:83">
      <c r="A804" s="3"/>
      <c r="B804" s="3"/>
      <c r="C804" s="3"/>
      <c r="D804" s="3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4"/>
      <c r="AB804" s="3"/>
      <c r="AC804" s="3"/>
      <c r="AD804" s="3"/>
      <c r="AE804" s="3"/>
      <c r="AF804" s="3"/>
      <c r="AG804" s="3"/>
      <c r="AH804" s="3"/>
      <c r="AI804" s="3"/>
      <c r="AJ804" s="3"/>
      <c r="AK804" s="1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7"/>
      <c r="BK804" s="37"/>
      <c r="BL804" s="34"/>
      <c r="BM804" s="34"/>
      <c r="BN804" s="34"/>
      <c r="BO804" s="34"/>
      <c r="BP804" s="34"/>
      <c r="BQ804" s="34"/>
      <c r="BR804" s="34"/>
      <c r="BS804" s="34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</row>
    <row r="805" spans="1:83">
      <c r="A805" s="3"/>
      <c r="B805" s="3"/>
      <c r="C805" s="3"/>
      <c r="D805" s="3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4"/>
      <c r="AB805" s="3"/>
      <c r="AC805" s="3"/>
      <c r="AD805" s="3"/>
      <c r="AE805" s="3"/>
      <c r="AF805" s="3"/>
      <c r="AG805" s="3"/>
      <c r="AH805" s="3"/>
      <c r="AI805" s="3"/>
      <c r="AJ805" s="3"/>
      <c r="AK805" s="1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7"/>
      <c r="BK805" s="37"/>
      <c r="BL805" s="34"/>
      <c r="BM805" s="34"/>
      <c r="BN805" s="34"/>
      <c r="BO805" s="34"/>
      <c r="BP805" s="34"/>
      <c r="BQ805" s="34"/>
      <c r="BR805" s="34"/>
      <c r="BS805" s="34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</row>
    <row r="806" spans="1:83">
      <c r="A806" s="3"/>
      <c r="B806" s="3"/>
      <c r="C806" s="3"/>
      <c r="D806" s="3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4"/>
      <c r="AB806" s="3"/>
      <c r="AC806" s="3"/>
      <c r="AD806" s="3"/>
      <c r="AE806" s="3"/>
      <c r="AF806" s="3"/>
      <c r="AG806" s="3"/>
      <c r="AH806" s="3"/>
      <c r="AI806" s="3"/>
      <c r="AJ806" s="3"/>
      <c r="AK806" s="1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7"/>
      <c r="BK806" s="37"/>
      <c r="BL806" s="34"/>
      <c r="BM806" s="34"/>
      <c r="BN806" s="34"/>
      <c r="BO806" s="34"/>
      <c r="BP806" s="34"/>
      <c r="BQ806" s="34"/>
      <c r="BR806" s="34"/>
      <c r="BS806" s="34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</row>
    <row r="807" spans="1:83">
      <c r="A807" s="3"/>
      <c r="B807" s="3"/>
      <c r="C807" s="3"/>
      <c r="D807" s="3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4"/>
      <c r="AB807" s="3"/>
      <c r="AC807" s="3"/>
      <c r="AD807" s="3"/>
      <c r="AE807" s="3"/>
      <c r="AF807" s="3"/>
      <c r="AG807" s="3"/>
      <c r="AH807" s="3"/>
      <c r="AI807" s="3"/>
      <c r="AJ807" s="3"/>
      <c r="AK807" s="1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7"/>
      <c r="BK807" s="37"/>
      <c r="BL807" s="34"/>
      <c r="BM807" s="34"/>
      <c r="BN807" s="34"/>
      <c r="BO807" s="34"/>
      <c r="BP807" s="34"/>
      <c r="BQ807" s="34"/>
      <c r="BR807" s="34"/>
      <c r="BS807" s="34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</row>
    <row r="808" spans="1:83">
      <c r="A808" s="3"/>
      <c r="B808" s="3"/>
      <c r="C808" s="3"/>
      <c r="D808" s="3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4"/>
      <c r="AB808" s="3"/>
      <c r="AC808" s="3"/>
      <c r="AD808" s="3"/>
      <c r="AE808" s="3"/>
      <c r="AF808" s="3"/>
      <c r="AG808" s="3"/>
      <c r="AH808" s="3"/>
      <c r="AI808" s="3"/>
      <c r="AJ808" s="3"/>
      <c r="AK808" s="1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7"/>
      <c r="BK808" s="37"/>
      <c r="BL808" s="34"/>
      <c r="BM808" s="34"/>
      <c r="BN808" s="34"/>
      <c r="BO808" s="34"/>
      <c r="BP808" s="34"/>
      <c r="BQ808" s="34"/>
      <c r="BR808" s="34"/>
      <c r="BS808" s="34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</row>
    <row r="809" spans="1:83">
      <c r="A809" s="3"/>
      <c r="B809" s="3"/>
      <c r="C809" s="3"/>
      <c r="D809" s="3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4"/>
      <c r="AB809" s="3"/>
      <c r="AC809" s="3"/>
      <c r="AD809" s="3"/>
      <c r="AE809" s="3"/>
      <c r="AF809" s="3"/>
      <c r="AG809" s="3"/>
      <c r="AH809" s="3"/>
      <c r="AI809" s="3"/>
      <c r="AJ809" s="3"/>
      <c r="AK809" s="1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7"/>
      <c r="BK809" s="37"/>
      <c r="BL809" s="34"/>
      <c r="BM809" s="34"/>
      <c r="BN809" s="34"/>
      <c r="BO809" s="34"/>
      <c r="BP809" s="34"/>
      <c r="BQ809" s="34"/>
      <c r="BR809" s="34"/>
      <c r="BS809" s="34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</row>
    <row r="810" spans="1:83">
      <c r="A810" s="3"/>
      <c r="B810" s="3"/>
      <c r="C810" s="3"/>
      <c r="D810" s="3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4"/>
      <c r="AB810" s="3"/>
      <c r="AC810" s="3"/>
      <c r="AD810" s="3"/>
      <c r="AE810" s="3"/>
      <c r="AF810" s="3"/>
      <c r="AG810" s="3"/>
      <c r="AH810" s="3"/>
      <c r="AI810" s="3"/>
      <c r="AJ810" s="3"/>
      <c r="AK810" s="1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7"/>
      <c r="BK810" s="37"/>
      <c r="BL810" s="34"/>
      <c r="BM810" s="34"/>
      <c r="BN810" s="34"/>
      <c r="BO810" s="34"/>
      <c r="BP810" s="34"/>
      <c r="BQ810" s="34"/>
      <c r="BR810" s="34"/>
      <c r="BS810" s="34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</row>
    <row r="811" spans="1:83">
      <c r="A811" s="3"/>
      <c r="B811" s="3"/>
      <c r="C811" s="3"/>
      <c r="D811" s="3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4"/>
      <c r="AB811" s="3"/>
      <c r="AC811" s="3"/>
      <c r="AD811" s="3"/>
      <c r="AE811" s="3"/>
      <c r="AF811" s="3"/>
      <c r="AG811" s="3"/>
      <c r="AH811" s="3"/>
      <c r="AI811" s="3"/>
      <c r="AJ811" s="3"/>
      <c r="AK811" s="1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7"/>
      <c r="BK811" s="37"/>
      <c r="BL811" s="34"/>
      <c r="BM811" s="34"/>
      <c r="BN811" s="34"/>
      <c r="BO811" s="34"/>
      <c r="BP811" s="34"/>
      <c r="BQ811" s="34"/>
      <c r="BR811" s="34"/>
      <c r="BS811" s="34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</row>
    <row r="812" spans="1:83">
      <c r="A812" s="3"/>
      <c r="B812" s="3"/>
      <c r="C812" s="3"/>
      <c r="D812" s="3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4"/>
      <c r="AB812" s="3"/>
      <c r="AC812" s="3"/>
      <c r="AD812" s="3"/>
      <c r="AE812" s="3"/>
      <c r="AF812" s="3"/>
      <c r="AG812" s="3"/>
      <c r="AH812" s="3"/>
      <c r="AI812" s="3"/>
      <c r="AJ812" s="3"/>
      <c r="AK812" s="1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7"/>
      <c r="BK812" s="37"/>
      <c r="BL812" s="34"/>
      <c r="BM812" s="34"/>
      <c r="BN812" s="34"/>
      <c r="BO812" s="34"/>
      <c r="BP812" s="34"/>
      <c r="BQ812" s="34"/>
      <c r="BR812" s="34"/>
      <c r="BS812" s="34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</row>
    <row r="813" spans="1:83">
      <c r="A813" s="3"/>
      <c r="B813" s="3"/>
      <c r="C813" s="3"/>
      <c r="D813" s="3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4"/>
      <c r="AB813" s="3"/>
      <c r="AC813" s="3"/>
      <c r="AD813" s="3"/>
      <c r="AE813" s="3"/>
      <c r="AF813" s="3"/>
      <c r="AG813" s="3"/>
      <c r="AH813" s="3"/>
      <c r="AI813" s="3"/>
      <c r="AJ813" s="3"/>
      <c r="AK813" s="1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7"/>
      <c r="BK813" s="37"/>
      <c r="BL813" s="34"/>
      <c r="BM813" s="34"/>
      <c r="BN813" s="34"/>
      <c r="BO813" s="34"/>
      <c r="BP813" s="34"/>
      <c r="BQ813" s="34"/>
      <c r="BR813" s="34"/>
      <c r="BS813" s="34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</row>
    <row r="814" spans="1:83">
      <c r="A814" s="3"/>
      <c r="B814" s="3"/>
      <c r="C814" s="3"/>
      <c r="D814" s="3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4"/>
      <c r="AB814" s="3"/>
      <c r="AC814" s="3"/>
      <c r="AD814" s="3"/>
      <c r="AE814" s="3"/>
      <c r="AF814" s="3"/>
      <c r="AG814" s="3"/>
      <c r="AH814" s="3"/>
      <c r="AI814" s="3"/>
      <c r="AJ814" s="3"/>
      <c r="AK814" s="1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7"/>
      <c r="BK814" s="37"/>
      <c r="BL814" s="34"/>
      <c r="BM814" s="34"/>
      <c r="BN814" s="34"/>
      <c r="BO814" s="34"/>
      <c r="BP814" s="34"/>
      <c r="BQ814" s="34"/>
      <c r="BR814" s="34"/>
      <c r="BS814" s="34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</row>
    <row r="815" spans="1:83">
      <c r="A815" s="3"/>
      <c r="B815" s="3"/>
      <c r="C815" s="3"/>
      <c r="D815" s="3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4"/>
      <c r="AB815" s="3"/>
      <c r="AC815" s="3"/>
      <c r="AD815" s="3"/>
      <c r="AE815" s="3"/>
      <c r="AF815" s="3"/>
      <c r="AG815" s="3"/>
      <c r="AH815" s="3"/>
      <c r="AI815" s="3"/>
      <c r="AJ815" s="3"/>
      <c r="AK815" s="1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7"/>
      <c r="BK815" s="37"/>
      <c r="BL815" s="34"/>
      <c r="BM815" s="34"/>
      <c r="BN815" s="34"/>
      <c r="BO815" s="34"/>
      <c r="BP815" s="34"/>
      <c r="BQ815" s="34"/>
      <c r="BR815" s="34"/>
      <c r="BS815" s="34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</row>
    <row r="816" spans="1:83">
      <c r="A816" s="3"/>
      <c r="B816" s="3"/>
      <c r="C816" s="3"/>
      <c r="D816" s="3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4"/>
      <c r="AB816" s="3"/>
      <c r="AC816" s="3"/>
      <c r="AD816" s="3"/>
      <c r="AE816" s="3"/>
      <c r="AF816" s="3"/>
      <c r="AG816" s="3"/>
      <c r="AH816" s="3"/>
      <c r="AI816" s="3"/>
      <c r="AJ816" s="3"/>
      <c r="AK816" s="1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7"/>
      <c r="BK816" s="37"/>
      <c r="BL816" s="34"/>
      <c r="BM816" s="34"/>
      <c r="BN816" s="34"/>
      <c r="BO816" s="34"/>
      <c r="BP816" s="34"/>
      <c r="BQ816" s="34"/>
      <c r="BR816" s="34"/>
      <c r="BS816" s="34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</row>
    <row r="817" spans="1:83">
      <c r="A817" s="3"/>
      <c r="B817" s="3"/>
      <c r="C817" s="3"/>
      <c r="D817" s="3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4"/>
      <c r="AB817" s="3"/>
      <c r="AC817" s="3"/>
      <c r="AD817" s="3"/>
      <c r="AE817" s="3"/>
      <c r="AF817" s="3"/>
      <c r="AG817" s="3"/>
      <c r="AH817" s="3"/>
      <c r="AI817" s="3"/>
      <c r="AJ817" s="3"/>
      <c r="AK817" s="1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7"/>
      <c r="BK817" s="37"/>
      <c r="BL817" s="34"/>
      <c r="BM817" s="34"/>
      <c r="BN817" s="34"/>
      <c r="BO817" s="34"/>
      <c r="BP817" s="34"/>
      <c r="BQ817" s="34"/>
      <c r="BR817" s="34"/>
      <c r="BS817" s="34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</row>
    <row r="818" spans="1:83">
      <c r="A818" s="3"/>
      <c r="B818" s="3"/>
      <c r="C818" s="3"/>
      <c r="D818" s="3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4"/>
      <c r="AB818" s="3"/>
      <c r="AC818" s="3"/>
      <c r="AD818" s="3"/>
      <c r="AE818" s="3"/>
      <c r="AF818" s="3"/>
      <c r="AG818" s="3"/>
      <c r="AH818" s="3"/>
      <c r="AI818" s="3"/>
      <c r="AJ818" s="3"/>
      <c r="AK818" s="1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7"/>
      <c r="BK818" s="37"/>
      <c r="BL818" s="34"/>
      <c r="BM818" s="34"/>
      <c r="BN818" s="34"/>
      <c r="BO818" s="34"/>
      <c r="BP818" s="34"/>
      <c r="BQ818" s="34"/>
      <c r="BR818" s="34"/>
      <c r="BS818" s="34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</row>
    <row r="819" spans="1:83">
      <c r="A819" s="3"/>
      <c r="B819" s="3"/>
      <c r="C819" s="3"/>
      <c r="D819" s="3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4"/>
      <c r="AB819" s="3"/>
      <c r="AC819" s="3"/>
      <c r="AD819" s="3"/>
      <c r="AE819" s="3"/>
      <c r="AF819" s="3"/>
      <c r="AG819" s="3"/>
      <c r="AH819" s="3"/>
      <c r="AI819" s="3"/>
      <c r="AJ819" s="3"/>
      <c r="AK819" s="1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7"/>
      <c r="BK819" s="37"/>
      <c r="BL819" s="34"/>
      <c r="BM819" s="34"/>
      <c r="BN819" s="34"/>
      <c r="BO819" s="34"/>
      <c r="BP819" s="34"/>
      <c r="BQ819" s="34"/>
      <c r="BR819" s="34"/>
      <c r="BS819" s="34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</row>
    <row r="820" spans="1:83">
      <c r="A820" s="3"/>
      <c r="B820" s="3"/>
      <c r="C820" s="3"/>
      <c r="D820" s="3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4"/>
      <c r="AB820" s="3"/>
      <c r="AC820" s="3"/>
      <c r="AD820" s="3"/>
      <c r="AE820" s="3"/>
      <c r="AF820" s="3"/>
      <c r="AG820" s="3"/>
      <c r="AH820" s="3"/>
      <c r="AI820" s="3"/>
      <c r="AJ820" s="3"/>
      <c r="AK820" s="1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7"/>
      <c r="BK820" s="37"/>
      <c r="BL820" s="34"/>
      <c r="BM820" s="34"/>
      <c r="BN820" s="34"/>
      <c r="BO820" s="34"/>
      <c r="BP820" s="34"/>
      <c r="BQ820" s="34"/>
      <c r="BR820" s="34"/>
      <c r="BS820" s="34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</row>
    <row r="821" spans="1:83">
      <c r="A821" s="3"/>
      <c r="B821" s="3"/>
      <c r="C821" s="3"/>
      <c r="D821" s="3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4"/>
      <c r="AB821" s="3"/>
      <c r="AC821" s="3"/>
      <c r="AD821" s="3"/>
      <c r="AE821" s="3"/>
      <c r="AF821" s="3"/>
      <c r="AG821" s="3"/>
      <c r="AH821" s="3"/>
      <c r="AI821" s="3"/>
      <c r="AJ821" s="3"/>
      <c r="AK821" s="1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7"/>
      <c r="BK821" s="37"/>
      <c r="BL821" s="34"/>
      <c r="BM821" s="34"/>
      <c r="BN821" s="34"/>
      <c r="BO821" s="34"/>
      <c r="BP821" s="34"/>
      <c r="BQ821" s="34"/>
      <c r="BR821" s="34"/>
      <c r="BS821" s="34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</row>
    <row r="822" spans="1:83">
      <c r="A822" s="3"/>
      <c r="B822" s="3"/>
      <c r="C822" s="3"/>
      <c r="D822" s="3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4"/>
      <c r="AB822" s="3"/>
      <c r="AC822" s="3"/>
      <c r="AD822" s="3"/>
      <c r="AE822" s="3"/>
      <c r="AF822" s="3"/>
      <c r="AG822" s="3"/>
      <c r="AH822" s="3"/>
      <c r="AI822" s="3"/>
      <c r="AJ822" s="3"/>
      <c r="AK822" s="1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7"/>
      <c r="BK822" s="37"/>
      <c r="BL822" s="34"/>
      <c r="BM822" s="34"/>
      <c r="BN822" s="34"/>
      <c r="BO822" s="34"/>
      <c r="BP822" s="34"/>
      <c r="BQ822" s="34"/>
      <c r="BR822" s="34"/>
      <c r="BS822" s="34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</row>
    <row r="823" spans="1:83">
      <c r="A823" s="3"/>
      <c r="B823" s="3"/>
      <c r="C823" s="3"/>
      <c r="D823" s="3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4"/>
      <c r="AB823" s="3"/>
      <c r="AC823" s="3"/>
      <c r="AD823" s="3"/>
      <c r="AE823" s="3"/>
      <c r="AF823" s="3"/>
      <c r="AG823" s="3"/>
      <c r="AH823" s="3"/>
      <c r="AI823" s="3"/>
      <c r="AJ823" s="3"/>
      <c r="AK823" s="1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7"/>
      <c r="BK823" s="37"/>
      <c r="BL823" s="34"/>
      <c r="BM823" s="34"/>
      <c r="BN823" s="34"/>
      <c r="BO823" s="34"/>
      <c r="BP823" s="34"/>
      <c r="BQ823" s="34"/>
      <c r="BR823" s="34"/>
      <c r="BS823" s="34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</row>
    <row r="824" spans="1:83">
      <c r="A824" s="3"/>
      <c r="B824" s="3"/>
      <c r="C824" s="3"/>
      <c r="D824" s="3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4"/>
      <c r="AB824" s="3"/>
      <c r="AC824" s="3"/>
      <c r="AD824" s="3"/>
      <c r="AE824" s="3"/>
      <c r="AF824" s="3"/>
      <c r="AG824" s="3"/>
      <c r="AH824" s="3"/>
      <c r="AI824" s="3"/>
      <c r="AJ824" s="3"/>
      <c r="AK824" s="1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7"/>
      <c r="BK824" s="37"/>
      <c r="BL824" s="34"/>
      <c r="BM824" s="34"/>
      <c r="BN824" s="34"/>
      <c r="BO824" s="34"/>
      <c r="BP824" s="34"/>
      <c r="BQ824" s="34"/>
      <c r="BR824" s="34"/>
      <c r="BS824" s="34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</row>
    <row r="825" spans="1:83">
      <c r="A825" s="3"/>
      <c r="B825" s="3"/>
      <c r="C825" s="3"/>
      <c r="D825" s="3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4"/>
      <c r="AB825" s="3"/>
      <c r="AC825" s="3"/>
      <c r="AD825" s="3"/>
      <c r="AE825" s="3"/>
      <c r="AF825" s="3"/>
      <c r="AG825" s="3"/>
      <c r="AH825" s="3"/>
      <c r="AI825" s="3"/>
      <c r="AJ825" s="3"/>
      <c r="AK825" s="1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7"/>
      <c r="BK825" s="37"/>
      <c r="BL825" s="34"/>
      <c r="BM825" s="34"/>
      <c r="BN825" s="34"/>
      <c r="BO825" s="34"/>
      <c r="BP825" s="34"/>
      <c r="BQ825" s="34"/>
      <c r="BR825" s="34"/>
      <c r="BS825" s="34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</row>
    <row r="826" spans="1:83">
      <c r="A826" s="3"/>
      <c r="B826" s="3"/>
      <c r="C826" s="3"/>
      <c r="D826" s="3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4"/>
      <c r="AB826" s="3"/>
      <c r="AC826" s="3"/>
      <c r="AD826" s="3"/>
      <c r="AE826" s="3"/>
      <c r="AF826" s="3"/>
      <c r="AG826" s="3"/>
      <c r="AH826" s="3"/>
      <c r="AI826" s="3"/>
      <c r="AJ826" s="3"/>
      <c r="AK826" s="1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7"/>
      <c r="BK826" s="37"/>
      <c r="BL826" s="34"/>
      <c r="BM826" s="34"/>
      <c r="BN826" s="34"/>
      <c r="BO826" s="34"/>
      <c r="BP826" s="34"/>
      <c r="BQ826" s="34"/>
      <c r="BR826" s="34"/>
      <c r="BS826" s="34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</row>
    <row r="827" spans="1:83">
      <c r="A827" s="3"/>
      <c r="B827" s="3"/>
      <c r="C827" s="3"/>
      <c r="D827" s="3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4"/>
      <c r="AB827" s="3"/>
      <c r="AC827" s="3"/>
      <c r="AD827" s="3"/>
      <c r="AE827" s="3"/>
      <c r="AF827" s="3"/>
      <c r="AG827" s="3"/>
      <c r="AH827" s="3"/>
      <c r="AI827" s="3"/>
      <c r="AJ827" s="3"/>
      <c r="AK827" s="1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7"/>
      <c r="BK827" s="37"/>
      <c r="BL827" s="34"/>
      <c r="BM827" s="34"/>
      <c r="BN827" s="34"/>
      <c r="BO827" s="34"/>
      <c r="BP827" s="34"/>
      <c r="BQ827" s="34"/>
      <c r="BR827" s="34"/>
      <c r="BS827" s="34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</row>
    <row r="828" spans="1:83">
      <c r="A828" s="3"/>
      <c r="B828" s="3"/>
      <c r="C828" s="3"/>
      <c r="D828" s="3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4"/>
      <c r="AB828" s="3"/>
      <c r="AC828" s="3"/>
      <c r="AD828" s="3"/>
      <c r="AE828" s="3"/>
      <c r="AF828" s="3"/>
      <c r="AG828" s="3"/>
      <c r="AH828" s="3"/>
      <c r="AI828" s="3"/>
      <c r="AJ828" s="3"/>
      <c r="AK828" s="1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7"/>
      <c r="BK828" s="37"/>
      <c r="BL828" s="34"/>
      <c r="BM828" s="34"/>
      <c r="BN828" s="34"/>
      <c r="BO828" s="34"/>
      <c r="BP828" s="34"/>
      <c r="BQ828" s="34"/>
      <c r="BR828" s="34"/>
      <c r="BS828" s="34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</row>
    <row r="829" spans="1:83">
      <c r="A829" s="3"/>
      <c r="B829" s="3"/>
      <c r="C829" s="3"/>
      <c r="D829" s="3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4"/>
      <c r="AB829" s="3"/>
      <c r="AC829" s="3"/>
      <c r="AD829" s="3"/>
      <c r="AE829" s="3"/>
      <c r="AF829" s="3"/>
      <c r="AG829" s="3"/>
      <c r="AH829" s="3"/>
      <c r="AI829" s="3"/>
      <c r="AJ829" s="3"/>
      <c r="AK829" s="1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7"/>
      <c r="BK829" s="37"/>
      <c r="BL829" s="34"/>
      <c r="BM829" s="34"/>
      <c r="BN829" s="34"/>
      <c r="BO829" s="34"/>
      <c r="BP829" s="34"/>
      <c r="BQ829" s="34"/>
      <c r="BR829" s="34"/>
      <c r="BS829" s="34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</row>
    <row r="830" spans="1:83">
      <c r="A830" s="3"/>
      <c r="B830" s="3"/>
      <c r="C830" s="3"/>
      <c r="D830" s="3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4"/>
      <c r="AB830" s="3"/>
      <c r="AC830" s="3"/>
      <c r="AD830" s="3"/>
      <c r="AE830" s="3"/>
      <c r="AF830" s="3"/>
      <c r="AG830" s="3"/>
      <c r="AH830" s="3"/>
      <c r="AI830" s="3"/>
      <c r="AJ830" s="3"/>
      <c r="AK830" s="1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7"/>
      <c r="BK830" s="37"/>
      <c r="BL830" s="34"/>
      <c r="BM830" s="34"/>
      <c r="BN830" s="34"/>
      <c r="BO830" s="34"/>
      <c r="BP830" s="34"/>
      <c r="BQ830" s="34"/>
      <c r="BR830" s="34"/>
      <c r="BS830" s="34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</row>
    <row r="831" spans="1:83">
      <c r="A831" s="3"/>
      <c r="B831" s="3"/>
      <c r="C831" s="3"/>
      <c r="D831" s="3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4"/>
      <c r="AB831" s="3"/>
      <c r="AC831" s="3"/>
      <c r="AD831" s="3"/>
      <c r="AE831" s="3"/>
      <c r="AF831" s="3"/>
      <c r="AG831" s="3"/>
      <c r="AH831" s="3"/>
      <c r="AI831" s="3"/>
      <c r="AJ831" s="3"/>
      <c r="AK831" s="1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7"/>
      <c r="BK831" s="37"/>
      <c r="BL831" s="34"/>
      <c r="BM831" s="34"/>
      <c r="BN831" s="34"/>
      <c r="BO831" s="34"/>
      <c r="BP831" s="34"/>
      <c r="BQ831" s="34"/>
      <c r="BR831" s="34"/>
      <c r="BS831" s="34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</row>
    <row r="832" spans="1:83">
      <c r="A832" s="3"/>
      <c r="B832" s="3"/>
      <c r="C832" s="3"/>
      <c r="D832" s="3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4"/>
      <c r="AB832" s="3"/>
      <c r="AC832" s="3"/>
      <c r="AD832" s="3"/>
      <c r="AE832" s="3"/>
      <c r="AF832" s="3"/>
      <c r="AG832" s="3"/>
      <c r="AH832" s="3"/>
      <c r="AI832" s="3"/>
      <c r="AJ832" s="3"/>
      <c r="AK832" s="1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7"/>
      <c r="BK832" s="37"/>
      <c r="BL832" s="34"/>
      <c r="BM832" s="34"/>
      <c r="BN832" s="34"/>
      <c r="BO832" s="34"/>
      <c r="BP832" s="34"/>
      <c r="BQ832" s="34"/>
      <c r="BR832" s="34"/>
      <c r="BS832" s="34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</row>
    <row r="833" spans="1:83">
      <c r="A833" s="3"/>
      <c r="B833" s="3"/>
      <c r="C833" s="3"/>
      <c r="D833" s="3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4"/>
      <c r="AB833" s="3"/>
      <c r="AC833" s="3"/>
      <c r="AD833" s="3"/>
      <c r="AE833" s="3"/>
      <c r="AF833" s="3"/>
      <c r="AG833" s="3"/>
      <c r="AH833" s="3"/>
      <c r="AI833" s="3"/>
      <c r="AJ833" s="3"/>
      <c r="AK833" s="1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7"/>
      <c r="BK833" s="37"/>
      <c r="BL833" s="34"/>
      <c r="BM833" s="34"/>
      <c r="BN833" s="34"/>
      <c r="BO833" s="34"/>
      <c r="BP833" s="34"/>
      <c r="BQ833" s="34"/>
      <c r="BR833" s="34"/>
      <c r="BS833" s="34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</row>
    <row r="834" spans="1:83">
      <c r="A834" s="3"/>
      <c r="B834" s="3"/>
      <c r="C834" s="3"/>
      <c r="D834" s="3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4"/>
      <c r="AB834" s="3"/>
      <c r="AC834" s="3"/>
      <c r="AD834" s="3"/>
      <c r="AE834" s="3"/>
      <c r="AF834" s="3"/>
      <c r="AG834" s="3"/>
      <c r="AH834" s="3"/>
      <c r="AI834" s="3"/>
      <c r="AJ834" s="3"/>
      <c r="AK834" s="1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7"/>
      <c r="BK834" s="37"/>
      <c r="BL834" s="34"/>
      <c r="BM834" s="34"/>
      <c r="BN834" s="34"/>
      <c r="BO834" s="34"/>
      <c r="BP834" s="34"/>
      <c r="BQ834" s="34"/>
      <c r="BR834" s="34"/>
      <c r="BS834" s="34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</row>
    <row r="835" spans="1:83">
      <c r="A835" s="3"/>
      <c r="B835" s="3"/>
      <c r="C835" s="3"/>
      <c r="D835" s="3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4"/>
      <c r="AB835" s="3"/>
      <c r="AC835" s="3"/>
      <c r="AD835" s="3"/>
      <c r="AE835" s="3"/>
      <c r="AF835" s="3"/>
      <c r="AG835" s="3"/>
      <c r="AH835" s="3"/>
      <c r="AI835" s="3"/>
      <c r="AJ835" s="3"/>
      <c r="AK835" s="1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7"/>
      <c r="BK835" s="37"/>
      <c r="BL835" s="34"/>
      <c r="BM835" s="34"/>
      <c r="BN835" s="34"/>
      <c r="BO835" s="34"/>
      <c r="BP835" s="34"/>
      <c r="BQ835" s="34"/>
      <c r="BR835" s="34"/>
      <c r="BS835" s="34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</row>
    <row r="836" spans="1:83">
      <c r="A836" s="3"/>
      <c r="B836" s="3"/>
      <c r="C836" s="3"/>
      <c r="D836" s="3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4"/>
      <c r="AB836" s="3"/>
      <c r="AC836" s="3"/>
      <c r="AD836" s="3"/>
      <c r="AE836" s="3"/>
      <c r="AF836" s="3"/>
      <c r="AG836" s="3"/>
      <c r="AH836" s="3"/>
      <c r="AI836" s="3"/>
      <c r="AJ836" s="3"/>
      <c r="AK836" s="1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7"/>
      <c r="BK836" s="37"/>
      <c r="BL836" s="34"/>
      <c r="BM836" s="34"/>
      <c r="BN836" s="34"/>
      <c r="BO836" s="34"/>
      <c r="BP836" s="34"/>
      <c r="BQ836" s="34"/>
      <c r="BR836" s="34"/>
      <c r="BS836" s="34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</row>
    <row r="837" spans="1:83">
      <c r="A837" s="3"/>
      <c r="B837" s="3"/>
      <c r="C837" s="3"/>
      <c r="D837" s="3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4"/>
      <c r="AB837" s="3"/>
      <c r="AC837" s="3"/>
      <c r="AD837" s="3"/>
      <c r="AE837" s="3"/>
      <c r="AF837" s="3"/>
      <c r="AG837" s="3"/>
      <c r="AH837" s="3"/>
      <c r="AI837" s="3"/>
      <c r="AJ837" s="3"/>
      <c r="AK837" s="1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7"/>
      <c r="BK837" s="37"/>
      <c r="BL837" s="34"/>
      <c r="BM837" s="34"/>
      <c r="BN837" s="34"/>
      <c r="BO837" s="34"/>
      <c r="BP837" s="34"/>
      <c r="BQ837" s="34"/>
      <c r="BR837" s="34"/>
      <c r="BS837" s="34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</row>
    <row r="838" spans="1:83">
      <c r="A838" s="3"/>
      <c r="B838" s="3"/>
      <c r="C838" s="3"/>
      <c r="D838" s="3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4"/>
      <c r="AB838" s="3"/>
      <c r="AC838" s="3"/>
      <c r="AD838" s="3"/>
      <c r="AE838" s="3"/>
      <c r="AF838" s="3"/>
      <c r="AG838" s="3"/>
      <c r="AH838" s="3"/>
      <c r="AI838" s="3"/>
      <c r="AJ838" s="3"/>
      <c r="AK838" s="1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7"/>
      <c r="BK838" s="37"/>
      <c r="BL838" s="34"/>
      <c r="BM838" s="34"/>
      <c r="BN838" s="34"/>
      <c r="BO838" s="34"/>
      <c r="BP838" s="34"/>
      <c r="BQ838" s="34"/>
      <c r="BR838" s="34"/>
      <c r="BS838" s="34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</row>
    <row r="839" spans="1:83">
      <c r="A839" s="3"/>
      <c r="B839" s="3"/>
      <c r="C839" s="3"/>
      <c r="D839" s="3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4"/>
      <c r="AB839" s="3"/>
      <c r="AC839" s="3"/>
      <c r="AD839" s="3"/>
      <c r="AE839" s="3"/>
      <c r="AF839" s="3"/>
      <c r="AG839" s="3"/>
      <c r="AH839" s="3"/>
      <c r="AI839" s="3"/>
      <c r="AJ839" s="3"/>
      <c r="AK839" s="1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7"/>
      <c r="BK839" s="37"/>
      <c r="BL839" s="34"/>
      <c r="BM839" s="34"/>
      <c r="BN839" s="34"/>
      <c r="BO839" s="34"/>
      <c r="BP839" s="34"/>
      <c r="BQ839" s="34"/>
      <c r="BR839" s="34"/>
      <c r="BS839" s="34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</row>
    <row r="840" spans="1:83">
      <c r="A840" s="3"/>
      <c r="B840" s="3"/>
      <c r="C840" s="3"/>
      <c r="D840" s="3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4"/>
      <c r="AB840" s="3"/>
      <c r="AC840" s="3"/>
      <c r="AD840" s="3"/>
      <c r="AE840" s="3"/>
      <c r="AF840" s="3"/>
      <c r="AG840" s="3"/>
      <c r="AH840" s="3"/>
      <c r="AI840" s="3"/>
      <c r="AJ840" s="3"/>
      <c r="AK840" s="1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7"/>
      <c r="BK840" s="37"/>
      <c r="BL840" s="34"/>
      <c r="BM840" s="34"/>
      <c r="BN840" s="34"/>
      <c r="BO840" s="34"/>
      <c r="BP840" s="34"/>
      <c r="BQ840" s="34"/>
      <c r="BR840" s="34"/>
      <c r="BS840" s="34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</row>
    <row r="841" spans="1:83">
      <c r="A841" s="3"/>
      <c r="B841" s="3"/>
      <c r="C841" s="3"/>
      <c r="D841" s="3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4"/>
      <c r="AB841" s="3"/>
      <c r="AC841" s="3"/>
      <c r="AD841" s="3"/>
      <c r="AE841" s="3"/>
      <c r="AF841" s="3"/>
      <c r="AG841" s="3"/>
      <c r="AH841" s="3"/>
      <c r="AI841" s="3"/>
      <c r="AJ841" s="3"/>
      <c r="AK841" s="1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7"/>
      <c r="BK841" s="37"/>
      <c r="BL841" s="34"/>
      <c r="BM841" s="34"/>
      <c r="BN841" s="34"/>
      <c r="BO841" s="34"/>
      <c r="BP841" s="34"/>
      <c r="BQ841" s="34"/>
      <c r="BR841" s="34"/>
      <c r="BS841" s="34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</row>
    <row r="842" spans="1:83">
      <c r="A842" s="3"/>
      <c r="B842" s="3"/>
      <c r="C842" s="3"/>
      <c r="D842" s="3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4"/>
      <c r="AB842" s="3"/>
      <c r="AC842" s="3"/>
      <c r="AD842" s="3"/>
      <c r="AE842" s="3"/>
      <c r="AF842" s="3"/>
      <c r="AG842" s="3"/>
      <c r="AH842" s="3"/>
      <c r="AI842" s="3"/>
      <c r="AJ842" s="3"/>
      <c r="AK842" s="1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7"/>
      <c r="BK842" s="37"/>
      <c r="BL842" s="34"/>
      <c r="BM842" s="34"/>
      <c r="BN842" s="34"/>
      <c r="BO842" s="34"/>
      <c r="BP842" s="34"/>
      <c r="BQ842" s="34"/>
      <c r="BR842" s="34"/>
      <c r="BS842" s="34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</row>
    <row r="843" spans="1:83">
      <c r="A843" s="3"/>
      <c r="B843" s="3"/>
      <c r="C843" s="3"/>
      <c r="D843" s="3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4"/>
      <c r="AB843" s="3"/>
      <c r="AC843" s="3"/>
      <c r="AD843" s="3"/>
      <c r="AE843" s="3"/>
      <c r="AF843" s="3"/>
      <c r="AG843" s="3"/>
      <c r="AH843" s="3"/>
      <c r="AI843" s="3"/>
      <c r="AJ843" s="3"/>
      <c r="AK843" s="1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7"/>
      <c r="BK843" s="37"/>
      <c r="BL843" s="34"/>
      <c r="BM843" s="34"/>
      <c r="BN843" s="34"/>
      <c r="BO843" s="34"/>
      <c r="BP843" s="34"/>
      <c r="BQ843" s="34"/>
      <c r="BR843" s="34"/>
      <c r="BS843" s="34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</row>
    <row r="844" spans="1:83">
      <c r="A844" s="3"/>
      <c r="B844" s="3"/>
      <c r="C844" s="3"/>
      <c r="D844" s="3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4"/>
      <c r="AB844" s="3"/>
      <c r="AC844" s="3"/>
      <c r="AD844" s="3"/>
      <c r="AE844" s="3"/>
      <c r="AF844" s="3"/>
      <c r="AG844" s="3"/>
      <c r="AH844" s="3"/>
      <c r="AI844" s="3"/>
      <c r="AJ844" s="3"/>
      <c r="AK844" s="1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7"/>
      <c r="BK844" s="37"/>
      <c r="BL844" s="34"/>
      <c r="BM844" s="34"/>
      <c r="BN844" s="34"/>
      <c r="BO844" s="34"/>
      <c r="BP844" s="34"/>
      <c r="BQ844" s="34"/>
      <c r="BR844" s="34"/>
      <c r="BS844" s="34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</row>
    <row r="845" spans="1:83">
      <c r="A845" s="3"/>
      <c r="B845" s="3"/>
      <c r="C845" s="3"/>
      <c r="D845" s="3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4"/>
      <c r="AB845" s="3"/>
      <c r="AC845" s="3"/>
      <c r="AD845" s="3"/>
      <c r="AE845" s="3"/>
      <c r="AF845" s="3"/>
      <c r="AG845" s="3"/>
      <c r="AH845" s="3"/>
      <c r="AI845" s="3"/>
      <c r="AJ845" s="3"/>
      <c r="AK845" s="1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7"/>
      <c r="BK845" s="37"/>
      <c r="BL845" s="34"/>
      <c r="BM845" s="34"/>
      <c r="BN845" s="34"/>
      <c r="BO845" s="34"/>
      <c r="BP845" s="34"/>
      <c r="BQ845" s="34"/>
      <c r="BR845" s="34"/>
      <c r="BS845" s="34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</row>
    <row r="846" spans="1:83">
      <c r="A846" s="3"/>
      <c r="B846" s="3"/>
      <c r="C846" s="3"/>
      <c r="D846" s="3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4"/>
      <c r="AB846" s="3"/>
      <c r="AC846" s="3"/>
      <c r="AD846" s="3"/>
      <c r="AE846" s="3"/>
      <c r="AF846" s="3"/>
      <c r="AG846" s="3"/>
      <c r="AH846" s="3"/>
      <c r="AI846" s="3"/>
      <c r="AJ846" s="3"/>
      <c r="AK846" s="1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7"/>
      <c r="BK846" s="37"/>
      <c r="BL846" s="34"/>
      <c r="BM846" s="34"/>
      <c r="BN846" s="34"/>
      <c r="BO846" s="34"/>
      <c r="BP846" s="34"/>
      <c r="BQ846" s="34"/>
      <c r="BR846" s="34"/>
      <c r="BS846" s="34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</row>
    <row r="847" spans="1:83">
      <c r="A847" s="3"/>
      <c r="B847" s="3"/>
      <c r="C847" s="3"/>
      <c r="D847" s="3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4"/>
      <c r="AB847" s="3"/>
      <c r="AC847" s="3"/>
      <c r="AD847" s="3"/>
      <c r="AE847" s="3"/>
      <c r="AF847" s="3"/>
      <c r="AG847" s="3"/>
      <c r="AH847" s="3"/>
      <c r="AI847" s="3"/>
      <c r="AJ847" s="3"/>
      <c r="AK847" s="1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7"/>
      <c r="BK847" s="37"/>
      <c r="BL847" s="34"/>
      <c r="BM847" s="34"/>
      <c r="BN847" s="34"/>
      <c r="BO847" s="34"/>
      <c r="BP847" s="34"/>
      <c r="BQ847" s="34"/>
      <c r="BR847" s="34"/>
      <c r="BS847" s="34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</row>
    <row r="848" spans="1:83">
      <c r="A848" s="3"/>
      <c r="B848" s="3"/>
      <c r="C848" s="3"/>
      <c r="D848" s="3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4"/>
      <c r="AB848" s="3"/>
      <c r="AC848" s="3"/>
      <c r="AD848" s="3"/>
      <c r="AE848" s="3"/>
      <c r="AF848" s="3"/>
      <c r="AG848" s="3"/>
      <c r="AH848" s="3"/>
      <c r="AI848" s="3"/>
      <c r="AJ848" s="3"/>
      <c r="AK848" s="1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7"/>
      <c r="BK848" s="37"/>
      <c r="BL848" s="34"/>
      <c r="BM848" s="34"/>
      <c r="BN848" s="34"/>
      <c r="BO848" s="34"/>
      <c r="BP848" s="34"/>
      <c r="BQ848" s="34"/>
      <c r="BR848" s="34"/>
      <c r="BS848" s="34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</row>
    <row r="849" spans="1:83">
      <c r="A849" s="3"/>
      <c r="B849" s="3"/>
      <c r="C849" s="3"/>
      <c r="D849" s="3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4"/>
      <c r="AB849" s="3"/>
      <c r="AC849" s="3"/>
      <c r="AD849" s="3"/>
      <c r="AE849" s="3"/>
      <c r="AF849" s="3"/>
      <c r="AG849" s="3"/>
      <c r="AH849" s="3"/>
      <c r="AI849" s="3"/>
      <c r="AJ849" s="3"/>
      <c r="AK849" s="1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7"/>
      <c r="BK849" s="37"/>
      <c r="BL849" s="34"/>
      <c r="BM849" s="34"/>
      <c r="BN849" s="34"/>
      <c r="BO849" s="34"/>
      <c r="BP849" s="34"/>
      <c r="BQ849" s="34"/>
      <c r="BR849" s="34"/>
      <c r="BS849" s="34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</row>
    <row r="850" spans="1:83">
      <c r="A850" s="3"/>
      <c r="B850" s="3"/>
      <c r="C850" s="3"/>
      <c r="D850" s="3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4"/>
      <c r="AB850" s="3"/>
      <c r="AC850" s="3"/>
      <c r="AD850" s="3"/>
      <c r="AE850" s="3"/>
      <c r="AF850" s="3"/>
      <c r="AG850" s="3"/>
      <c r="AH850" s="3"/>
      <c r="AI850" s="3"/>
      <c r="AJ850" s="3"/>
      <c r="AK850" s="1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7"/>
      <c r="BK850" s="37"/>
      <c r="BL850" s="34"/>
      <c r="BM850" s="34"/>
      <c r="BN850" s="34"/>
      <c r="BO850" s="34"/>
      <c r="BP850" s="34"/>
      <c r="BQ850" s="34"/>
      <c r="BR850" s="34"/>
      <c r="BS850" s="34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</row>
    <row r="851" spans="1:83">
      <c r="A851" s="3"/>
      <c r="B851" s="3"/>
      <c r="C851" s="3"/>
      <c r="D851" s="3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4"/>
      <c r="AB851" s="3"/>
      <c r="AC851" s="3"/>
      <c r="AD851" s="3"/>
      <c r="AE851" s="3"/>
      <c r="AF851" s="3"/>
      <c r="AG851" s="3"/>
      <c r="AH851" s="3"/>
      <c r="AI851" s="3"/>
      <c r="AJ851" s="3"/>
      <c r="AK851" s="1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7"/>
      <c r="BK851" s="37"/>
      <c r="BL851" s="34"/>
      <c r="BM851" s="34"/>
      <c r="BN851" s="34"/>
      <c r="BO851" s="34"/>
      <c r="BP851" s="34"/>
      <c r="BQ851" s="34"/>
      <c r="BR851" s="34"/>
      <c r="BS851" s="34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</row>
    <row r="852" spans="1:83">
      <c r="A852" s="3"/>
      <c r="B852" s="3"/>
      <c r="C852" s="3"/>
      <c r="D852" s="3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4"/>
      <c r="AB852" s="3"/>
      <c r="AC852" s="3"/>
      <c r="AD852" s="3"/>
      <c r="AE852" s="3"/>
      <c r="AF852" s="3"/>
      <c r="AG852" s="3"/>
      <c r="AH852" s="3"/>
      <c r="AI852" s="3"/>
      <c r="AJ852" s="3"/>
      <c r="AK852" s="1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7"/>
      <c r="BK852" s="37"/>
      <c r="BL852" s="34"/>
      <c r="BM852" s="34"/>
      <c r="BN852" s="34"/>
      <c r="BO852" s="34"/>
      <c r="BP852" s="34"/>
      <c r="BQ852" s="34"/>
      <c r="BR852" s="34"/>
      <c r="BS852" s="34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</row>
    <row r="853" spans="1:83">
      <c r="A853" s="3"/>
      <c r="B853" s="3"/>
      <c r="C853" s="3"/>
      <c r="D853" s="3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4"/>
      <c r="AB853" s="3"/>
      <c r="AC853" s="3"/>
      <c r="AD853" s="3"/>
      <c r="AE853" s="3"/>
      <c r="AF853" s="3"/>
      <c r="AG853" s="3"/>
      <c r="AH853" s="3"/>
      <c r="AI853" s="3"/>
      <c r="AJ853" s="3"/>
      <c r="AK853" s="1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7"/>
      <c r="BK853" s="37"/>
      <c r="BL853" s="34"/>
      <c r="BM853" s="34"/>
      <c r="BN853" s="34"/>
      <c r="BO853" s="34"/>
      <c r="BP853" s="34"/>
      <c r="BQ853" s="34"/>
      <c r="BR853" s="34"/>
      <c r="BS853" s="34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</row>
    <row r="854" spans="1:83">
      <c r="A854" s="3"/>
      <c r="B854" s="3"/>
      <c r="C854" s="3"/>
      <c r="D854" s="3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4"/>
      <c r="AB854" s="3"/>
      <c r="AC854" s="3"/>
      <c r="AD854" s="3"/>
      <c r="AE854" s="3"/>
      <c r="AF854" s="3"/>
      <c r="AG854" s="3"/>
      <c r="AH854" s="3"/>
      <c r="AI854" s="3"/>
      <c r="AJ854" s="3"/>
      <c r="AK854" s="1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7"/>
      <c r="BK854" s="37"/>
      <c r="BL854" s="34"/>
      <c r="BM854" s="34"/>
      <c r="BN854" s="34"/>
      <c r="BO854" s="34"/>
      <c r="BP854" s="34"/>
      <c r="BQ854" s="34"/>
      <c r="BR854" s="34"/>
      <c r="BS854" s="34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</row>
    <row r="855" spans="1:83">
      <c r="A855" s="3"/>
      <c r="B855" s="3"/>
      <c r="C855" s="3"/>
      <c r="D855" s="3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4"/>
      <c r="AB855" s="3"/>
      <c r="AC855" s="3"/>
      <c r="AD855" s="3"/>
      <c r="AE855" s="3"/>
      <c r="AF855" s="3"/>
      <c r="AG855" s="3"/>
      <c r="AH855" s="3"/>
      <c r="AI855" s="3"/>
      <c r="AJ855" s="3"/>
      <c r="AK855" s="1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7"/>
      <c r="BK855" s="37"/>
      <c r="BL855" s="34"/>
      <c r="BM855" s="34"/>
      <c r="BN855" s="34"/>
      <c r="BO855" s="34"/>
      <c r="BP855" s="34"/>
      <c r="BQ855" s="34"/>
      <c r="BR855" s="34"/>
      <c r="BS855" s="34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</row>
    <row r="856" spans="1:83">
      <c r="A856" s="3"/>
      <c r="B856" s="3"/>
      <c r="C856" s="3"/>
      <c r="D856" s="3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4"/>
      <c r="AB856" s="3"/>
      <c r="AC856" s="3"/>
      <c r="AD856" s="3"/>
      <c r="AE856" s="3"/>
      <c r="AF856" s="3"/>
      <c r="AG856" s="3"/>
      <c r="AH856" s="3"/>
      <c r="AI856" s="3"/>
      <c r="AJ856" s="3"/>
      <c r="AK856" s="1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7"/>
      <c r="BK856" s="37"/>
      <c r="BL856" s="34"/>
      <c r="BM856" s="34"/>
      <c r="BN856" s="34"/>
      <c r="BO856" s="34"/>
      <c r="BP856" s="34"/>
      <c r="BQ856" s="34"/>
      <c r="BR856" s="34"/>
      <c r="BS856" s="34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</row>
    <row r="857" spans="1:83">
      <c r="A857" s="3"/>
      <c r="B857" s="3"/>
      <c r="C857" s="3"/>
      <c r="D857" s="3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4"/>
      <c r="AB857" s="3"/>
      <c r="AC857" s="3"/>
      <c r="AD857" s="3"/>
      <c r="AE857" s="3"/>
      <c r="AF857" s="3"/>
      <c r="AG857" s="3"/>
      <c r="AH857" s="3"/>
      <c r="AI857" s="3"/>
      <c r="AJ857" s="3"/>
      <c r="AK857" s="1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7"/>
      <c r="BK857" s="37"/>
      <c r="BL857" s="34"/>
      <c r="BM857" s="34"/>
      <c r="BN857" s="34"/>
      <c r="BO857" s="34"/>
      <c r="BP857" s="34"/>
      <c r="BQ857" s="34"/>
      <c r="BR857" s="34"/>
      <c r="BS857" s="34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</row>
    <row r="858" spans="1:83">
      <c r="A858" s="3"/>
      <c r="B858" s="3"/>
      <c r="C858" s="3"/>
      <c r="D858" s="3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4"/>
      <c r="AB858" s="3"/>
      <c r="AC858" s="3"/>
      <c r="AD858" s="3"/>
      <c r="AE858" s="3"/>
      <c r="AF858" s="3"/>
      <c r="AG858" s="3"/>
      <c r="AH858" s="3"/>
      <c r="AI858" s="3"/>
      <c r="AJ858" s="3"/>
      <c r="AK858" s="1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7"/>
      <c r="BK858" s="37"/>
      <c r="BL858" s="34"/>
      <c r="BM858" s="34"/>
      <c r="BN858" s="34"/>
      <c r="BO858" s="34"/>
      <c r="BP858" s="34"/>
      <c r="BQ858" s="34"/>
      <c r="BR858" s="34"/>
      <c r="BS858" s="34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</row>
    <row r="859" spans="1:83">
      <c r="A859" s="3"/>
      <c r="B859" s="3"/>
      <c r="C859" s="3"/>
      <c r="D859" s="3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4"/>
      <c r="AB859" s="3"/>
      <c r="AC859" s="3"/>
      <c r="AD859" s="3"/>
      <c r="AE859" s="3"/>
      <c r="AF859" s="3"/>
      <c r="AG859" s="3"/>
      <c r="AH859" s="3"/>
      <c r="AI859" s="3"/>
      <c r="AJ859" s="3"/>
      <c r="AK859" s="1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7"/>
      <c r="BK859" s="37"/>
      <c r="BL859" s="34"/>
      <c r="BM859" s="34"/>
      <c r="BN859" s="34"/>
      <c r="BO859" s="34"/>
      <c r="BP859" s="34"/>
      <c r="BQ859" s="34"/>
      <c r="BR859" s="34"/>
      <c r="BS859" s="34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</row>
    <row r="860" spans="1:83">
      <c r="A860" s="3"/>
      <c r="B860" s="3"/>
      <c r="C860" s="3"/>
      <c r="D860" s="3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4"/>
      <c r="AB860" s="3"/>
      <c r="AC860" s="3"/>
      <c r="AD860" s="3"/>
      <c r="AE860" s="3"/>
      <c r="AF860" s="3"/>
      <c r="AG860" s="3"/>
      <c r="AH860" s="3"/>
      <c r="AI860" s="3"/>
      <c r="AJ860" s="3"/>
      <c r="AK860" s="1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7"/>
      <c r="BK860" s="37"/>
      <c r="BL860" s="34"/>
      <c r="BM860" s="34"/>
      <c r="BN860" s="34"/>
      <c r="BO860" s="34"/>
      <c r="BP860" s="34"/>
      <c r="BQ860" s="34"/>
      <c r="BR860" s="34"/>
      <c r="BS860" s="34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</row>
    <row r="861" spans="1:83">
      <c r="A861" s="3"/>
      <c r="B861" s="3"/>
      <c r="C861" s="3"/>
      <c r="D861" s="3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4"/>
      <c r="AB861" s="3"/>
      <c r="AC861" s="3"/>
      <c r="AD861" s="3"/>
      <c r="AE861" s="3"/>
      <c r="AF861" s="3"/>
      <c r="AG861" s="3"/>
      <c r="AH861" s="3"/>
      <c r="AI861" s="3"/>
      <c r="AJ861" s="3"/>
      <c r="AK861" s="1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7"/>
      <c r="BK861" s="37"/>
      <c r="BL861" s="34"/>
      <c r="BM861" s="34"/>
      <c r="BN861" s="34"/>
      <c r="BO861" s="34"/>
      <c r="BP861" s="34"/>
      <c r="BQ861" s="34"/>
      <c r="BR861" s="34"/>
      <c r="BS861" s="34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</row>
    <row r="862" spans="1:83">
      <c r="A862" s="3"/>
      <c r="B862" s="3"/>
      <c r="C862" s="3"/>
      <c r="D862" s="3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4"/>
      <c r="AB862" s="3"/>
      <c r="AC862" s="3"/>
      <c r="AD862" s="3"/>
      <c r="AE862" s="3"/>
      <c r="AF862" s="3"/>
      <c r="AG862" s="3"/>
      <c r="AH862" s="3"/>
      <c r="AI862" s="3"/>
      <c r="AJ862" s="3"/>
      <c r="AK862" s="1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7"/>
      <c r="BK862" s="37"/>
      <c r="BL862" s="34"/>
      <c r="BM862" s="34"/>
      <c r="BN862" s="34"/>
      <c r="BO862" s="34"/>
      <c r="BP862" s="34"/>
      <c r="BQ862" s="34"/>
      <c r="BR862" s="34"/>
      <c r="BS862" s="34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</row>
    <row r="863" spans="1:83">
      <c r="A863" s="3"/>
      <c r="B863" s="3"/>
      <c r="C863" s="3"/>
      <c r="D863" s="3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4"/>
      <c r="AB863" s="3"/>
      <c r="AC863" s="3"/>
      <c r="AD863" s="3"/>
      <c r="AE863" s="3"/>
      <c r="AF863" s="3"/>
      <c r="AG863" s="3"/>
      <c r="AH863" s="3"/>
      <c r="AI863" s="3"/>
      <c r="AJ863" s="3"/>
      <c r="AK863" s="1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7"/>
      <c r="BK863" s="37"/>
      <c r="BL863" s="34"/>
      <c r="BM863" s="34"/>
      <c r="BN863" s="34"/>
      <c r="BO863" s="34"/>
      <c r="BP863" s="34"/>
      <c r="BQ863" s="34"/>
      <c r="BR863" s="34"/>
      <c r="BS863" s="34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</row>
    <row r="864" spans="1:83">
      <c r="A864" s="3"/>
      <c r="B864" s="3"/>
      <c r="C864" s="3"/>
      <c r="D864" s="3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4"/>
      <c r="AB864" s="3"/>
      <c r="AC864" s="3"/>
      <c r="AD864" s="3"/>
      <c r="AE864" s="3"/>
      <c r="AF864" s="3"/>
      <c r="AG864" s="3"/>
      <c r="AH864" s="3"/>
      <c r="AI864" s="3"/>
      <c r="AJ864" s="3"/>
      <c r="AK864" s="1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7"/>
      <c r="BK864" s="37"/>
      <c r="BL864" s="34"/>
      <c r="BM864" s="34"/>
      <c r="BN864" s="34"/>
      <c r="BO864" s="34"/>
      <c r="BP864" s="34"/>
      <c r="BQ864" s="34"/>
      <c r="BR864" s="34"/>
      <c r="BS864" s="34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</row>
    <row r="865" spans="1:83">
      <c r="A865" s="3"/>
      <c r="B865" s="3"/>
      <c r="C865" s="3"/>
      <c r="D865" s="3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4"/>
      <c r="AB865" s="3"/>
      <c r="AC865" s="3"/>
      <c r="AD865" s="3"/>
      <c r="AE865" s="3"/>
      <c r="AF865" s="3"/>
      <c r="AG865" s="3"/>
      <c r="AH865" s="3"/>
      <c r="AI865" s="3"/>
      <c r="AJ865" s="3"/>
      <c r="AK865" s="1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7"/>
      <c r="BK865" s="37"/>
      <c r="BL865" s="34"/>
      <c r="BM865" s="34"/>
      <c r="BN865" s="34"/>
      <c r="BO865" s="34"/>
      <c r="BP865" s="34"/>
      <c r="BQ865" s="34"/>
      <c r="BR865" s="34"/>
      <c r="BS865" s="34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</row>
    <row r="866" spans="1:83">
      <c r="A866" s="3"/>
      <c r="B866" s="3"/>
      <c r="C866" s="3"/>
      <c r="D866" s="3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4"/>
      <c r="AB866" s="3"/>
      <c r="AC866" s="3"/>
      <c r="AD866" s="3"/>
      <c r="AE866" s="3"/>
      <c r="AF866" s="3"/>
      <c r="AG866" s="3"/>
      <c r="AH866" s="3"/>
      <c r="AI866" s="3"/>
      <c r="AJ866" s="3"/>
      <c r="AK866" s="1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7"/>
      <c r="BK866" s="37"/>
      <c r="BL866" s="34"/>
      <c r="BM866" s="34"/>
      <c r="BN866" s="34"/>
      <c r="BO866" s="34"/>
      <c r="BP866" s="34"/>
      <c r="BQ866" s="34"/>
      <c r="BR866" s="34"/>
      <c r="BS866" s="34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</row>
    <row r="867" spans="1:83">
      <c r="A867" s="3"/>
      <c r="B867" s="3"/>
      <c r="C867" s="3"/>
      <c r="D867" s="3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4"/>
      <c r="AB867" s="3"/>
      <c r="AC867" s="3"/>
      <c r="AD867" s="3"/>
      <c r="AE867" s="3"/>
      <c r="AF867" s="3"/>
      <c r="AG867" s="3"/>
      <c r="AH867" s="3"/>
      <c r="AI867" s="3"/>
      <c r="AJ867" s="3"/>
      <c r="AK867" s="1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7"/>
      <c r="BK867" s="37"/>
      <c r="BL867" s="34"/>
      <c r="BM867" s="34"/>
      <c r="BN867" s="34"/>
      <c r="BO867" s="34"/>
      <c r="BP867" s="34"/>
      <c r="BQ867" s="34"/>
      <c r="BR867" s="34"/>
      <c r="BS867" s="34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</row>
    <row r="868" spans="1:83">
      <c r="A868" s="3"/>
      <c r="B868" s="3"/>
      <c r="C868" s="3"/>
      <c r="D868" s="3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4"/>
      <c r="AB868" s="3"/>
      <c r="AC868" s="3"/>
      <c r="AD868" s="3"/>
      <c r="AE868" s="3"/>
      <c r="AF868" s="3"/>
      <c r="AG868" s="3"/>
      <c r="AH868" s="3"/>
      <c r="AI868" s="3"/>
      <c r="AJ868" s="3"/>
      <c r="AK868" s="1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7"/>
      <c r="BK868" s="37"/>
      <c r="BL868" s="34"/>
      <c r="BM868" s="34"/>
      <c r="BN868" s="34"/>
      <c r="BO868" s="34"/>
      <c r="BP868" s="34"/>
      <c r="BQ868" s="34"/>
      <c r="BR868" s="34"/>
      <c r="BS868" s="34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</row>
    <row r="869" spans="1:83">
      <c r="A869" s="3"/>
      <c r="B869" s="3"/>
      <c r="C869" s="3"/>
      <c r="D869" s="3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4"/>
      <c r="AB869" s="3"/>
      <c r="AC869" s="3"/>
      <c r="AD869" s="3"/>
      <c r="AE869" s="3"/>
      <c r="AF869" s="3"/>
      <c r="AG869" s="3"/>
      <c r="AH869" s="3"/>
      <c r="AI869" s="3"/>
      <c r="AJ869" s="3"/>
      <c r="AK869" s="1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7"/>
      <c r="BK869" s="37"/>
      <c r="BL869" s="34"/>
      <c r="BM869" s="34"/>
      <c r="BN869" s="34"/>
      <c r="BO869" s="34"/>
      <c r="BP869" s="34"/>
      <c r="BQ869" s="34"/>
      <c r="BR869" s="34"/>
      <c r="BS869" s="34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</row>
    <row r="870" spans="1:83">
      <c r="A870" s="3"/>
      <c r="B870" s="3"/>
      <c r="C870" s="3"/>
      <c r="D870" s="3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4"/>
      <c r="AB870" s="3"/>
      <c r="AC870" s="3"/>
      <c r="AD870" s="3"/>
      <c r="AE870" s="3"/>
      <c r="AF870" s="3"/>
      <c r="AG870" s="3"/>
      <c r="AH870" s="3"/>
      <c r="AI870" s="3"/>
      <c r="AJ870" s="3"/>
      <c r="AK870" s="1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7"/>
      <c r="BK870" s="37"/>
      <c r="BL870" s="34"/>
      <c r="BM870" s="34"/>
      <c r="BN870" s="34"/>
      <c r="BO870" s="34"/>
      <c r="BP870" s="34"/>
      <c r="BQ870" s="34"/>
      <c r="BR870" s="34"/>
      <c r="BS870" s="34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</row>
    <row r="871" spans="1:83">
      <c r="A871" s="3"/>
      <c r="B871" s="3"/>
      <c r="C871" s="3"/>
      <c r="D871" s="3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4"/>
      <c r="AB871" s="3"/>
      <c r="AC871" s="3"/>
      <c r="AD871" s="3"/>
      <c r="AE871" s="3"/>
      <c r="AF871" s="3"/>
      <c r="AG871" s="3"/>
      <c r="AH871" s="3"/>
      <c r="AI871" s="3"/>
      <c r="AJ871" s="3"/>
      <c r="AK871" s="1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7"/>
      <c r="BK871" s="37"/>
      <c r="BL871" s="34"/>
      <c r="BM871" s="34"/>
      <c r="BN871" s="34"/>
      <c r="BO871" s="34"/>
      <c r="BP871" s="34"/>
      <c r="BQ871" s="34"/>
      <c r="BR871" s="34"/>
      <c r="BS871" s="34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</row>
    <row r="872" spans="1:83">
      <c r="A872" s="3"/>
      <c r="B872" s="3"/>
      <c r="C872" s="3"/>
      <c r="D872" s="3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4"/>
      <c r="AB872" s="3"/>
      <c r="AC872" s="3"/>
      <c r="AD872" s="3"/>
      <c r="AE872" s="3"/>
      <c r="AF872" s="3"/>
      <c r="AG872" s="3"/>
      <c r="AH872" s="3"/>
      <c r="AI872" s="3"/>
      <c r="AJ872" s="3"/>
      <c r="AK872" s="1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7"/>
      <c r="BK872" s="37"/>
      <c r="BL872" s="34"/>
      <c r="BM872" s="34"/>
      <c r="BN872" s="34"/>
      <c r="BO872" s="34"/>
      <c r="BP872" s="34"/>
      <c r="BQ872" s="34"/>
      <c r="BR872" s="34"/>
      <c r="BS872" s="34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</row>
    <row r="873" spans="1:83">
      <c r="A873" s="3"/>
      <c r="B873" s="3"/>
      <c r="C873" s="3"/>
      <c r="D873" s="3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4"/>
      <c r="AB873" s="3"/>
      <c r="AC873" s="3"/>
      <c r="AD873" s="3"/>
      <c r="AE873" s="3"/>
      <c r="AF873" s="3"/>
      <c r="AG873" s="3"/>
      <c r="AH873" s="3"/>
      <c r="AI873" s="3"/>
      <c r="AJ873" s="3"/>
      <c r="AK873" s="1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7"/>
      <c r="BK873" s="37"/>
      <c r="BL873" s="34"/>
      <c r="BM873" s="34"/>
      <c r="BN873" s="34"/>
      <c r="BO873" s="34"/>
      <c r="BP873" s="34"/>
      <c r="BQ873" s="34"/>
      <c r="BR873" s="34"/>
      <c r="BS873" s="34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</row>
    <row r="874" spans="1:83">
      <c r="A874" s="3"/>
      <c r="B874" s="3"/>
      <c r="C874" s="3"/>
      <c r="D874" s="3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4"/>
      <c r="AB874" s="3"/>
      <c r="AC874" s="3"/>
      <c r="AD874" s="3"/>
      <c r="AE874" s="3"/>
      <c r="AF874" s="3"/>
      <c r="AG874" s="3"/>
      <c r="AH874" s="3"/>
      <c r="AI874" s="3"/>
      <c r="AJ874" s="3"/>
      <c r="AK874" s="1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7"/>
      <c r="BK874" s="37"/>
      <c r="BL874" s="34"/>
      <c r="BM874" s="34"/>
      <c r="BN874" s="34"/>
      <c r="BO874" s="34"/>
      <c r="BP874" s="34"/>
      <c r="BQ874" s="34"/>
      <c r="BR874" s="34"/>
      <c r="BS874" s="34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</row>
    <row r="875" spans="1:83">
      <c r="A875" s="3"/>
      <c r="B875" s="3"/>
      <c r="C875" s="3"/>
      <c r="D875" s="3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4"/>
      <c r="AB875" s="3"/>
      <c r="AC875" s="3"/>
      <c r="AD875" s="3"/>
      <c r="AE875" s="3"/>
      <c r="AF875" s="3"/>
      <c r="AG875" s="3"/>
      <c r="AH875" s="3"/>
      <c r="AI875" s="3"/>
      <c r="AJ875" s="3"/>
      <c r="AK875" s="1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7"/>
      <c r="BK875" s="37"/>
      <c r="BL875" s="34"/>
      <c r="BM875" s="34"/>
      <c r="BN875" s="34"/>
      <c r="BO875" s="34"/>
      <c r="BP875" s="34"/>
      <c r="BQ875" s="34"/>
      <c r="BR875" s="34"/>
      <c r="BS875" s="34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</row>
    <row r="876" spans="1:83">
      <c r="A876" s="3"/>
      <c r="B876" s="3"/>
      <c r="C876" s="3"/>
      <c r="D876" s="3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4"/>
      <c r="AB876" s="3"/>
      <c r="AC876" s="3"/>
      <c r="AD876" s="3"/>
      <c r="AE876" s="3"/>
      <c r="AF876" s="3"/>
      <c r="AG876" s="3"/>
      <c r="AH876" s="3"/>
      <c r="AI876" s="3"/>
      <c r="AJ876" s="3"/>
      <c r="AK876" s="1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7"/>
      <c r="BK876" s="37"/>
      <c r="BL876" s="34"/>
      <c r="BM876" s="34"/>
      <c r="BN876" s="34"/>
      <c r="BO876" s="34"/>
      <c r="BP876" s="34"/>
      <c r="BQ876" s="34"/>
      <c r="BR876" s="34"/>
      <c r="BS876" s="34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</row>
    <row r="877" spans="1:83">
      <c r="A877" s="3"/>
      <c r="B877" s="3"/>
      <c r="C877" s="3"/>
      <c r="D877" s="3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4"/>
      <c r="AB877" s="3"/>
      <c r="AC877" s="3"/>
      <c r="AD877" s="3"/>
      <c r="AE877" s="3"/>
      <c r="AF877" s="3"/>
      <c r="AG877" s="3"/>
      <c r="AH877" s="3"/>
      <c r="AI877" s="3"/>
      <c r="AJ877" s="3"/>
      <c r="AK877" s="1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7"/>
      <c r="BK877" s="37"/>
      <c r="BL877" s="34"/>
      <c r="BM877" s="34"/>
      <c r="BN877" s="34"/>
      <c r="BO877" s="34"/>
      <c r="BP877" s="34"/>
      <c r="BQ877" s="34"/>
      <c r="BR877" s="34"/>
      <c r="BS877" s="34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</row>
    <row r="878" spans="1:83">
      <c r="A878" s="3"/>
      <c r="B878" s="3"/>
      <c r="C878" s="3"/>
      <c r="D878" s="3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4"/>
      <c r="AB878" s="3"/>
      <c r="AC878" s="3"/>
      <c r="AD878" s="3"/>
      <c r="AE878" s="3"/>
      <c r="AF878" s="3"/>
      <c r="AG878" s="3"/>
      <c r="AH878" s="3"/>
      <c r="AI878" s="3"/>
      <c r="AJ878" s="3"/>
      <c r="AK878" s="1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7"/>
      <c r="BK878" s="37"/>
      <c r="BL878" s="34"/>
      <c r="BM878" s="34"/>
      <c r="BN878" s="34"/>
      <c r="BO878" s="34"/>
      <c r="BP878" s="34"/>
      <c r="BQ878" s="34"/>
      <c r="BR878" s="34"/>
      <c r="BS878" s="34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</row>
    <row r="879" spans="1:83">
      <c r="A879" s="3"/>
      <c r="B879" s="3"/>
      <c r="C879" s="3"/>
      <c r="D879" s="3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4"/>
      <c r="AB879" s="3"/>
      <c r="AC879" s="3"/>
      <c r="AD879" s="3"/>
      <c r="AE879" s="3"/>
      <c r="AF879" s="3"/>
      <c r="AG879" s="3"/>
      <c r="AH879" s="3"/>
      <c r="AI879" s="3"/>
      <c r="AJ879" s="3"/>
      <c r="AK879" s="1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7"/>
      <c r="BK879" s="37"/>
      <c r="BL879" s="34"/>
      <c r="BM879" s="34"/>
      <c r="BN879" s="34"/>
      <c r="BO879" s="34"/>
      <c r="BP879" s="34"/>
      <c r="BQ879" s="34"/>
      <c r="BR879" s="34"/>
      <c r="BS879" s="34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</row>
    <row r="880" spans="1:83">
      <c r="A880" s="3"/>
      <c r="B880" s="3"/>
      <c r="C880" s="3"/>
      <c r="D880" s="3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4"/>
      <c r="AB880" s="3"/>
      <c r="AC880" s="3"/>
      <c r="AD880" s="3"/>
      <c r="AE880" s="3"/>
      <c r="AF880" s="3"/>
      <c r="AG880" s="3"/>
      <c r="AH880" s="3"/>
      <c r="AI880" s="3"/>
      <c r="AJ880" s="3"/>
      <c r="AK880" s="1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7"/>
      <c r="BK880" s="37"/>
      <c r="BL880" s="34"/>
      <c r="BM880" s="34"/>
      <c r="BN880" s="34"/>
      <c r="BO880" s="34"/>
      <c r="BP880" s="34"/>
      <c r="BQ880" s="34"/>
      <c r="BR880" s="34"/>
      <c r="BS880" s="34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</row>
    <row r="881" spans="1:83">
      <c r="A881" s="3"/>
      <c r="B881" s="3"/>
      <c r="C881" s="3"/>
      <c r="D881" s="3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4"/>
      <c r="AB881" s="3"/>
      <c r="AC881" s="3"/>
      <c r="AD881" s="3"/>
      <c r="AE881" s="3"/>
      <c r="AF881" s="3"/>
      <c r="AG881" s="3"/>
      <c r="AH881" s="3"/>
      <c r="AI881" s="3"/>
      <c r="AJ881" s="3"/>
      <c r="AK881" s="1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7"/>
      <c r="BK881" s="37"/>
      <c r="BL881" s="34"/>
      <c r="BM881" s="34"/>
      <c r="BN881" s="34"/>
      <c r="BO881" s="34"/>
      <c r="BP881" s="34"/>
      <c r="BQ881" s="34"/>
      <c r="BR881" s="34"/>
      <c r="BS881" s="34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</row>
    <row r="882" spans="1:83">
      <c r="A882" s="3"/>
      <c r="B882" s="3"/>
      <c r="C882" s="3"/>
      <c r="D882" s="3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4"/>
      <c r="AB882" s="3"/>
      <c r="AC882" s="3"/>
      <c r="AD882" s="3"/>
      <c r="AE882" s="3"/>
      <c r="AF882" s="3"/>
      <c r="AG882" s="3"/>
      <c r="AH882" s="3"/>
      <c r="AI882" s="3"/>
      <c r="AJ882" s="3"/>
      <c r="AK882" s="1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7"/>
      <c r="BK882" s="37"/>
      <c r="BL882" s="34"/>
      <c r="BM882" s="34"/>
      <c r="BN882" s="34"/>
      <c r="BO882" s="34"/>
      <c r="BP882" s="34"/>
      <c r="BQ882" s="34"/>
      <c r="BR882" s="34"/>
      <c r="BS882" s="34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</row>
    <row r="883" spans="1:83">
      <c r="A883" s="3"/>
      <c r="B883" s="3"/>
      <c r="C883" s="3"/>
      <c r="D883" s="3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4"/>
      <c r="AB883" s="3"/>
      <c r="AC883" s="3"/>
      <c r="AD883" s="3"/>
      <c r="AE883" s="3"/>
      <c r="AF883" s="3"/>
      <c r="AG883" s="3"/>
      <c r="AH883" s="3"/>
      <c r="AI883" s="3"/>
      <c r="AJ883" s="3"/>
      <c r="AK883" s="1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7"/>
      <c r="BK883" s="37"/>
      <c r="BL883" s="34"/>
      <c r="BM883" s="34"/>
      <c r="BN883" s="34"/>
      <c r="BO883" s="34"/>
      <c r="BP883" s="34"/>
      <c r="BQ883" s="34"/>
      <c r="BR883" s="34"/>
      <c r="BS883" s="34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</row>
    <row r="884" spans="1:83">
      <c r="A884" s="3"/>
      <c r="B884" s="3"/>
      <c r="C884" s="3"/>
      <c r="D884" s="3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4"/>
      <c r="AB884" s="3"/>
      <c r="AC884" s="3"/>
      <c r="AD884" s="3"/>
      <c r="AE884" s="3"/>
      <c r="AF884" s="3"/>
      <c r="AG884" s="3"/>
      <c r="AH884" s="3"/>
      <c r="AI884" s="3"/>
      <c r="AJ884" s="3"/>
      <c r="AK884" s="1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7"/>
      <c r="BK884" s="37"/>
      <c r="BL884" s="34"/>
      <c r="BM884" s="34"/>
      <c r="BN884" s="34"/>
      <c r="BO884" s="34"/>
      <c r="BP884" s="34"/>
      <c r="BQ884" s="34"/>
      <c r="BR884" s="34"/>
      <c r="BS884" s="34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</row>
    <row r="885" spans="1:83">
      <c r="A885" s="3"/>
      <c r="B885" s="3"/>
      <c r="C885" s="3"/>
      <c r="D885" s="3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4"/>
      <c r="AB885" s="3"/>
      <c r="AC885" s="3"/>
      <c r="AD885" s="3"/>
      <c r="AE885" s="3"/>
      <c r="AF885" s="3"/>
      <c r="AG885" s="3"/>
      <c r="AH885" s="3"/>
      <c r="AI885" s="3"/>
      <c r="AJ885" s="3"/>
      <c r="AK885" s="1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7"/>
      <c r="BK885" s="37"/>
      <c r="BL885" s="34"/>
      <c r="BM885" s="34"/>
      <c r="BN885" s="34"/>
      <c r="BO885" s="34"/>
      <c r="BP885" s="34"/>
      <c r="BQ885" s="34"/>
      <c r="BR885" s="34"/>
      <c r="BS885" s="34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</row>
    <row r="886" spans="1:83">
      <c r="A886" s="3"/>
      <c r="B886" s="3"/>
      <c r="C886" s="3"/>
      <c r="D886" s="3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4"/>
      <c r="AB886" s="3"/>
      <c r="AC886" s="3"/>
      <c r="AD886" s="3"/>
      <c r="AE886" s="3"/>
      <c r="AF886" s="3"/>
      <c r="AG886" s="3"/>
      <c r="AH886" s="3"/>
      <c r="AI886" s="3"/>
      <c r="AJ886" s="3"/>
      <c r="AK886" s="1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7"/>
      <c r="BK886" s="37"/>
      <c r="BL886" s="34"/>
      <c r="BM886" s="34"/>
      <c r="BN886" s="34"/>
      <c r="BO886" s="34"/>
      <c r="BP886" s="34"/>
      <c r="BQ886" s="34"/>
      <c r="BR886" s="34"/>
      <c r="BS886" s="34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</row>
    <row r="887" spans="1:83">
      <c r="A887" s="3"/>
      <c r="B887" s="3"/>
      <c r="C887" s="3"/>
      <c r="D887" s="3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4"/>
      <c r="AB887" s="3"/>
      <c r="AC887" s="3"/>
      <c r="AD887" s="3"/>
      <c r="AE887" s="3"/>
      <c r="AF887" s="3"/>
      <c r="AG887" s="3"/>
      <c r="AH887" s="3"/>
      <c r="AI887" s="3"/>
      <c r="AJ887" s="3"/>
      <c r="AK887" s="1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7"/>
      <c r="BK887" s="37"/>
      <c r="BL887" s="34"/>
      <c r="BM887" s="34"/>
      <c r="BN887" s="34"/>
      <c r="BO887" s="34"/>
      <c r="BP887" s="34"/>
      <c r="BQ887" s="34"/>
      <c r="BR887" s="34"/>
      <c r="BS887" s="34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</row>
    <row r="888" spans="1:83">
      <c r="A888" s="3"/>
      <c r="B888" s="3"/>
      <c r="C888" s="3"/>
      <c r="D888" s="3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4"/>
      <c r="AB888" s="3"/>
      <c r="AC888" s="3"/>
      <c r="AD888" s="3"/>
      <c r="AE888" s="3"/>
      <c r="AF888" s="3"/>
      <c r="AG888" s="3"/>
      <c r="AH888" s="3"/>
      <c r="AI888" s="3"/>
      <c r="AJ888" s="3"/>
      <c r="AK888" s="1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7"/>
      <c r="BK888" s="37"/>
      <c r="BL888" s="34"/>
      <c r="BM888" s="34"/>
      <c r="BN888" s="34"/>
      <c r="BO888" s="34"/>
      <c r="BP888" s="34"/>
      <c r="BQ888" s="34"/>
      <c r="BR888" s="34"/>
      <c r="BS888" s="34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</row>
    <row r="889" spans="1:83">
      <c r="A889" s="3"/>
      <c r="B889" s="3"/>
      <c r="C889" s="3"/>
      <c r="D889" s="3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4"/>
      <c r="AB889" s="3"/>
      <c r="AC889" s="3"/>
      <c r="AD889" s="3"/>
      <c r="AE889" s="3"/>
      <c r="AF889" s="3"/>
      <c r="AG889" s="3"/>
      <c r="AH889" s="3"/>
      <c r="AI889" s="3"/>
      <c r="AJ889" s="3"/>
      <c r="AK889" s="1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7"/>
      <c r="BK889" s="37"/>
      <c r="BL889" s="34"/>
      <c r="BM889" s="34"/>
      <c r="BN889" s="34"/>
      <c r="BO889" s="34"/>
      <c r="BP889" s="34"/>
      <c r="BQ889" s="34"/>
      <c r="BR889" s="34"/>
      <c r="BS889" s="34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</row>
    <row r="890" spans="1:83">
      <c r="A890" s="3"/>
      <c r="B890" s="3"/>
      <c r="C890" s="3"/>
      <c r="D890" s="3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4"/>
      <c r="AB890" s="3"/>
      <c r="AC890" s="3"/>
      <c r="AD890" s="3"/>
      <c r="AE890" s="3"/>
      <c r="AF890" s="3"/>
      <c r="AG890" s="3"/>
      <c r="AH890" s="3"/>
      <c r="AI890" s="3"/>
      <c r="AJ890" s="3"/>
      <c r="AK890" s="1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7"/>
      <c r="BK890" s="37"/>
      <c r="BL890" s="34"/>
      <c r="BM890" s="34"/>
      <c r="BN890" s="34"/>
      <c r="BO890" s="34"/>
      <c r="BP890" s="34"/>
      <c r="BQ890" s="34"/>
      <c r="BR890" s="34"/>
      <c r="BS890" s="34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</row>
    <row r="891" spans="1:83">
      <c r="A891" s="3"/>
      <c r="B891" s="3"/>
      <c r="C891" s="3"/>
      <c r="D891" s="3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4"/>
      <c r="AB891" s="3"/>
      <c r="AC891" s="3"/>
      <c r="AD891" s="3"/>
      <c r="AE891" s="3"/>
      <c r="AF891" s="3"/>
      <c r="AG891" s="3"/>
      <c r="AH891" s="3"/>
      <c r="AI891" s="3"/>
      <c r="AJ891" s="3"/>
      <c r="AK891" s="1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7"/>
      <c r="BK891" s="37"/>
      <c r="BL891" s="34"/>
      <c r="BM891" s="34"/>
      <c r="BN891" s="34"/>
      <c r="BO891" s="34"/>
      <c r="BP891" s="34"/>
      <c r="BQ891" s="34"/>
      <c r="BR891" s="34"/>
      <c r="BS891" s="34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</row>
    <row r="892" spans="1:83">
      <c r="A892" s="3"/>
      <c r="B892" s="3"/>
      <c r="C892" s="3"/>
      <c r="D892" s="3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4"/>
      <c r="AB892" s="3"/>
      <c r="AC892" s="3"/>
      <c r="AD892" s="3"/>
      <c r="AE892" s="3"/>
      <c r="AF892" s="3"/>
      <c r="AG892" s="3"/>
      <c r="AH892" s="3"/>
      <c r="AI892" s="3"/>
      <c r="AJ892" s="3"/>
      <c r="AK892" s="1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7"/>
      <c r="BK892" s="37"/>
      <c r="BL892" s="34"/>
      <c r="BM892" s="34"/>
      <c r="BN892" s="34"/>
      <c r="BO892" s="34"/>
      <c r="BP892" s="34"/>
      <c r="BQ892" s="34"/>
      <c r="BR892" s="34"/>
      <c r="BS892" s="34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</row>
    <row r="893" spans="1:83">
      <c r="A893" s="3"/>
      <c r="B893" s="3"/>
      <c r="C893" s="3"/>
      <c r="D893" s="3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4"/>
      <c r="AB893" s="3"/>
      <c r="AC893" s="3"/>
      <c r="AD893" s="3"/>
      <c r="AE893" s="3"/>
      <c r="AF893" s="3"/>
      <c r="AG893" s="3"/>
      <c r="AH893" s="3"/>
      <c r="AI893" s="3"/>
      <c r="AJ893" s="3"/>
      <c r="AK893" s="1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7"/>
      <c r="BK893" s="37"/>
      <c r="BL893" s="34"/>
      <c r="BM893" s="34"/>
      <c r="BN893" s="34"/>
      <c r="BO893" s="34"/>
      <c r="BP893" s="34"/>
      <c r="BQ893" s="34"/>
      <c r="BR893" s="34"/>
      <c r="BS893" s="34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</row>
    <row r="894" spans="1:83">
      <c r="A894" s="3"/>
      <c r="B894" s="3"/>
      <c r="C894" s="3"/>
      <c r="D894" s="3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4"/>
      <c r="AB894" s="3"/>
      <c r="AC894" s="3"/>
      <c r="AD894" s="3"/>
      <c r="AE894" s="3"/>
      <c r="AF894" s="3"/>
      <c r="AG894" s="3"/>
      <c r="AH894" s="3"/>
      <c r="AI894" s="3"/>
      <c r="AJ894" s="3"/>
      <c r="AK894" s="1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7"/>
      <c r="BK894" s="37"/>
      <c r="BL894" s="34"/>
      <c r="BM894" s="34"/>
      <c r="BN894" s="34"/>
      <c r="BO894" s="34"/>
      <c r="BP894" s="34"/>
      <c r="BQ894" s="34"/>
      <c r="BR894" s="34"/>
      <c r="BS894" s="34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</row>
    <row r="895" spans="1:83">
      <c r="A895" s="3"/>
      <c r="B895" s="3"/>
      <c r="C895" s="3"/>
      <c r="D895" s="3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4"/>
      <c r="AB895" s="3"/>
      <c r="AC895" s="3"/>
      <c r="AD895" s="3"/>
      <c r="AE895" s="3"/>
      <c r="AF895" s="3"/>
      <c r="AG895" s="3"/>
      <c r="AH895" s="3"/>
      <c r="AI895" s="3"/>
      <c r="AJ895" s="3"/>
      <c r="AK895" s="1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7"/>
      <c r="BK895" s="37"/>
      <c r="BL895" s="34"/>
      <c r="BM895" s="34"/>
      <c r="BN895" s="34"/>
      <c r="BO895" s="34"/>
      <c r="BP895" s="34"/>
      <c r="BQ895" s="34"/>
      <c r="BR895" s="34"/>
      <c r="BS895" s="34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</row>
    <row r="896" spans="1:83">
      <c r="A896" s="3"/>
      <c r="B896" s="3"/>
      <c r="C896" s="3"/>
      <c r="D896" s="3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4"/>
      <c r="AB896" s="3"/>
      <c r="AC896" s="3"/>
      <c r="AD896" s="3"/>
      <c r="AE896" s="3"/>
      <c r="AF896" s="3"/>
      <c r="AG896" s="3"/>
      <c r="AH896" s="3"/>
      <c r="AI896" s="3"/>
      <c r="AJ896" s="3"/>
      <c r="AK896" s="1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7"/>
      <c r="BK896" s="37"/>
      <c r="BL896" s="34"/>
      <c r="BM896" s="34"/>
      <c r="BN896" s="34"/>
      <c r="BO896" s="34"/>
      <c r="BP896" s="34"/>
      <c r="BQ896" s="34"/>
      <c r="BR896" s="34"/>
      <c r="BS896" s="34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</row>
    <row r="897" spans="1:83">
      <c r="A897" s="3"/>
      <c r="B897" s="3"/>
      <c r="C897" s="3"/>
      <c r="D897" s="3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4"/>
      <c r="AB897" s="3"/>
      <c r="AC897" s="3"/>
      <c r="AD897" s="3"/>
      <c r="AE897" s="3"/>
      <c r="AF897" s="3"/>
      <c r="AG897" s="3"/>
      <c r="AH897" s="3"/>
      <c r="AI897" s="3"/>
      <c r="AJ897" s="3"/>
      <c r="AK897" s="1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7"/>
      <c r="BK897" s="37"/>
      <c r="BL897" s="34"/>
      <c r="BM897" s="34"/>
      <c r="BN897" s="34"/>
      <c r="BO897" s="34"/>
      <c r="BP897" s="34"/>
      <c r="BQ897" s="34"/>
      <c r="BR897" s="34"/>
      <c r="BS897" s="34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</row>
    <row r="898" spans="1:83">
      <c r="A898" s="3"/>
      <c r="B898" s="3"/>
      <c r="C898" s="3"/>
      <c r="D898" s="3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4"/>
      <c r="AB898" s="3"/>
      <c r="AC898" s="3"/>
      <c r="AD898" s="3"/>
      <c r="AE898" s="3"/>
      <c r="AF898" s="3"/>
      <c r="AG898" s="3"/>
      <c r="AH898" s="3"/>
      <c r="AI898" s="3"/>
      <c r="AJ898" s="3"/>
      <c r="AK898" s="1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7"/>
      <c r="BK898" s="37"/>
      <c r="BL898" s="34"/>
      <c r="BM898" s="34"/>
      <c r="BN898" s="34"/>
      <c r="BO898" s="34"/>
      <c r="BP898" s="34"/>
      <c r="BQ898" s="34"/>
      <c r="BR898" s="34"/>
      <c r="BS898" s="34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</row>
    <row r="899" spans="1:83">
      <c r="A899" s="3"/>
      <c r="B899" s="3"/>
      <c r="C899" s="3"/>
      <c r="D899" s="3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4"/>
      <c r="AB899" s="3"/>
      <c r="AC899" s="3"/>
      <c r="AD899" s="3"/>
      <c r="AE899" s="3"/>
      <c r="AF899" s="3"/>
      <c r="AG899" s="3"/>
      <c r="AH899" s="3"/>
      <c r="AI899" s="3"/>
      <c r="AJ899" s="3"/>
      <c r="AK899" s="1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7"/>
      <c r="BK899" s="37"/>
      <c r="BL899" s="34"/>
      <c r="BM899" s="34"/>
      <c r="BN899" s="34"/>
      <c r="BO899" s="34"/>
      <c r="BP899" s="34"/>
      <c r="BQ899" s="34"/>
      <c r="BR899" s="34"/>
      <c r="BS899" s="34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</row>
    <row r="900" spans="1:83">
      <c r="A900" s="3"/>
      <c r="B900" s="3"/>
      <c r="C900" s="3"/>
      <c r="D900" s="3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4"/>
      <c r="AB900" s="3"/>
      <c r="AC900" s="3"/>
      <c r="AD900" s="3"/>
      <c r="AE900" s="3"/>
      <c r="AF900" s="3"/>
      <c r="AG900" s="3"/>
      <c r="AH900" s="3"/>
      <c r="AI900" s="3"/>
      <c r="AJ900" s="3"/>
      <c r="AK900" s="1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7"/>
      <c r="BK900" s="37"/>
      <c r="BL900" s="34"/>
      <c r="BM900" s="34"/>
      <c r="BN900" s="34"/>
      <c r="BO900" s="34"/>
      <c r="BP900" s="34"/>
      <c r="BQ900" s="34"/>
      <c r="BR900" s="34"/>
      <c r="BS900" s="34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</row>
    <row r="901" spans="1:83">
      <c r="A901" s="3"/>
      <c r="B901" s="3"/>
      <c r="C901" s="3"/>
      <c r="D901" s="3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4"/>
      <c r="AB901" s="3"/>
      <c r="AC901" s="3"/>
      <c r="AD901" s="3"/>
      <c r="AE901" s="3"/>
      <c r="AF901" s="3"/>
      <c r="AG901" s="3"/>
      <c r="AH901" s="3"/>
      <c r="AI901" s="3"/>
      <c r="AJ901" s="3"/>
      <c r="AK901" s="1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7"/>
      <c r="BK901" s="37"/>
      <c r="BL901" s="34"/>
      <c r="BM901" s="34"/>
      <c r="BN901" s="34"/>
      <c r="BO901" s="34"/>
      <c r="BP901" s="34"/>
      <c r="BQ901" s="34"/>
      <c r="BR901" s="34"/>
      <c r="BS901" s="34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</row>
    <row r="902" spans="1:83">
      <c r="A902" s="3"/>
      <c r="B902" s="3"/>
      <c r="C902" s="3"/>
      <c r="D902" s="3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4"/>
      <c r="AB902" s="3"/>
      <c r="AC902" s="3"/>
      <c r="AD902" s="3"/>
      <c r="AE902" s="3"/>
      <c r="AF902" s="3"/>
      <c r="AG902" s="3"/>
      <c r="AH902" s="3"/>
      <c r="AI902" s="3"/>
      <c r="AJ902" s="3"/>
      <c r="AK902" s="1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7"/>
      <c r="BK902" s="37"/>
      <c r="BL902" s="34"/>
      <c r="BM902" s="34"/>
      <c r="BN902" s="34"/>
      <c r="BO902" s="34"/>
      <c r="BP902" s="34"/>
      <c r="BQ902" s="34"/>
      <c r="BR902" s="34"/>
      <c r="BS902" s="34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</row>
    <row r="903" spans="1:83">
      <c r="A903" s="3"/>
      <c r="B903" s="3"/>
      <c r="C903" s="3"/>
      <c r="D903" s="3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4"/>
      <c r="AB903" s="3"/>
      <c r="AC903" s="3"/>
      <c r="AD903" s="3"/>
      <c r="AE903" s="3"/>
      <c r="AF903" s="3"/>
      <c r="AG903" s="3"/>
      <c r="AH903" s="3"/>
      <c r="AI903" s="3"/>
      <c r="AJ903" s="3"/>
      <c r="AK903" s="1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7"/>
      <c r="BK903" s="37"/>
      <c r="BL903" s="34"/>
      <c r="BM903" s="34"/>
      <c r="BN903" s="34"/>
      <c r="BO903" s="34"/>
      <c r="BP903" s="34"/>
      <c r="BQ903" s="34"/>
      <c r="BR903" s="34"/>
      <c r="BS903" s="34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</row>
    <row r="904" spans="1:83">
      <c r="A904" s="3"/>
      <c r="B904" s="3"/>
      <c r="C904" s="3"/>
      <c r="D904" s="3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4"/>
      <c r="AB904" s="3"/>
      <c r="AC904" s="3"/>
      <c r="AD904" s="3"/>
      <c r="AE904" s="3"/>
      <c r="AF904" s="3"/>
      <c r="AG904" s="3"/>
      <c r="AH904" s="3"/>
      <c r="AI904" s="3"/>
      <c r="AJ904" s="3"/>
      <c r="AK904" s="1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7"/>
      <c r="BK904" s="37"/>
      <c r="BL904" s="34"/>
      <c r="BM904" s="34"/>
      <c r="BN904" s="34"/>
      <c r="BO904" s="34"/>
      <c r="BP904" s="34"/>
      <c r="BQ904" s="34"/>
      <c r="BR904" s="34"/>
      <c r="BS904" s="34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</row>
    <row r="905" spans="1:83">
      <c r="A905" s="3"/>
      <c r="B905" s="3"/>
      <c r="C905" s="3"/>
      <c r="D905" s="3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4"/>
      <c r="AB905" s="3"/>
      <c r="AC905" s="3"/>
      <c r="AD905" s="3"/>
      <c r="AE905" s="3"/>
      <c r="AF905" s="3"/>
      <c r="AG905" s="3"/>
      <c r="AH905" s="3"/>
      <c r="AI905" s="3"/>
      <c r="AJ905" s="3"/>
      <c r="AK905" s="1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7"/>
      <c r="BK905" s="37"/>
      <c r="BL905" s="34"/>
      <c r="BM905" s="34"/>
      <c r="BN905" s="34"/>
      <c r="BO905" s="34"/>
      <c r="BP905" s="34"/>
      <c r="BQ905" s="34"/>
      <c r="BR905" s="34"/>
      <c r="BS905" s="34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</row>
    <row r="906" spans="1:83">
      <c r="A906" s="3"/>
      <c r="B906" s="3"/>
      <c r="C906" s="3"/>
      <c r="D906" s="3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4"/>
      <c r="AB906" s="3"/>
      <c r="AC906" s="3"/>
      <c r="AD906" s="3"/>
      <c r="AE906" s="3"/>
      <c r="AF906" s="3"/>
      <c r="AG906" s="3"/>
      <c r="AH906" s="3"/>
      <c r="AI906" s="3"/>
      <c r="AJ906" s="3"/>
      <c r="AK906" s="1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7"/>
      <c r="BK906" s="37"/>
      <c r="BL906" s="34"/>
      <c r="BM906" s="34"/>
      <c r="BN906" s="34"/>
      <c r="BO906" s="34"/>
      <c r="BP906" s="34"/>
      <c r="BQ906" s="34"/>
      <c r="BR906" s="34"/>
      <c r="BS906" s="34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</row>
    <row r="907" spans="1:83">
      <c r="A907" s="3"/>
      <c r="B907" s="3"/>
      <c r="C907" s="3"/>
      <c r="D907" s="3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4"/>
      <c r="AB907" s="3"/>
      <c r="AC907" s="3"/>
      <c r="AD907" s="3"/>
      <c r="AE907" s="3"/>
      <c r="AF907" s="3"/>
      <c r="AG907" s="3"/>
      <c r="AH907" s="3"/>
      <c r="AI907" s="3"/>
      <c r="AJ907" s="3"/>
      <c r="AK907" s="1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7"/>
      <c r="BK907" s="37"/>
      <c r="BL907" s="34"/>
      <c r="BM907" s="34"/>
      <c r="BN907" s="34"/>
      <c r="BO907" s="34"/>
      <c r="BP907" s="34"/>
      <c r="BQ907" s="34"/>
      <c r="BR907" s="34"/>
      <c r="BS907" s="34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</row>
    <row r="908" spans="1:83">
      <c r="A908" s="3"/>
      <c r="B908" s="3"/>
      <c r="C908" s="3"/>
      <c r="D908" s="3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4"/>
      <c r="AB908" s="3"/>
      <c r="AC908" s="3"/>
      <c r="AD908" s="3"/>
      <c r="AE908" s="3"/>
      <c r="AF908" s="3"/>
      <c r="AG908" s="3"/>
      <c r="AH908" s="3"/>
      <c r="AI908" s="3"/>
      <c r="AJ908" s="3"/>
      <c r="AK908" s="1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7"/>
      <c r="BK908" s="37"/>
      <c r="BL908" s="34"/>
      <c r="BM908" s="34"/>
      <c r="BN908" s="34"/>
      <c r="BO908" s="34"/>
      <c r="BP908" s="34"/>
      <c r="BQ908" s="34"/>
      <c r="BR908" s="34"/>
      <c r="BS908" s="34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</row>
    <row r="909" spans="1:83">
      <c r="A909" s="3"/>
      <c r="B909" s="3"/>
      <c r="C909" s="3"/>
      <c r="D909" s="3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4"/>
      <c r="AB909" s="3"/>
      <c r="AC909" s="3"/>
      <c r="AD909" s="3"/>
      <c r="AE909" s="3"/>
      <c r="AF909" s="3"/>
      <c r="AG909" s="3"/>
      <c r="AH909" s="3"/>
      <c r="AI909" s="3"/>
      <c r="AJ909" s="3"/>
      <c r="AK909" s="1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7"/>
      <c r="BK909" s="37"/>
      <c r="BL909" s="34"/>
      <c r="BM909" s="34"/>
      <c r="BN909" s="34"/>
      <c r="BO909" s="34"/>
      <c r="BP909" s="34"/>
      <c r="BQ909" s="34"/>
      <c r="BR909" s="34"/>
      <c r="BS909" s="34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</row>
    <row r="910" spans="1:83">
      <c r="A910" s="3"/>
      <c r="B910" s="3"/>
      <c r="C910" s="3"/>
      <c r="D910" s="3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4"/>
      <c r="AB910" s="3"/>
      <c r="AC910" s="3"/>
      <c r="AD910" s="3"/>
      <c r="AE910" s="3"/>
      <c r="AF910" s="3"/>
      <c r="AG910" s="3"/>
      <c r="AH910" s="3"/>
      <c r="AI910" s="3"/>
      <c r="AJ910" s="3"/>
      <c r="AK910" s="1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7"/>
      <c r="BK910" s="37"/>
      <c r="BL910" s="34"/>
      <c r="BM910" s="34"/>
      <c r="BN910" s="34"/>
      <c r="BO910" s="34"/>
      <c r="BP910" s="34"/>
      <c r="BQ910" s="34"/>
      <c r="BR910" s="34"/>
      <c r="BS910" s="34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</row>
    <row r="911" spans="1:83">
      <c r="A911" s="3"/>
      <c r="B911" s="3"/>
      <c r="C911" s="3"/>
      <c r="D911" s="3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4"/>
      <c r="AB911" s="3"/>
      <c r="AC911" s="3"/>
      <c r="AD911" s="3"/>
      <c r="AE911" s="3"/>
      <c r="AF911" s="3"/>
      <c r="AG911" s="3"/>
      <c r="AH911" s="3"/>
      <c r="AI911" s="3"/>
      <c r="AJ911" s="3"/>
      <c r="AK911" s="1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7"/>
      <c r="BK911" s="37"/>
      <c r="BL911" s="34"/>
      <c r="BM911" s="34"/>
      <c r="BN911" s="34"/>
      <c r="BO911" s="34"/>
      <c r="BP911" s="34"/>
      <c r="BQ911" s="34"/>
      <c r="BR911" s="34"/>
      <c r="BS911" s="34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</row>
    <row r="912" spans="1:83">
      <c r="A912" s="3"/>
      <c r="B912" s="3"/>
      <c r="C912" s="3"/>
      <c r="D912" s="3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4"/>
      <c r="AB912" s="3"/>
      <c r="AC912" s="3"/>
      <c r="AD912" s="3"/>
      <c r="AE912" s="3"/>
      <c r="AF912" s="3"/>
      <c r="AG912" s="3"/>
      <c r="AH912" s="3"/>
      <c r="AI912" s="3"/>
      <c r="AJ912" s="3"/>
      <c r="AK912" s="1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7"/>
      <c r="BK912" s="37"/>
      <c r="BL912" s="34"/>
      <c r="BM912" s="34"/>
      <c r="BN912" s="34"/>
      <c r="BO912" s="34"/>
      <c r="BP912" s="34"/>
      <c r="BQ912" s="34"/>
      <c r="BR912" s="34"/>
      <c r="BS912" s="34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</row>
    <row r="913" spans="1:83">
      <c r="A913" s="3"/>
      <c r="B913" s="3"/>
      <c r="C913" s="3"/>
      <c r="D913" s="3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4"/>
      <c r="AB913" s="3"/>
      <c r="AC913" s="3"/>
      <c r="AD913" s="3"/>
      <c r="AE913" s="3"/>
      <c r="AF913" s="3"/>
      <c r="AG913" s="3"/>
      <c r="AH913" s="3"/>
      <c r="AI913" s="3"/>
      <c r="AJ913" s="3"/>
      <c r="AK913" s="1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7"/>
      <c r="BK913" s="37"/>
      <c r="BL913" s="34"/>
      <c r="BM913" s="34"/>
      <c r="BN913" s="34"/>
      <c r="BO913" s="34"/>
      <c r="BP913" s="34"/>
      <c r="BQ913" s="34"/>
      <c r="BR913" s="34"/>
      <c r="BS913" s="34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</row>
    <row r="914" spans="1:83">
      <c r="A914" s="3"/>
      <c r="B914" s="3"/>
      <c r="C914" s="3"/>
      <c r="D914" s="3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4"/>
      <c r="AB914" s="3"/>
      <c r="AC914" s="3"/>
      <c r="AD914" s="3"/>
      <c r="AE914" s="3"/>
      <c r="AF914" s="3"/>
      <c r="AG914" s="3"/>
      <c r="AH914" s="3"/>
      <c r="AI914" s="3"/>
      <c r="AJ914" s="3"/>
      <c r="AK914" s="1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7"/>
      <c r="BK914" s="37"/>
      <c r="BL914" s="34"/>
      <c r="BM914" s="34"/>
      <c r="BN914" s="34"/>
      <c r="BO914" s="34"/>
      <c r="BP914" s="34"/>
      <c r="BQ914" s="34"/>
      <c r="BR914" s="34"/>
      <c r="BS914" s="34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</row>
    <row r="915" spans="1:83">
      <c r="A915" s="3"/>
      <c r="B915" s="3"/>
      <c r="C915" s="3"/>
      <c r="D915" s="3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4"/>
      <c r="AB915" s="3"/>
      <c r="AC915" s="3"/>
      <c r="AD915" s="3"/>
      <c r="AE915" s="3"/>
      <c r="AF915" s="3"/>
      <c r="AG915" s="3"/>
      <c r="AH915" s="3"/>
      <c r="AI915" s="3"/>
      <c r="AJ915" s="3"/>
      <c r="AK915" s="1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7"/>
      <c r="BK915" s="37"/>
      <c r="BL915" s="34"/>
      <c r="BM915" s="34"/>
      <c r="BN915" s="34"/>
      <c r="BO915" s="34"/>
      <c r="BP915" s="34"/>
      <c r="BQ915" s="34"/>
      <c r="BR915" s="34"/>
      <c r="BS915" s="34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</row>
    <row r="916" spans="1:83">
      <c r="A916" s="3"/>
      <c r="B916" s="3"/>
      <c r="C916" s="3"/>
      <c r="D916" s="3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4"/>
      <c r="AB916" s="3"/>
      <c r="AC916" s="3"/>
      <c r="AD916" s="3"/>
      <c r="AE916" s="3"/>
      <c r="AF916" s="3"/>
      <c r="AG916" s="3"/>
      <c r="AH916" s="3"/>
      <c r="AI916" s="3"/>
      <c r="AJ916" s="3"/>
      <c r="AK916" s="1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7"/>
      <c r="BK916" s="37"/>
      <c r="BL916" s="34"/>
      <c r="BM916" s="34"/>
      <c r="BN916" s="34"/>
      <c r="BO916" s="34"/>
      <c r="BP916" s="34"/>
      <c r="BQ916" s="34"/>
      <c r="BR916" s="34"/>
      <c r="BS916" s="34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</row>
    <row r="917" spans="1:83">
      <c r="A917" s="3"/>
      <c r="B917" s="3"/>
      <c r="C917" s="3"/>
      <c r="D917" s="3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4"/>
      <c r="AB917" s="3"/>
      <c r="AC917" s="3"/>
      <c r="AD917" s="3"/>
      <c r="AE917" s="3"/>
      <c r="AF917" s="3"/>
      <c r="AG917" s="3"/>
      <c r="AH917" s="3"/>
      <c r="AI917" s="3"/>
      <c r="AJ917" s="3"/>
      <c r="AK917" s="1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7"/>
      <c r="BK917" s="37"/>
      <c r="BL917" s="34"/>
      <c r="BM917" s="34"/>
      <c r="BN917" s="34"/>
      <c r="BO917" s="34"/>
      <c r="BP917" s="34"/>
      <c r="BQ917" s="34"/>
      <c r="BR917" s="34"/>
      <c r="BS917" s="34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</row>
    <row r="918" spans="1:83">
      <c r="A918" s="3"/>
      <c r="B918" s="3"/>
      <c r="C918" s="3"/>
      <c r="D918" s="3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4"/>
      <c r="AB918" s="3"/>
      <c r="AC918" s="3"/>
      <c r="AD918" s="3"/>
      <c r="AE918" s="3"/>
      <c r="AF918" s="3"/>
      <c r="AG918" s="3"/>
      <c r="AH918" s="3"/>
      <c r="AI918" s="3"/>
      <c r="AJ918" s="3"/>
      <c r="AK918" s="1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7"/>
      <c r="BK918" s="37"/>
      <c r="BL918" s="34"/>
      <c r="BM918" s="34"/>
      <c r="BN918" s="34"/>
      <c r="BO918" s="34"/>
      <c r="BP918" s="34"/>
      <c r="BQ918" s="34"/>
      <c r="BR918" s="34"/>
      <c r="BS918" s="34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</row>
    <row r="919" spans="1:83">
      <c r="A919" s="3"/>
      <c r="B919" s="3"/>
      <c r="C919" s="3"/>
      <c r="D919" s="3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4"/>
      <c r="AB919" s="3"/>
      <c r="AC919" s="3"/>
      <c r="AD919" s="3"/>
      <c r="AE919" s="3"/>
      <c r="AF919" s="3"/>
      <c r="AG919" s="3"/>
      <c r="AH919" s="3"/>
      <c r="AI919" s="3"/>
      <c r="AJ919" s="3"/>
      <c r="AK919" s="1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7"/>
      <c r="BK919" s="37"/>
      <c r="BL919" s="34"/>
      <c r="BM919" s="34"/>
      <c r="BN919" s="34"/>
      <c r="BO919" s="34"/>
      <c r="BP919" s="34"/>
      <c r="BQ919" s="34"/>
      <c r="BR919" s="34"/>
      <c r="BS919" s="34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</row>
    <row r="920" spans="1:83">
      <c r="A920" s="3"/>
      <c r="B920" s="3"/>
      <c r="C920" s="3"/>
      <c r="D920" s="3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4"/>
      <c r="AB920" s="3"/>
      <c r="AC920" s="3"/>
      <c r="AD920" s="3"/>
      <c r="AE920" s="3"/>
      <c r="AF920" s="3"/>
      <c r="AG920" s="3"/>
      <c r="AH920" s="3"/>
      <c r="AI920" s="3"/>
      <c r="AJ920" s="3"/>
      <c r="AK920" s="1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7"/>
      <c r="BK920" s="37"/>
      <c r="BL920" s="34"/>
      <c r="BM920" s="34"/>
      <c r="BN920" s="34"/>
      <c r="BO920" s="34"/>
      <c r="BP920" s="34"/>
      <c r="BQ920" s="34"/>
      <c r="BR920" s="34"/>
      <c r="BS920" s="34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</row>
    <row r="921" spans="1:83">
      <c r="A921" s="3"/>
      <c r="B921" s="3"/>
      <c r="C921" s="3"/>
      <c r="D921" s="3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4"/>
      <c r="AB921" s="3"/>
      <c r="AC921" s="3"/>
      <c r="AD921" s="3"/>
      <c r="AE921" s="3"/>
      <c r="AF921" s="3"/>
      <c r="AG921" s="3"/>
      <c r="AH921" s="3"/>
      <c r="AI921" s="3"/>
      <c r="AJ921" s="3"/>
      <c r="AK921" s="1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7"/>
      <c r="BK921" s="37"/>
      <c r="BL921" s="34"/>
      <c r="BM921" s="34"/>
      <c r="BN921" s="34"/>
      <c r="BO921" s="34"/>
      <c r="BP921" s="34"/>
      <c r="BQ921" s="34"/>
      <c r="BR921" s="34"/>
      <c r="BS921" s="34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</row>
    <row r="922" spans="1:83">
      <c r="A922" s="3"/>
      <c r="B922" s="3"/>
      <c r="C922" s="3"/>
      <c r="D922" s="3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4"/>
      <c r="AB922" s="3"/>
      <c r="AC922" s="3"/>
      <c r="AD922" s="3"/>
      <c r="AE922" s="3"/>
      <c r="AF922" s="3"/>
      <c r="AG922" s="3"/>
      <c r="AH922" s="3"/>
      <c r="AI922" s="3"/>
      <c r="AJ922" s="3"/>
      <c r="AK922" s="1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7"/>
      <c r="BK922" s="37"/>
      <c r="BL922" s="34"/>
      <c r="BM922" s="34"/>
      <c r="BN922" s="34"/>
      <c r="BO922" s="34"/>
      <c r="BP922" s="34"/>
      <c r="BQ922" s="34"/>
      <c r="BR922" s="34"/>
      <c r="BS922" s="34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</row>
    <row r="923" spans="1:83">
      <c r="A923" s="3"/>
      <c r="B923" s="3"/>
      <c r="C923" s="3"/>
      <c r="D923" s="3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4"/>
      <c r="AB923" s="3"/>
      <c r="AC923" s="3"/>
      <c r="AD923" s="3"/>
      <c r="AE923" s="3"/>
      <c r="AF923" s="3"/>
      <c r="AG923" s="3"/>
      <c r="AH923" s="3"/>
      <c r="AI923" s="3"/>
      <c r="AJ923" s="3"/>
      <c r="AK923" s="1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7"/>
      <c r="BK923" s="37"/>
      <c r="BL923" s="34"/>
      <c r="BM923" s="34"/>
      <c r="BN923" s="34"/>
      <c r="BO923" s="34"/>
      <c r="BP923" s="34"/>
      <c r="BQ923" s="34"/>
      <c r="BR923" s="34"/>
      <c r="BS923" s="34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</row>
    <row r="924" spans="1:83">
      <c r="A924" s="3"/>
      <c r="B924" s="3"/>
      <c r="C924" s="3"/>
      <c r="D924" s="3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4"/>
      <c r="AB924" s="3"/>
      <c r="AC924" s="3"/>
      <c r="AD924" s="3"/>
      <c r="AE924" s="3"/>
      <c r="AF924" s="3"/>
      <c r="AG924" s="3"/>
      <c r="AH924" s="3"/>
      <c r="AI924" s="3"/>
      <c r="AJ924" s="3"/>
      <c r="AK924" s="1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7"/>
      <c r="BK924" s="37"/>
      <c r="BL924" s="34"/>
      <c r="BM924" s="34"/>
      <c r="BN924" s="34"/>
      <c r="BO924" s="34"/>
      <c r="BP924" s="34"/>
      <c r="BQ924" s="34"/>
      <c r="BR924" s="34"/>
      <c r="BS924" s="34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</row>
    <row r="925" spans="1:83">
      <c r="A925" s="3"/>
      <c r="B925" s="3"/>
      <c r="C925" s="3"/>
      <c r="D925" s="3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4"/>
      <c r="AB925" s="3"/>
      <c r="AC925" s="3"/>
      <c r="AD925" s="3"/>
      <c r="AE925" s="3"/>
      <c r="AF925" s="3"/>
      <c r="AG925" s="3"/>
      <c r="AH925" s="3"/>
      <c r="AI925" s="3"/>
      <c r="AJ925" s="3"/>
      <c r="AK925" s="1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7"/>
      <c r="BK925" s="37"/>
      <c r="BL925" s="34"/>
      <c r="BM925" s="34"/>
      <c r="BN925" s="34"/>
      <c r="BO925" s="34"/>
      <c r="BP925" s="34"/>
      <c r="BQ925" s="34"/>
      <c r="BR925" s="34"/>
      <c r="BS925" s="34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</row>
    <row r="926" spans="1:83">
      <c r="A926" s="3"/>
      <c r="B926" s="3"/>
      <c r="C926" s="3"/>
      <c r="D926" s="3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4"/>
      <c r="AB926" s="3"/>
      <c r="AC926" s="3"/>
      <c r="AD926" s="3"/>
      <c r="AE926" s="3"/>
      <c r="AF926" s="3"/>
      <c r="AG926" s="3"/>
      <c r="AH926" s="3"/>
      <c r="AI926" s="3"/>
      <c r="AJ926" s="3"/>
      <c r="AK926" s="1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7"/>
      <c r="BK926" s="37"/>
      <c r="BL926" s="34"/>
      <c r="BM926" s="34"/>
      <c r="BN926" s="34"/>
      <c r="BO926" s="34"/>
      <c r="BP926" s="34"/>
      <c r="BQ926" s="34"/>
      <c r="BR926" s="34"/>
      <c r="BS926" s="34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</row>
    <row r="927" spans="1:83">
      <c r="A927" s="3"/>
      <c r="B927" s="3"/>
      <c r="C927" s="3"/>
      <c r="D927" s="3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4"/>
      <c r="AB927" s="3"/>
      <c r="AC927" s="3"/>
      <c r="AD927" s="3"/>
      <c r="AE927" s="3"/>
      <c r="AF927" s="3"/>
      <c r="AG927" s="3"/>
      <c r="AH927" s="3"/>
      <c r="AI927" s="3"/>
      <c r="AJ927" s="3"/>
      <c r="AK927" s="1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7"/>
      <c r="BK927" s="37"/>
      <c r="BL927" s="34"/>
      <c r="BM927" s="34"/>
      <c r="BN927" s="34"/>
      <c r="BO927" s="34"/>
      <c r="BP927" s="34"/>
      <c r="BQ927" s="34"/>
      <c r="BR927" s="34"/>
      <c r="BS927" s="34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</row>
    <row r="928" spans="1:83">
      <c r="A928" s="3"/>
      <c r="B928" s="3"/>
      <c r="C928" s="3"/>
      <c r="D928" s="3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4"/>
      <c r="AB928" s="3"/>
      <c r="AC928" s="3"/>
      <c r="AD928" s="3"/>
      <c r="AE928" s="3"/>
      <c r="AF928" s="3"/>
      <c r="AG928" s="3"/>
      <c r="AH928" s="3"/>
      <c r="AI928" s="3"/>
      <c r="AJ928" s="3"/>
      <c r="AK928" s="1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7"/>
      <c r="BK928" s="37"/>
      <c r="BL928" s="34"/>
      <c r="BM928" s="34"/>
      <c r="BN928" s="34"/>
      <c r="BO928" s="34"/>
      <c r="BP928" s="34"/>
      <c r="BQ928" s="34"/>
      <c r="BR928" s="34"/>
      <c r="BS928" s="34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</row>
    <row r="929" spans="1:83">
      <c r="A929" s="3"/>
      <c r="B929" s="3"/>
      <c r="C929" s="3"/>
      <c r="D929" s="3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4"/>
      <c r="AB929" s="3"/>
      <c r="AC929" s="3"/>
      <c r="AD929" s="3"/>
      <c r="AE929" s="3"/>
      <c r="AF929" s="3"/>
      <c r="AG929" s="3"/>
      <c r="AH929" s="3"/>
      <c r="AI929" s="3"/>
      <c r="AJ929" s="3"/>
      <c r="AK929" s="1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7"/>
      <c r="BK929" s="37"/>
      <c r="BL929" s="34"/>
      <c r="BM929" s="34"/>
      <c r="BN929" s="34"/>
      <c r="BO929" s="34"/>
      <c r="BP929" s="34"/>
      <c r="BQ929" s="34"/>
      <c r="BR929" s="34"/>
      <c r="BS929" s="34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</row>
    <row r="930" spans="1:83">
      <c r="A930" s="3"/>
      <c r="B930" s="3"/>
      <c r="C930" s="3"/>
      <c r="D930" s="3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4"/>
      <c r="AB930" s="3"/>
      <c r="AC930" s="3"/>
      <c r="AD930" s="3"/>
      <c r="AE930" s="3"/>
      <c r="AF930" s="3"/>
      <c r="AG930" s="3"/>
      <c r="AH930" s="3"/>
      <c r="AI930" s="3"/>
      <c r="AJ930" s="3"/>
      <c r="AK930" s="1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7"/>
      <c r="BK930" s="37"/>
      <c r="BL930" s="34"/>
      <c r="BM930" s="34"/>
      <c r="BN930" s="34"/>
      <c r="BO930" s="34"/>
      <c r="BP930" s="34"/>
      <c r="BQ930" s="34"/>
      <c r="BR930" s="34"/>
      <c r="BS930" s="34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</row>
    <row r="931" spans="1:83">
      <c r="A931" s="3"/>
      <c r="B931" s="3"/>
      <c r="C931" s="3"/>
      <c r="D931" s="3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4"/>
      <c r="AB931" s="3"/>
      <c r="AC931" s="3"/>
      <c r="AD931" s="3"/>
      <c r="AE931" s="3"/>
      <c r="AF931" s="3"/>
      <c r="AG931" s="3"/>
      <c r="AH931" s="3"/>
      <c r="AI931" s="3"/>
      <c r="AJ931" s="3"/>
      <c r="AK931" s="1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7"/>
      <c r="BK931" s="37"/>
      <c r="BL931" s="34"/>
      <c r="BM931" s="34"/>
      <c r="BN931" s="34"/>
      <c r="BO931" s="34"/>
      <c r="BP931" s="34"/>
      <c r="BQ931" s="34"/>
      <c r="BR931" s="34"/>
      <c r="BS931" s="34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</row>
    <row r="932" spans="1:83">
      <c r="A932" s="3"/>
      <c r="B932" s="3"/>
      <c r="C932" s="3"/>
      <c r="D932" s="3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4"/>
      <c r="AB932" s="3"/>
      <c r="AC932" s="3"/>
      <c r="AD932" s="3"/>
      <c r="AE932" s="3"/>
      <c r="AF932" s="3"/>
      <c r="AG932" s="3"/>
      <c r="AH932" s="3"/>
      <c r="AI932" s="3"/>
      <c r="AJ932" s="3"/>
      <c r="AK932" s="1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7"/>
      <c r="BK932" s="37"/>
      <c r="BL932" s="34"/>
      <c r="BM932" s="34"/>
      <c r="BN932" s="34"/>
      <c r="BO932" s="34"/>
      <c r="BP932" s="34"/>
      <c r="BQ932" s="34"/>
      <c r="BR932" s="34"/>
      <c r="BS932" s="34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</row>
    <row r="933" spans="1:83">
      <c r="A933" s="3"/>
      <c r="B933" s="3"/>
      <c r="C933" s="3"/>
      <c r="D933" s="3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4"/>
      <c r="AB933" s="3"/>
      <c r="AC933" s="3"/>
      <c r="AD933" s="3"/>
      <c r="AE933" s="3"/>
      <c r="AF933" s="3"/>
      <c r="AG933" s="3"/>
      <c r="AH933" s="3"/>
      <c r="AI933" s="3"/>
      <c r="AJ933" s="3"/>
      <c r="AK933" s="1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7"/>
      <c r="BK933" s="37"/>
      <c r="BL933" s="34"/>
      <c r="BM933" s="34"/>
      <c r="BN933" s="34"/>
      <c r="BO933" s="34"/>
      <c r="BP933" s="34"/>
      <c r="BQ933" s="34"/>
      <c r="BR933" s="34"/>
      <c r="BS933" s="34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</row>
    <row r="934" spans="1:83">
      <c r="A934" s="3"/>
      <c r="B934" s="3"/>
      <c r="C934" s="3"/>
      <c r="D934" s="3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4"/>
      <c r="AB934" s="3"/>
      <c r="AC934" s="3"/>
      <c r="AD934" s="3"/>
      <c r="AE934" s="3"/>
      <c r="AF934" s="3"/>
      <c r="AG934" s="3"/>
      <c r="AH934" s="3"/>
      <c r="AI934" s="3"/>
      <c r="AJ934" s="3"/>
      <c r="AK934" s="1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7"/>
      <c r="BK934" s="37"/>
      <c r="BL934" s="34"/>
      <c r="BM934" s="34"/>
      <c r="BN934" s="34"/>
      <c r="BO934" s="34"/>
      <c r="BP934" s="34"/>
      <c r="BQ934" s="34"/>
      <c r="BR934" s="34"/>
      <c r="BS934" s="34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</row>
    <row r="935" spans="1:83">
      <c r="A935" s="3"/>
      <c r="B935" s="3"/>
      <c r="C935" s="3"/>
      <c r="D935" s="3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4"/>
      <c r="AB935" s="3"/>
      <c r="AC935" s="3"/>
      <c r="AD935" s="3"/>
      <c r="AE935" s="3"/>
      <c r="AF935" s="3"/>
      <c r="AG935" s="3"/>
      <c r="AH935" s="3"/>
      <c r="AI935" s="3"/>
      <c r="AJ935" s="3"/>
      <c r="AK935" s="1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7"/>
      <c r="BK935" s="37"/>
      <c r="BL935" s="34"/>
      <c r="BM935" s="34"/>
      <c r="BN935" s="34"/>
      <c r="BO935" s="34"/>
      <c r="BP935" s="34"/>
      <c r="BQ935" s="34"/>
      <c r="BR935" s="34"/>
      <c r="BS935" s="34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</row>
    <row r="936" spans="1:83">
      <c r="A936" s="3"/>
      <c r="B936" s="3"/>
      <c r="C936" s="3"/>
      <c r="D936" s="3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4"/>
      <c r="AB936" s="3"/>
      <c r="AC936" s="3"/>
      <c r="AD936" s="3"/>
      <c r="AE936" s="3"/>
      <c r="AF936" s="3"/>
      <c r="AG936" s="3"/>
      <c r="AH936" s="3"/>
      <c r="AI936" s="3"/>
      <c r="AJ936" s="3"/>
      <c r="AK936" s="1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7"/>
      <c r="BK936" s="37"/>
      <c r="BL936" s="34"/>
      <c r="BM936" s="34"/>
      <c r="BN936" s="34"/>
      <c r="BO936" s="34"/>
      <c r="BP936" s="34"/>
      <c r="BQ936" s="34"/>
      <c r="BR936" s="34"/>
      <c r="BS936" s="34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</row>
    <row r="937" spans="1:83">
      <c r="A937" s="3"/>
      <c r="B937" s="3"/>
      <c r="C937" s="3"/>
      <c r="D937" s="3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4"/>
      <c r="AB937" s="3"/>
      <c r="AC937" s="3"/>
      <c r="AD937" s="3"/>
      <c r="AE937" s="3"/>
      <c r="AF937" s="3"/>
      <c r="AG937" s="3"/>
      <c r="AH937" s="3"/>
      <c r="AI937" s="3"/>
      <c r="AJ937" s="3"/>
      <c r="AK937" s="1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7"/>
      <c r="BK937" s="37"/>
      <c r="BL937" s="34"/>
      <c r="BM937" s="34"/>
      <c r="BN937" s="34"/>
      <c r="BO937" s="34"/>
      <c r="BP937" s="34"/>
      <c r="BQ937" s="34"/>
      <c r="BR937" s="34"/>
      <c r="BS937" s="34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</row>
    <row r="938" spans="1:83">
      <c r="A938" s="3"/>
      <c r="B938" s="3"/>
      <c r="C938" s="3"/>
      <c r="D938" s="3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4"/>
      <c r="AB938" s="3"/>
      <c r="AC938" s="3"/>
      <c r="AD938" s="3"/>
      <c r="AE938" s="3"/>
      <c r="AF938" s="3"/>
      <c r="AG938" s="3"/>
      <c r="AH938" s="3"/>
      <c r="AI938" s="3"/>
      <c r="AJ938" s="3"/>
      <c r="AK938" s="1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7"/>
      <c r="BK938" s="37"/>
      <c r="BL938" s="34"/>
      <c r="BM938" s="34"/>
      <c r="BN938" s="34"/>
      <c r="BO938" s="34"/>
      <c r="BP938" s="34"/>
      <c r="BQ938" s="34"/>
      <c r="BR938" s="34"/>
      <c r="BS938" s="34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</row>
    <row r="939" spans="1:83">
      <c r="A939" s="3"/>
      <c r="B939" s="3"/>
      <c r="C939" s="3"/>
      <c r="D939" s="3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4"/>
      <c r="AB939" s="3"/>
      <c r="AC939" s="3"/>
      <c r="AD939" s="3"/>
      <c r="AE939" s="3"/>
      <c r="AF939" s="3"/>
      <c r="AG939" s="3"/>
      <c r="AH939" s="3"/>
      <c r="AI939" s="3"/>
      <c r="AJ939" s="3"/>
      <c r="AK939" s="1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7"/>
      <c r="BK939" s="37"/>
      <c r="BL939" s="34"/>
      <c r="BM939" s="34"/>
      <c r="BN939" s="34"/>
      <c r="BO939" s="34"/>
      <c r="BP939" s="34"/>
      <c r="BQ939" s="34"/>
      <c r="BR939" s="34"/>
      <c r="BS939" s="34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</row>
    <row r="940" spans="1:83">
      <c r="A940" s="3"/>
      <c r="B940" s="3"/>
      <c r="C940" s="3"/>
      <c r="D940" s="3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4"/>
      <c r="AB940" s="3"/>
      <c r="AC940" s="3"/>
      <c r="AD940" s="3"/>
      <c r="AE940" s="3"/>
      <c r="AF940" s="3"/>
      <c r="AG940" s="3"/>
      <c r="AH940" s="3"/>
      <c r="AI940" s="3"/>
      <c r="AJ940" s="3"/>
      <c r="AK940" s="1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7"/>
      <c r="BK940" s="37"/>
      <c r="BL940" s="34"/>
      <c r="BM940" s="34"/>
      <c r="BN940" s="34"/>
      <c r="BO940" s="34"/>
      <c r="BP940" s="34"/>
      <c r="BQ940" s="34"/>
      <c r="BR940" s="34"/>
      <c r="BS940" s="34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</row>
    <row r="941" spans="1:83">
      <c r="A941" s="3"/>
      <c r="B941" s="3"/>
      <c r="C941" s="3"/>
      <c r="D941" s="3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4"/>
      <c r="AB941" s="3"/>
      <c r="AC941" s="3"/>
      <c r="AD941" s="3"/>
      <c r="AE941" s="3"/>
      <c r="AF941" s="3"/>
      <c r="AG941" s="3"/>
      <c r="AH941" s="3"/>
      <c r="AI941" s="3"/>
      <c r="AJ941" s="3"/>
      <c r="AK941" s="1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7"/>
      <c r="BK941" s="37"/>
      <c r="BL941" s="34"/>
      <c r="BM941" s="34"/>
      <c r="BN941" s="34"/>
      <c r="BO941" s="34"/>
      <c r="BP941" s="34"/>
      <c r="BQ941" s="34"/>
      <c r="BR941" s="34"/>
      <c r="BS941" s="34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</row>
    <row r="942" spans="1:83">
      <c r="A942" s="3"/>
      <c r="B942" s="3"/>
      <c r="C942" s="3"/>
      <c r="D942" s="3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4"/>
      <c r="AB942" s="3"/>
      <c r="AC942" s="3"/>
      <c r="AD942" s="3"/>
      <c r="AE942" s="3"/>
      <c r="AF942" s="3"/>
      <c r="AG942" s="3"/>
      <c r="AH942" s="3"/>
      <c r="AI942" s="3"/>
      <c r="AJ942" s="3"/>
      <c r="AK942" s="1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7"/>
      <c r="BK942" s="37"/>
      <c r="BL942" s="34"/>
      <c r="BM942" s="34"/>
      <c r="BN942" s="34"/>
      <c r="BO942" s="34"/>
      <c r="BP942" s="34"/>
      <c r="BQ942" s="34"/>
      <c r="BR942" s="34"/>
      <c r="BS942" s="34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</row>
    <row r="943" spans="1:83">
      <c r="A943" s="3"/>
      <c r="B943" s="3"/>
      <c r="C943" s="3"/>
      <c r="D943" s="3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4"/>
      <c r="AB943" s="3"/>
      <c r="AC943" s="3"/>
      <c r="AD943" s="3"/>
      <c r="AE943" s="3"/>
      <c r="AF943" s="3"/>
      <c r="AG943" s="3"/>
      <c r="AH943" s="3"/>
      <c r="AI943" s="3"/>
      <c r="AJ943" s="3"/>
      <c r="AK943" s="1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7"/>
      <c r="BK943" s="37"/>
      <c r="BL943" s="34"/>
      <c r="BM943" s="34"/>
      <c r="BN943" s="34"/>
      <c r="BO943" s="34"/>
      <c r="BP943" s="34"/>
      <c r="BQ943" s="34"/>
      <c r="BR943" s="34"/>
      <c r="BS943" s="34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</row>
    <row r="944" spans="1:83">
      <c r="A944" s="3"/>
      <c r="B944" s="3"/>
      <c r="C944" s="3"/>
      <c r="D944" s="3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4"/>
      <c r="AB944" s="3"/>
      <c r="AC944" s="3"/>
      <c r="AD944" s="3"/>
      <c r="AE944" s="3"/>
      <c r="AF944" s="3"/>
      <c r="AG944" s="3"/>
      <c r="AH944" s="3"/>
      <c r="AI944" s="3"/>
      <c r="AJ944" s="3"/>
      <c r="AK944" s="1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7"/>
      <c r="BK944" s="37"/>
      <c r="BL944" s="34"/>
      <c r="BM944" s="34"/>
      <c r="BN944" s="34"/>
      <c r="BO944" s="34"/>
      <c r="BP944" s="34"/>
      <c r="BQ944" s="34"/>
      <c r="BR944" s="34"/>
      <c r="BS944" s="34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</row>
    <row r="945" spans="1:83">
      <c r="A945" s="3"/>
      <c r="B945" s="3"/>
      <c r="C945" s="3"/>
      <c r="D945" s="3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4"/>
      <c r="AB945" s="3"/>
      <c r="AC945" s="3"/>
      <c r="AD945" s="3"/>
      <c r="AE945" s="3"/>
      <c r="AF945" s="3"/>
      <c r="AG945" s="3"/>
      <c r="AH945" s="3"/>
      <c r="AI945" s="3"/>
      <c r="AJ945" s="3"/>
      <c r="AK945" s="1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7"/>
      <c r="BK945" s="37"/>
      <c r="BL945" s="34"/>
      <c r="BM945" s="34"/>
      <c r="BN945" s="34"/>
      <c r="BO945" s="34"/>
      <c r="BP945" s="34"/>
      <c r="BQ945" s="34"/>
      <c r="BR945" s="34"/>
      <c r="BS945" s="34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</row>
    <row r="946" spans="1:83">
      <c r="A946" s="3"/>
      <c r="B946" s="3"/>
      <c r="C946" s="3"/>
      <c r="D946" s="3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4"/>
      <c r="AB946" s="3"/>
      <c r="AC946" s="3"/>
      <c r="AD946" s="3"/>
      <c r="AE946" s="3"/>
      <c r="AF946" s="3"/>
      <c r="AG946" s="3"/>
      <c r="AH946" s="3"/>
      <c r="AI946" s="3"/>
      <c r="AJ946" s="3"/>
      <c r="AK946" s="1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7"/>
      <c r="BK946" s="37"/>
      <c r="BL946" s="34"/>
      <c r="BM946" s="34"/>
      <c r="BN946" s="34"/>
      <c r="BO946" s="34"/>
      <c r="BP946" s="34"/>
      <c r="BQ946" s="34"/>
      <c r="BR946" s="34"/>
      <c r="BS946" s="34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</row>
    <row r="947" spans="1:83">
      <c r="A947" s="3"/>
      <c r="B947" s="3"/>
      <c r="C947" s="3"/>
      <c r="D947" s="3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4"/>
      <c r="AB947" s="3"/>
      <c r="AC947" s="3"/>
      <c r="AD947" s="3"/>
      <c r="AE947" s="3"/>
      <c r="AF947" s="3"/>
      <c r="AG947" s="3"/>
      <c r="AH947" s="3"/>
      <c r="AI947" s="3"/>
      <c r="AJ947" s="3"/>
      <c r="AK947" s="1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7"/>
      <c r="BK947" s="37"/>
      <c r="BL947" s="34"/>
      <c r="BM947" s="34"/>
      <c r="BN947" s="34"/>
      <c r="BO947" s="34"/>
      <c r="BP947" s="34"/>
      <c r="BQ947" s="34"/>
      <c r="BR947" s="34"/>
      <c r="BS947" s="34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</row>
    <row r="948" spans="1:83">
      <c r="A948" s="3"/>
      <c r="B948" s="3"/>
      <c r="C948" s="3"/>
      <c r="D948" s="3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4"/>
      <c r="AB948" s="3"/>
      <c r="AC948" s="3"/>
      <c r="AD948" s="3"/>
      <c r="AE948" s="3"/>
      <c r="AF948" s="3"/>
      <c r="AG948" s="3"/>
      <c r="AH948" s="3"/>
      <c r="AI948" s="3"/>
      <c r="AJ948" s="3"/>
      <c r="AK948" s="1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7"/>
      <c r="BK948" s="37"/>
      <c r="BL948" s="34"/>
      <c r="BM948" s="34"/>
      <c r="BN948" s="34"/>
      <c r="BO948" s="34"/>
      <c r="BP948" s="34"/>
      <c r="BQ948" s="34"/>
      <c r="BR948" s="34"/>
      <c r="BS948" s="34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</row>
    <row r="949" spans="1:83">
      <c r="A949" s="3"/>
      <c r="B949" s="3"/>
      <c r="C949" s="3"/>
      <c r="D949" s="3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4"/>
      <c r="AB949" s="3"/>
      <c r="AC949" s="3"/>
      <c r="AD949" s="3"/>
      <c r="AE949" s="3"/>
      <c r="AF949" s="3"/>
      <c r="AG949" s="3"/>
      <c r="AH949" s="3"/>
      <c r="AI949" s="3"/>
      <c r="AJ949" s="3"/>
      <c r="AK949" s="1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7"/>
      <c r="BK949" s="37"/>
      <c r="BL949" s="34"/>
      <c r="BM949" s="34"/>
      <c r="BN949" s="34"/>
      <c r="BO949" s="34"/>
      <c r="BP949" s="34"/>
      <c r="BQ949" s="34"/>
      <c r="BR949" s="34"/>
      <c r="BS949" s="34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</row>
    <row r="950" spans="1:83">
      <c r="A950" s="3"/>
      <c r="B950" s="3"/>
      <c r="C950" s="3"/>
      <c r="D950" s="3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4"/>
      <c r="AB950" s="3"/>
      <c r="AC950" s="3"/>
      <c r="AD950" s="3"/>
      <c r="AE950" s="3"/>
      <c r="AF950" s="3"/>
      <c r="AG950" s="3"/>
      <c r="AH950" s="3"/>
      <c r="AI950" s="3"/>
      <c r="AJ950" s="3"/>
      <c r="AK950" s="1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7"/>
      <c r="BK950" s="37"/>
      <c r="BL950" s="34"/>
      <c r="BM950" s="34"/>
      <c r="BN950" s="34"/>
      <c r="BO950" s="34"/>
      <c r="BP950" s="34"/>
      <c r="BQ950" s="34"/>
      <c r="BR950" s="34"/>
      <c r="BS950" s="34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</row>
    <row r="951" spans="1:83">
      <c r="A951" s="3"/>
      <c r="B951" s="3"/>
      <c r="C951" s="3"/>
      <c r="D951" s="3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4"/>
      <c r="AB951" s="3"/>
      <c r="AC951" s="3"/>
      <c r="AD951" s="3"/>
      <c r="AE951" s="3"/>
      <c r="AF951" s="3"/>
      <c r="AG951" s="3"/>
      <c r="AH951" s="3"/>
      <c r="AI951" s="3"/>
      <c r="AJ951" s="3"/>
      <c r="AK951" s="1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7"/>
      <c r="BK951" s="37"/>
      <c r="BL951" s="34"/>
      <c r="BM951" s="34"/>
      <c r="BN951" s="34"/>
      <c r="BO951" s="34"/>
      <c r="BP951" s="34"/>
      <c r="BQ951" s="34"/>
      <c r="BR951" s="34"/>
      <c r="BS951" s="34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</row>
    <row r="952" spans="1:83">
      <c r="A952" s="3"/>
      <c r="B952" s="3"/>
      <c r="C952" s="3"/>
      <c r="D952" s="3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4"/>
      <c r="AB952" s="3"/>
      <c r="AC952" s="3"/>
      <c r="AD952" s="3"/>
      <c r="AE952" s="3"/>
      <c r="AF952" s="3"/>
      <c r="AG952" s="3"/>
      <c r="AH952" s="3"/>
      <c r="AI952" s="3"/>
      <c r="AJ952" s="3"/>
      <c r="AK952" s="1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7"/>
      <c r="BK952" s="37"/>
      <c r="BL952" s="34"/>
      <c r="BM952" s="34"/>
      <c r="BN952" s="34"/>
      <c r="BO952" s="34"/>
      <c r="BP952" s="34"/>
      <c r="BQ952" s="34"/>
      <c r="BR952" s="34"/>
      <c r="BS952" s="34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</row>
    <row r="953" spans="1:83">
      <c r="A953" s="3"/>
      <c r="B953" s="3"/>
      <c r="C953" s="3"/>
      <c r="D953" s="3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4"/>
      <c r="AB953" s="3"/>
      <c r="AC953" s="3"/>
      <c r="AD953" s="3"/>
      <c r="AE953" s="3"/>
      <c r="AF953" s="3"/>
      <c r="AG953" s="3"/>
      <c r="AH953" s="3"/>
      <c r="AI953" s="3"/>
      <c r="AJ953" s="3"/>
      <c r="AK953" s="1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7"/>
      <c r="BK953" s="37"/>
      <c r="BL953" s="34"/>
      <c r="BM953" s="34"/>
      <c r="BN953" s="34"/>
      <c r="BO953" s="34"/>
      <c r="BP953" s="34"/>
      <c r="BQ953" s="34"/>
      <c r="BR953" s="34"/>
      <c r="BS953" s="34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</row>
    <row r="954" spans="1:83">
      <c r="A954" s="3"/>
      <c r="B954" s="3"/>
      <c r="C954" s="3"/>
      <c r="D954" s="3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4"/>
      <c r="AB954" s="3"/>
      <c r="AC954" s="3"/>
      <c r="AD954" s="3"/>
      <c r="AE954" s="3"/>
      <c r="AF954" s="3"/>
      <c r="AG954" s="3"/>
      <c r="AH954" s="3"/>
      <c r="AI954" s="3"/>
      <c r="AJ954" s="3"/>
      <c r="AK954" s="1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7"/>
      <c r="BK954" s="37"/>
      <c r="BL954" s="34"/>
      <c r="BM954" s="34"/>
      <c r="BN954" s="34"/>
      <c r="BO954" s="34"/>
      <c r="BP954" s="34"/>
      <c r="BQ954" s="34"/>
      <c r="BR954" s="34"/>
      <c r="BS954" s="34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</row>
    <row r="955" spans="1:83">
      <c r="A955" s="3"/>
      <c r="B955" s="3"/>
      <c r="C955" s="3"/>
      <c r="D955" s="3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4"/>
      <c r="AB955" s="3"/>
      <c r="AC955" s="3"/>
      <c r="AD955" s="3"/>
      <c r="AE955" s="3"/>
      <c r="AF955" s="3"/>
      <c r="AG955" s="3"/>
      <c r="AH955" s="3"/>
      <c r="AI955" s="3"/>
      <c r="AJ955" s="3"/>
      <c r="AK955" s="1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7"/>
      <c r="BK955" s="37"/>
      <c r="BL955" s="34"/>
      <c r="BM955" s="34"/>
      <c r="BN955" s="34"/>
      <c r="BO955" s="34"/>
      <c r="BP955" s="34"/>
      <c r="BQ955" s="34"/>
      <c r="BR955" s="34"/>
      <c r="BS955" s="34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</row>
    <row r="956" spans="1:83">
      <c r="A956" s="3"/>
      <c r="B956" s="3"/>
      <c r="C956" s="3"/>
      <c r="D956" s="3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4"/>
      <c r="AB956" s="3"/>
      <c r="AC956" s="3"/>
      <c r="AD956" s="3"/>
      <c r="AE956" s="3"/>
      <c r="AF956" s="3"/>
      <c r="AG956" s="3"/>
      <c r="AH956" s="3"/>
      <c r="AI956" s="3"/>
      <c r="AJ956" s="3"/>
      <c r="AK956" s="1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7"/>
      <c r="BK956" s="37"/>
      <c r="BL956" s="34"/>
      <c r="BM956" s="34"/>
      <c r="BN956" s="34"/>
      <c r="BO956" s="34"/>
      <c r="BP956" s="34"/>
      <c r="BQ956" s="34"/>
      <c r="BR956" s="34"/>
      <c r="BS956" s="34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</row>
    <row r="957" spans="1:83">
      <c r="A957" s="3"/>
      <c r="B957" s="3"/>
      <c r="C957" s="3"/>
      <c r="D957" s="3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4"/>
      <c r="AB957" s="3"/>
      <c r="AC957" s="3"/>
      <c r="AD957" s="3"/>
      <c r="AE957" s="3"/>
      <c r="AF957" s="3"/>
      <c r="AG957" s="3"/>
      <c r="AH957" s="3"/>
      <c r="AI957" s="3"/>
      <c r="AJ957" s="3"/>
      <c r="AK957" s="1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7"/>
      <c r="BK957" s="37"/>
      <c r="BL957" s="34"/>
      <c r="BM957" s="34"/>
      <c r="BN957" s="34"/>
      <c r="BO957" s="34"/>
      <c r="BP957" s="34"/>
      <c r="BQ957" s="34"/>
      <c r="BR957" s="34"/>
      <c r="BS957" s="34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</row>
    <row r="958" spans="1:83">
      <c r="A958" s="3"/>
      <c r="B958" s="3"/>
      <c r="C958" s="3"/>
      <c r="D958" s="3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4"/>
      <c r="AB958" s="3"/>
      <c r="AC958" s="3"/>
      <c r="AD958" s="3"/>
      <c r="AE958" s="3"/>
      <c r="AF958" s="3"/>
      <c r="AG958" s="3"/>
      <c r="AH958" s="3"/>
      <c r="AI958" s="3"/>
      <c r="AJ958" s="3"/>
      <c r="AK958" s="1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7"/>
      <c r="BK958" s="37"/>
      <c r="BL958" s="34"/>
      <c r="BM958" s="34"/>
      <c r="BN958" s="34"/>
      <c r="BO958" s="34"/>
      <c r="BP958" s="34"/>
      <c r="BQ958" s="34"/>
      <c r="BR958" s="34"/>
      <c r="BS958" s="34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</row>
    <row r="959" spans="1:83">
      <c r="A959" s="3"/>
      <c r="B959" s="3"/>
      <c r="C959" s="3"/>
      <c r="D959" s="3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4"/>
      <c r="AB959" s="3"/>
      <c r="AC959" s="3"/>
      <c r="AD959" s="3"/>
      <c r="AE959" s="3"/>
      <c r="AF959" s="3"/>
      <c r="AG959" s="3"/>
      <c r="AH959" s="3"/>
      <c r="AI959" s="3"/>
      <c r="AJ959" s="3"/>
      <c r="AK959" s="1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7"/>
      <c r="BK959" s="37"/>
      <c r="BL959" s="34"/>
      <c r="BM959" s="34"/>
      <c r="BN959" s="34"/>
      <c r="BO959" s="34"/>
      <c r="BP959" s="34"/>
      <c r="BQ959" s="34"/>
      <c r="BR959" s="34"/>
      <c r="BS959" s="34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</row>
    <row r="960" spans="1:83">
      <c r="A960" s="3"/>
      <c r="B960" s="3"/>
      <c r="C960" s="3"/>
      <c r="D960" s="3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4"/>
      <c r="AB960" s="3"/>
      <c r="AC960" s="3"/>
      <c r="AD960" s="3"/>
      <c r="AE960" s="3"/>
      <c r="AF960" s="3"/>
      <c r="AG960" s="3"/>
      <c r="AH960" s="3"/>
      <c r="AI960" s="3"/>
      <c r="AJ960" s="3"/>
      <c r="AK960" s="1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7"/>
      <c r="BK960" s="37"/>
      <c r="BL960" s="34"/>
      <c r="BM960" s="34"/>
      <c r="BN960" s="34"/>
      <c r="BO960" s="34"/>
      <c r="BP960" s="34"/>
      <c r="BQ960" s="34"/>
      <c r="BR960" s="34"/>
      <c r="BS960" s="34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</row>
    <row r="961" spans="1:83">
      <c r="A961" s="3"/>
      <c r="B961" s="3"/>
      <c r="C961" s="3"/>
      <c r="D961" s="3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4"/>
      <c r="AB961" s="3"/>
      <c r="AC961" s="3"/>
      <c r="AD961" s="3"/>
      <c r="AE961" s="3"/>
      <c r="AF961" s="3"/>
      <c r="AG961" s="3"/>
      <c r="AH961" s="3"/>
      <c r="AI961" s="3"/>
      <c r="AJ961" s="3"/>
      <c r="AK961" s="1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7"/>
      <c r="BK961" s="37"/>
      <c r="BL961" s="34"/>
      <c r="BM961" s="34"/>
      <c r="BN961" s="34"/>
      <c r="BO961" s="34"/>
      <c r="BP961" s="34"/>
      <c r="BQ961" s="34"/>
      <c r="BR961" s="34"/>
      <c r="BS961" s="34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</row>
    <row r="962" spans="1:83">
      <c r="A962" s="3"/>
      <c r="B962" s="3"/>
      <c r="C962" s="3"/>
      <c r="D962" s="3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4"/>
      <c r="AB962" s="3"/>
      <c r="AC962" s="3"/>
      <c r="AD962" s="3"/>
      <c r="AE962" s="3"/>
      <c r="AF962" s="3"/>
      <c r="AG962" s="3"/>
      <c r="AH962" s="3"/>
      <c r="AI962" s="3"/>
      <c r="AJ962" s="3"/>
      <c r="AK962" s="1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7"/>
      <c r="BK962" s="37"/>
      <c r="BL962" s="34"/>
      <c r="BM962" s="34"/>
      <c r="BN962" s="34"/>
      <c r="BO962" s="34"/>
      <c r="BP962" s="34"/>
      <c r="BQ962" s="34"/>
      <c r="BR962" s="34"/>
      <c r="BS962" s="34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</row>
    <row r="963" spans="1:83">
      <c r="A963" s="3"/>
      <c r="B963" s="3"/>
      <c r="C963" s="3"/>
      <c r="D963" s="3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4"/>
      <c r="AB963" s="3"/>
      <c r="AC963" s="3"/>
      <c r="AD963" s="3"/>
      <c r="AE963" s="3"/>
      <c r="AF963" s="3"/>
      <c r="AG963" s="3"/>
      <c r="AH963" s="3"/>
      <c r="AI963" s="3"/>
      <c r="AJ963" s="3"/>
      <c r="AK963" s="1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7"/>
      <c r="BK963" s="37"/>
      <c r="BL963" s="34"/>
      <c r="BM963" s="34"/>
      <c r="BN963" s="34"/>
      <c r="BO963" s="34"/>
      <c r="BP963" s="34"/>
      <c r="BQ963" s="34"/>
      <c r="BR963" s="34"/>
      <c r="BS963" s="34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</row>
    <row r="964" spans="1:83">
      <c r="A964" s="3"/>
      <c r="B964" s="3"/>
      <c r="C964" s="3"/>
      <c r="D964" s="3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4"/>
      <c r="AB964" s="3"/>
      <c r="AC964" s="3"/>
      <c r="AD964" s="3"/>
      <c r="AE964" s="3"/>
      <c r="AF964" s="3"/>
      <c r="AG964" s="3"/>
      <c r="AH964" s="3"/>
      <c r="AI964" s="3"/>
      <c r="AJ964" s="3"/>
      <c r="AK964" s="1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7"/>
      <c r="BK964" s="37"/>
      <c r="BL964" s="34"/>
      <c r="BM964" s="34"/>
      <c r="BN964" s="34"/>
      <c r="BO964" s="34"/>
      <c r="BP964" s="34"/>
      <c r="BQ964" s="34"/>
      <c r="BR964" s="34"/>
      <c r="BS964" s="34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</row>
    <row r="965" spans="1:83">
      <c r="A965" s="3"/>
      <c r="B965" s="3"/>
      <c r="C965" s="3"/>
      <c r="D965" s="3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4"/>
      <c r="AB965" s="3"/>
      <c r="AC965" s="3"/>
      <c r="AD965" s="3"/>
      <c r="AE965" s="3"/>
      <c r="AF965" s="3"/>
      <c r="AG965" s="3"/>
      <c r="AH965" s="3"/>
      <c r="AI965" s="3"/>
      <c r="AJ965" s="3"/>
      <c r="AK965" s="1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7"/>
      <c r="BK965" s="37"/>
      <c r="BL965" s="34"/>
      <c r="BM965" s="34"/>
      <c r="BN965" s="34"/>
      <c r="BO965" s="34"/>
      <c r="BP965" s="34"/>
      <c r="BQ965" s="34"/>
      <c r="BR965" s="34"/>
      <c r="BS965" s="34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</row>
    <row r="966" spans="1:83">
      <c r="A966" s="3"/>
      <c r="B966" s="3"/>
      <c r="C966" s="3"/>
      <c r="D966" s="3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4"/>
      <c r="AB966" s="3"/>
      <c r="AC966" s="3"/>
      <c r="AD966" s="3"/>
      <c r="AE966" s="3"/>
      <c r="AF966" s="3"/>
      <c r="AG966" s="3"/>
      <c r="AH966" s="3"/>
      <c r="AI966" s="3"/>
      <c r="AJ966" s="3"/>
      <c r="AK966" s="1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7"/>
      <c r="BK966" s="37"/>
      <c r="BL966" s="34"/>
      <c r="BM966" s="34"/>
      <c r="BN966" s="34"/>
      <c r="BO966" s="34"/>
      <c r="BP966" s="34"/>
      <c r="BQ966" s="34"/>
      <c r="BR966" s="34"/>
      <c r="BS966" s="34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</row>
    <row r="967" spans="1:83">
      <c r="A967" s="3"/>
      <c r="B967" s="3"/>
      <c r="C967" s="3"/>
      <c r="D967" s="3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4"/>
      <c r="AB967" s="3"/>
      <c r="AC967" s="3"/>
      <c r="AD967" s="3"/>
      <c r="AE967" s="3"/>
      <c r="AF967" s="3"/>
      <c r="AG967" s="3"/>
      <c r="AH967" s="3"/>
      <c r="AI967" s="3"/>
      <c r="AJ967" s="3"/>
      <c r="AK967" s="1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7"/>
      <c r="BK967" s="37"/>
      <c r="BL967" s="34"/>
      <c r="BM967" s="34"/>
      <c r="BN967" s="34"/>
      <c r="BO967" s="34"/>
      <c r="BP967" s="34"/>
      <c r="BQ967" s="34"/>
      <c r="BR967" s="34"/>
      <c r="BS967" s="34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</row>
    <row r="968" spans="1:83">
      <c r="A968" s="3"/>
      <c r="B968" s="3"/>
      <c r="C968" s="3"/>
      <c r="D968" s="3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4"/>
      <c r="AB968" s="3"/>
      <c r="AC968" s="3"/>
      <c r="AD968" s="3"/>
      <c r="AE968" s="3"/>
      <c r="AF968" s="3"/>
      <c r="AG968" s="3"/>
      <c r="AH968" s="3"/>
      <c r="AI968" s="3"/>
      <c r="AJ968" s="3"/>
      <c r="AK968" s="1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7"/>
      <c r="BK968" s="37"/>
      <c r="BL968" s="34"/>
      <c r="BM968" s="34"/>
      <c r="BN968" s="34"/>
      <c r="BO968" s="34"/>
      <c r="BP968" s="34"/>
      <c r="BQ968" s="34"/>
      <c r="BR968" s="34"/>
      <c r="BS968" s="34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</row>
    <row r="969" spans="1:83">
      <c r="A969" s="3"/>
      <c r="B969" s="3"/>
      <c r="C969" s="3"/>
      <c r="D969" s="3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4"/>
      <c r="AB969" s="3"/>
      <c r="AC969" s="3"/>
      <c r="AD969" s="3"/>
      <c r="AE969" s="3"/>
      <c r="AF969" s="3"/>
      <c r="AG969" s="3"/>
      <c r="AH969" s="3"/>
      <c r="AI969" s="3"/>
      <c r="AJ969" s="3"/>
      <c r="AK969" s="1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7"/>
      <c r="BK969" s="37"/>
      <c r="BL969" s="34"/>
      <c r="BM969" s="34"/>
      <c r="BN969" s="34"/>
      <c r="BO969" s="34"/>
      <c r="BP969" s="34"/>
      <c r="BQ969" s="34"/>
      <c r="BR969" s="34"/>
      <c r="BS969" s="34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</row>
    <row r="970" spans="1:83">
      <c r="A970" s="3"/>
      <c r="B970" s="3"/>
      <c r="C970" s="3"/>
      <c r="D970" s="3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4"/>
      <c r="AB970" s="3"/>
      <c r="AC970" s="3"/>
      <c r="AD970" s="3"/>
      <c r="AE970" s="3"/>
      <c r="AF970" s="3"/>
      <c r="AG970" s="3"/>
      <c r="AH970" s="3"/>
      <c r="AI970" s="3"/>
      <c r="AJ970" s="3"/>
      <c r="AK970" s="1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7"/>
      <c r="BK970" s="37"/>
      <c r="BL970" s="34"/>
      <c r="BM970" s="34"/>
      <c r="BN970" s="34"/>
      <c r="BO970" s="34"/>
      <c r="BP970" s="34"/>
      <c r="BQ970" s="34"/>
      <c r="BR970" s="34"/>
      <c r="BS970" s="34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</row>
    <row r="971" spans="1:83">
      <c r="A971" s="3"/>
      <c r="B971" s="3"/>
      <c r="C971" s="3"/>
      <c r="D971" s="3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4"/>
      <c r="AB971" s="3"/>
      <c r="AC971" s="3"/>
      <c r="AD971" s="3"/>
      <c r="AE971" s="3"/>
      <c r="AF971" s="3"/>
      <c r="AG971" s="3"/>
      <c r="AH971" s="3"/>
      <c r="AI971" s="3"/>
      <c r="AJ971" s="3"/>
      <c r="AK971" s="1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7"/>
      <c r="BK971" s="37"/>
      <c r="BL971" s="34"/>
      <c r="BM971" s="34"/>
      <c r="BN971" s="34"/>
      <c r="BO971" s="34"/>
      <c r="BP971" s="34"/>
      <c r="BQ971" s="34"/>
      <c r="BR971" s="34"/>
      <c r="BS971" s="34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</row>
    <row r="972" spans="1:83">
      <c r="A972" s="3"/>
      <c r="B972" s="3"/>
      <c r="C972" s="3"/>
      <c r="D972" s="3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4"/>
      <c r="AB972" s="3"/>
      <c r="AC972" s="3"/>
      <c r="AD972" s="3"/>
      <c r="AE972" s="3"/>
      <c r="AF972" s="3"/>
      <c r="AG972" s="3"/>
      <c r="AH972" s="3"/>
      <c r="AI972" s="3"/>
      <c r="AJ972" s="3"/>
      <c r="AK972" s="1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7"/>
      <c r="BK972" s="37"/>
      <c r="BL972" s="34"/>
      <c r="BM972" s="34"/>
      <c r="BN972" s="34"/>
      <c r="BO972" s="34"/>
      <c r="BP972" s="34"/>
      <c r="BQ972" s="34"/>
      <c r="BR972" s="34"/>
      <c r="BS972" s="34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</row>
    <row r="973" spans="1:83">
      <c r="A973" s="3"/>
      <c r="B973" s="3"/>
      <c r="C973" s="3"/>
      <c r="D973" s="3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4"/>
      <c r="AB973" s="3"/>
      <c r="AC973" s="3"/>
      <c r="AD973" s="3"/>
      <c r="AE973" s="3"/>
      <c r="AF973" s="3"/>
      <c r="AG973" s="3"/>
      <c r="AH973" s="3"/>
      <c r="AI973" s="3"/>
      <c r="AJ973" s="3"/>
      <c r="AK973" s="1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7"/>
      <c r="BK973" s="37"/>
      <c r="BL973" s="34"/>
      <c r="BM973" s="34"/>
      <c r="BN973" s="34"/>
      <c r="BO973" s="34"/>
      <c r="BP973" s="34"/>
      <c r="BQ973" s="34"/>
      <c r="BR973" s="34"/>
      <c r="BS973" s="34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</row>
    <row r="974" spans="1:83">
      <c r="A974" s="3"/>
      <c r="B974" s="3"/>
      <c r="C974" s="3"/>
      <c r="D974" s="3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4"/>
      <c r="AB974" s="3"/>
      <c r="AC974" s="3"/>
      <c r="AD974" s="3"/>
      <c r="AE974" s="3"/>
      <c r="AF974" s="3"/>
      <c r="AG974" s="3"/>
      <c r="AH974" s="3"/>
      <c r="AI974" s="3"/>
      <c r="AJ974" s="3"/>
      <c r="AK974" s="1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7"/>
      <c r="BK974" s="37"/>
      <c r="BL974" s="34"/>
      <c r="BM974" s="34"/>
      <c r="BN974" s="34"/>
      <c r="BO974" s="34"/>
      <c r="BP974" s="34"/>
      <c r="BQ974" s="34"/>
      <c r="BR974" s="34"/>
      <c r="BS974" s="34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</row>
    <row r="975" spans="1:83">
      <c r="A975" s="3"/>
      <c r="B975" s="3"/>
      <c r="C975" s="3"/>
      <c r="D975" s="3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4"/>
      <c r="AB975" s="3"/>
      <c r="AC975" s="3"/>
      <c r="AD975" s="3"/>
      <c r="AE975" s="3"/>
      <c r="AF975" s="3"/>
      <c r="AG975" s="3"/>
      <c r="AH975" s="3"/>
      <c r="AI975" s="3"/>
      <c r="AJ975" s="3"/>
      <c r="AK975" s="1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7"/>
      <c r="BK975" s="37"/>
      <c r="BL975" s="34"/>
      <c r="BM975" s="34"/>
      <c r="BN975" s="34"/>
      <c r="BO975" s="34"/>
      <c r="BP975" s="34"/>
      <c r="BQ975" s="34"/>
      <c r="BR975" s="34"/>
      <c r="BS975" s="34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</row>
    <row r="976" spans="1:83">
      <c r="A976" s="3"/>
      <c r="B976" s="3"/>
      <c r="C976" s="3"/>
      <c r="D976" s="3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4"/>
      <c r="AB976" s="3"/>
      <c r="AC976" s="3"/>
      <c r="AD976" s="3"/>
      <c r="AE976" s="3"/>
      <c r="AF976" s="3"/>
      <c r="AG976" s="3"/>
      <c r="AH976" s="3"/>
      <c r="AI976" s="3"/>
      <c r="AJ976" s="3"/>
      <c r="AK976" s="1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7"/>
      <c r="BK976" s="37"/>
      <c r="BL976" s="34"/>
      <c r="BM976" s="34"/>
      <c r="BN976" s="34"/>
      <c r="BO976" s="34"/>
      <c r="BP976" s="34"/>
      <c r="BQ976" s="34"/>
      <c r="BR976" s="34"/>
      <c r="BS976" s="34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</row>
    <row r="977" spans="1:83">
      <c r="A977" s="3"/>
      <c r="B977" s="3"/>
      <c r="C977" s="3"/>
      <c r="D977" s="3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4"/>
      <c r="AB977" s="3"/>
      <c r="AC977" s="3"/>
      <c r="AD977" s="3"/>
      <c r="AE977" s="3"/>
      <c r="AF977" s="3"/>
      <c r="AG977" s="3"/>
      <c r="AH977" s="3"/>
      <c r="AI977" s="3"/>
      <c r="AJ977" s="3"/>
      <c r="AK977" s="1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7"/>
      <c r="BK977" s="37"/>
      <c r="BL977" s="34"/>
      <c r="BM977" s="34"/>
      <c r="BN977" s="34"/>
      <c r="BO977" s="34"/>
      <c r="BP977" s="34"/>
      <c r="BQ977" s="34"/>
      <c r="BR977" s="34"/>
      <c r="BS977" s="34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</row>
    <row r="978" spans="1:83">
      <c r="A978" s="3"/>
      <c r="B978" s="3"/>
      <c r="C978" s="3"/>
      <c r="D978" s="3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4"/>
      <c r="AB978" s="3"/>
      <c r="AC978" s="3"/>
      <c r="AD978" s="3"/>
      <c r="AE978" s="3"/>
      <c r="AF978" s="3"/>
      <c r="AG978" s="3"/>
      <c r="AH978" s="3"/>
      <c r="AI978" s="3"/>
      <c r="AJ978" s="3"/>
      <c r="AK978" s="1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7"/>
      <c r="BK978" s="37"/>
      <c r="BL978" s="34"/>
      <c r="BM978" s="34"/>
      <c r="BN978" s="34"/>
      <c r="BO978" s="34"/>
      <c r="BP978" s="34"/>
      <c r="BQ978" s="34"/>
      <c r="BR978" s="34"/>
      <c r="BS978" s="34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</row>
    <row r="979" spans="1:83">
      <c r="A979" s="3"/>
      <c r="B979" s="3"/>
      <c r="C979" s="3"/>
      <c r="D979" s="3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4"/>
      <c r="AB979" s="3"/>
      <c r="AC979" s="3"/>
      <c r="AD979" s="3"/>
      <c r="AE979" s="3"/>
      <c r="AF979" s="3"/>
      <c r="AG979" s="3"/>
      <c r="AH979" s="3"/>
      <c r="AI979" s="3"/>
      <c r="AJ979" s="3"/>
      <c r="AK979" s="1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7"/>
      <c r="BK979" s="37"/>
      <c r="BL979" s="34"/>
      <c r="BM979" s="34"/>
      <c r="BN979" s="34"/>
      <c r="BO979" s="34"/>
      <c r="BP979" s="34"/>
      <c r="BQ979" s="34"/>
      <c r="BR979" s="34"/>
      <c r="BS979" s="34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</row>
    <row r="980" spans="1:83">
      <c r="A980" s="3"/>
      <c r="B980" s="3"/>
      <c r="C980" s="3"/>
      <c r="D980" s="3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4"/>
      <c r="AB980" s="3"/>
      <c r="AC980" s="3"/>
      <c r="AD980" s="3"/>
      <c r="AE980" s="3"/>
      <c r="AF980" s="3"/>
      <c r="AG980" s="3"/>
      <c r="AH980" s="3"/>
      <c r="AI980" s="3"/>
      <c r="AJ980" s="3"/>
      <c r="AK980" s="1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7"/>
      <c r="BK980" s="37"/>
      <c r="BL980" s="34"/>
      <c r="BM980" s="34"/>
      <c r="BN980" s="34"/>
      <c r="BO980" s="34"/>
      <c r="BP980" s="34"/>
      <c r="BQ980" s="34"/>
      <c r="BR980" s="34"/>
      <c r="BS980" s="34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</row>
    <row r="981" spans="1:83">
      <c r="A981" s="3"/>
      <c r="B981" s="3"/>
      <c r="C981" s="3"/>
      <c r="D981" s="3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4"/>
      <c r="AB981" s="3"/>
      <c r="AC981" s="3"/>
      <c r="AD981" s="3"/>
      <c r="AE981" s="3"/>
      <c r="AF981" s="3"/>
      <c r="AG981" s="3"/>
      <c r="AH981" s="3"/>
      <c r="AI981" s="3"/>
      <c r="AJ981" s="3"/>
      <c r="AK981" s="1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7"/>
      <c r="BK981" s="37"/>
      <c r="BL981" s="34"/>
      <c r="BM981" s="34"/>
      <c r="BN981" s="34"/>
      <c r="BO981" s="34"/>
      <c r="BP981" s="34"/>
      <c r="BQ981" s="34"/>
      <c r="BR981" s="34"/>
      <c r="BS981" s="34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</row>
    <row r="982" spans="1:83">
      <c r="A982" s="3"/>
      <c r="B982" s="3"/>
      <c r="C982" s="3"/>
      <c r="D982" s="3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4"/>
      <c r="AB982" s="3"/>
      <c r="AC982" s="3"/>
      <c r="AD982" s="3"/>
      <c r="AE982" s="3"/>
      <c r="AF982" s="3"/>
      <c r="AG982" s="3"/>
      <c r="AH982" s="3"/>
      <c r="AI982" s="3"/>
      <c r="AJ982" s="3"/>
      <c r="AK982" s="1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7"/>
      <c r="BK982" s="37"/>
      <c r="BL982" s="34"/>
      <c r="BM982" s="34"/>
      <c r="BN982" s="34"/>
      <c r="BO982" s="34"/>
      <c r="BP982" s="34"/>
      <c r="BQ982" s="34"/>
      <c r="BR982" s="34"/>
      <c r="BS982" s="34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</row>
    <row r="983" spans="1:83">
      <c r="A983" s="3"/>
      <c r="B983" s="3"/>
      <c r="C983" s="3"/>
      <c r="D983" s="3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4"/>
      <c r="AB983" s="3"/>
      <c r="AC983" s="3"/>
      <c r="AD983" s="3"/>
      <c r="AE983" s="3"/>
      <c r="AF983" s="3"/>
      <c r="AG983" s="3"/>
      <c r="AH983" s="3"/>
      <c r="AI983" s="3"/>
      <c r="AJ983" s="3"/>
      <c r="AK983" s="1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7"/>
      <c r="BK983" s="37"/>
      <c r="BL983" s="34"/>
      <c r="BM983" s="34"/>
      <c r="BN983" s="34"/>
      <c r="BO983" s="34"/>
      <c r="BP983" s="34"/>
      <c r="BQ983" s="34"/>
      <c r="BR983" s="34"/>
      <c r="BS983" s="34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</row>
    <row r="984" spans="1:83">
      <c r="A984" s="3"/>
      <c r="B984" s="3"/>
      <c r="C984" s="3"/>
      <c r="D984" s="3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4"/>
      <c r="AB984" s="3"/>
      <c r="AC984" s="3"/>
      <c r="AD984" s="3"/>
      <c r="AE984" s="3"/>
      <c r="AF984" s="3"/>
      <c r="AG984" s="3"/>
      <c r="AH984" s="3"/>
      <c r="AI984" s="3"/>
      <c r="AJ984" s="3"/>
      <c r="AK984" s="1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7"/>
      <c r="BK984" s="37"/>
      <c r="BL984" s="34"/>
      <c r="BM984" s="34"/>
      <c r="BN984" s="34"/>
      <c r="BO984" s="34"/>
      <c r="BP984" s="34"/>
      <c r="BQ984" s="34"/>
      <c r="BR984" s="34"/>
      <c r="BS984" s="34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</row>
    <row r="985" spans="1:83">
      <c r="A985" s="3"/>
      <c r="B985" s="3"/>
      <c r="C985" s="3"/>
      <c r="D985" s="3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4"/>
      <c r="AB985" s="3"/>
      <c r="AC985" s="3"/>
      <c r="AD985" s="3"/>
      <c r="AE985" s="3"/>
      <c r="AF985" s="3"/>
      <c r="AG985" s="3"/>
      <c r="AH985" s="3"/>
      <c r="AI985" s="3"/>
      <c r="AJ985" s="3"/>
      <c r="AK985" s="1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7"/>
      <c r="BK985" s="37"/>
      <c r="BL985" s="34"/>
      <c r="BM985" s="34"/>
      <c r="BN985" s="34"/>
      <c r="BO985" s="34"/>
      <c r="BP985" s="34"/>
      <c r="BQ985" s="34"/>
      <c r="BR985" s="34"/>
      <c r="BS985" s="34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</row>
    <row r="986" spans="1:83">
      <c r="A986" s="3"/>
      <c r="B986" s="3"/>
      <c r="C986" s="3"/>
      <c r="D986" s="3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4"/>
      <c r="AB986" s="3"/>
      <c r="AC986" s="3"/>
      <c r="AD986" s="3"/>
      <c r="AE986" s="3"/>
      <c r="AF986" s="3"/>
      <c r="AG986" s="3"/>
      <c r="AH986" s="3"/>
      <c r="AI986" s="3"/>
      <c r="AJ986" s="3"/>
      <c r="AK986" s="1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7"/>
      <c r="BK986" s="37"/>
      <c r="BL986" s="34"/>
      <c r="BM986" s="34"/>
      <c r="BN986" s="34"/>
      <c r="BO986" s="34"/>
      <c r="BP986" s="34"/>
      <c r="BQ986" s="34"/>
      <c r="BR986" s="34"/>
      <c r="BS986" s="34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</row>
    <row r="987" spans="1:83">
      <c r="A987" s="3"/>
      <c r="B987" s="3"/>
      <c r="C987" s="3"/>
      <c r="D987" s="3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4"/>
      <c r="AB987" s="3"/>
      <c r="AC987" s="3"/>
      <c r="AD987" s="3"/>
      <c r="AE987" s="3"/>
      <c r="AF987" s="3"/>
      <c r="AG987" s="3"/>
      <c r="AH987" s="3"/>
      <c r="AI987" s="3"/>
      <c r="AJ987" s="3"/>
      <c r="AK987" s="1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7"/>
      <c r="BK987" s="37"/>
      <c r="BL987" s="34"/>
      <c r="BM987" s="34"/>
      <c r="BN987" s="34"/>
      <c r="BO987" s="34"/>
      <c r="BP987" s="34"/>
      <c r="BQ987" s="34"/>
      <c r="BR987" s="34"/>
      <c r="BS987" s="34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</row>
    <row r="988" spans="1:83">
      <c r="A988" s="3"/>
      <c r="B988" s="3"/>
      <c r="C988" s="3"/>
      <c r="D988" s="3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4"/>
      <c r="AB988" s="3"/>
      <c r="AC988" s="3"/>
      <c r="AD988" s="3"/>
      <c r="AE988" s="3"/>
      <c r="AF988" s="3"/>
      <c r="AG988" s="3"/>
      <c r="AH988" s="3"/>
      <c r="AI988" s="3"/>
      <c r="AJ988" s="3"/>
      <c r="AK988" s="1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7"/>
      <c r="BK988" s="37"/>
      <c r="BL988" s="34"/>
      <c r="BM988" s="34"/>
      <c r="BN988" s="34"/>
      <c r="BO988" s="34"/>
      <c r="BP988" s="34"/>
      <c r="BQ988" s="34"/>
      <c r="BR988" s="34"/>
      <c r="BS988" s="34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</row>
    <row r="989" spans="1:83">
      <c r="A989" s="3"/>
      <c r="B989" s="3"/>
      <c r="C989" s="3"/>
      <c r="D989" s="3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4"/>
      <c r="AB989" s="3"/>
      <c r="AC989" s="3"/>
      <c r="AD989" s="3"/>
      <c r="AE989" s="3"/>
      <c r="AF989" s="3"/>
      <c r="AG989" s="3"/>
      <c r="AH989" s="3"/>
      <c r="AI989" s="3"/>
      <c r="AJ989" s="3"/>
      <c r="AK989" s="1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7"/>
      <c r="BK989" s="37"/>
      <c r="BL989" s="34"/>
      <c r="BM989" s="34"/>
      <c r="BN989" s="34"/>
      <c r="BO989" s="34"/>
      <c r="BP989" s="34"/>
      <c r="BQ989" s="34"/>
      <c r="BR989" s="34"/>
      <c r="BS989" s="34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</row>
    <row r="990" spans="1:83">
      <c r="A990" s="3"/>
      <c r="B990" s="3"/>
      <c r="C990" s="3"/>
      <c r="D990" s="3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4"/>
      <c r="AB990" s="3"/>
      <c r="AC990" s="3"/>
      <c r="AD990" s="3"/>
      <c r="AE990" s="3"/>
      <c r="AF990" s="3"/>
      <c r="AG990" s="3"/>
      <c r="AH990" s="3"/>
      <c r="AI990" s="3"/>
      <c r="AJ990" s="3"/>
      <c r="AK990" s="1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7"/>
      <c r="BK990" s="37"/>
      <c r="BL990" s="34"/>
      <c r="BM990" s="34"/>
      <c r="BN990" s="34"/>
      <c r="BO990" s="34"/>
      <c r="BP990" s="34"/>
      <c r="BQ990" s="34"/>
      <c r="BR990" s="34"/>
      <c r="BS990" s="34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</row>
    <row r="991" spans="1:83">
      <c r="A991" s="3"/>
      <c r="B991" s="3"/>
      <c r="C991" s="3"/>
      <c r="D991" s="3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4"/>
      <c r="AB991" s="3"/>
      <c r="AC991" s="3"/>
      <c r="AD991" s="3"/>
      <c r="AE991" s="3"/>
      <c r="AF991" s="3"/>
      <c r="AG991" s="3"/>
      <c r="AH991" s="3"/>
      <c r="AI991" s="3"/>
      <c r="AJ991" s="3"/>
      <c r="AK991" s="1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7"/>
      <c r="BK991" s="37"/>
      <c r="BL991" s="34"/>
      <c r="BM991" s="34"/>
      <c r="BN991" s="34"/>
      <c r="BO991" s="34"/>
      <c r="BP991" s="34"/>
      <c r="BQ991" s="34"/>
      <c r="BR991" s="34"/>
      <c r="BS991" s="34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</row>
    <row r="992" spans="1:83">
      <c r="A992" s="3"/>
      <c r="B992" s="3"/>
      <c r="C992" s="3"/>
      <c r="D992" s="3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4"/>
      <c r="AB992" s="3"/>
      <c r="AC992" s="3"/>
      <c r="AD992" s="3"/>
      <c r="AE992" s="3"/>
      <c r="AF992" s="3"/>
      <c r="AG992" s="3"/>
      <c r="AH992" s="3"/>
      <c r="AI992" s="3"/>
      <c r="AJ992" s="3"/>
      <c r="AK992" s="1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7"/>
      <c r="BK992" s="37"/>
      <c r="BL992" s="34"/>
      <c r="BM992" s="34"/>
      <c r="BN992" s="34"/>
      <c r="BO992" s="34"/>
      <c r="BP992" s="34"/>
      <c r="BQ992" s="34"/>
      <c r="BR992" s="34"/>
      <c r="BS992" s="34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</row>
    <row r="993" spans="1:83">
      <c r="A993" s="3"/>
      <c r="B993" s="3"/>
      <c r="C993" s="3"/>
      <c r="D993" s="3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4"/>
      <c r="AB993" s="3"/>
      <c r="AC993" s="3"/>
      <c r="AD993" s="3"/>
      <c r="AE993" s="3"/>
      <c r="AF993" s="3"/>
      <c r="AG993" s="3"/>
      <c r="AH993" s="3"/>
      <c r="AI993" s="3"/>
      <c r="AJ993" s="3"/>
      <c r="AK993" s="1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7"/>
      <c r="BK993" s="37"/>
      <c r="BL993" s="34"/>
      <c r="BM993" s="34"/>
      <c r="BN993" s="34"/>
      <c r="BO993" s="34"/>
      <c r="BP993" s="34"/>
      <c r="BQ993" s="34"/>
      <c r="BR993" s="34"/>
      <c r="BS993" s="34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</row>
    <row r="994" spans="1:83">
      <c r="A994" s="3"/>
      <c r="B994" s="3"/>
      <c r="C994" s="3"/>
      <c r="D994" s="3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4"/>
      <c r="AB994" s="3"/>
      <c r="AC994" s="3"/>
      <c r="AD994" s="3"/>
      <c r="AE994" s="3"/>
      <c r="AF994" s="3"/>
      <c r="AG994" s="3"/>
      <c r="AH994" s="3"/>
      <c r="AI994" s="3"/>
      <c r="AJ994" s="3"/>
      <c r="AK994" s="1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7"/>
      <c r="BK994" s="37"/>
      <c r="BL994" s="34"/>
      <c r="BM994" s="34"/>
      <c r="BN994" s="34"/>
      <c r="BO994" s="34"/>
      <c r="BP994" s="34"/>
      <c r="BQ994" s="34"/>
      <c r="BR994" s="34"/>
      <c r="BS994" s="34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</row>
    <row r="995" spans="1:83">
      <c r="A995" s="3"/>
      <c r="B995" s="3"/>
      <c r="C995" s="3"/>
      <c r="D995" s="3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4"/>
      <c r="AB995" s="3"/>
      <c r="AC995" s="3"/>
      <c r="AD995" s="3"/>
      <c r="AE995" s="3"/>
      <c r="AF995" s="3"/>
      <c r="AG995" s="3"/>
      <c r="AH995" s="3"/>
      <c r="AI995" s="3"/>
      <c r="AJ995" s="3"/>
      <c r="AK995" s="1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7"/>
      <c r="BK995" s="37"/>
      <c r="BL995" s="34"/>
      <c r="BM995" s="34"/>
      <c r="BN995" s="34"/>
      <c r="BO995" s="34"/>
      <c r="BP995" s="34"/>
      <c r="BQ995" s="34"/>
      <c r="BR995" s="34"/>
      <c r="BS995" s="34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</row>
    <row r="996" spans="1:83">
      <c r="A996" s="3"/>
      <c r="B996" s="3"/>
      <c r="C996" s="3"/>
      <c r="D996" s="3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4"/>
      <c r="AB996" s="3"/>
      <c r="AC996" s="3"/>
      <c r="AD996" s="3"/>
      <c r="AE996" s="3"/>
      <c r="AF996" s="3"/>
      <c r="AG996" s="3"/>
      <c r="AH996" s="3"/>
      <c r="AI996" s="3"/>
      <c r="AJ996" s="3"/>
      <c r="AK996" s="1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7"/>
      <c r="BK996" s="37"/>
      <c r="BL996" s="34"/>
      <c r="BM996" s="34"/>
      <c r="BN996" s="34"/>
      <c r="BO996" s="34"/>
      <c r="BP996" s="34"/>
      <c r="BQ996" s="34"/>
      <c r="BR996" s="34"/>
      <c r="BS996" s="34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</row>
    <row r="997" spans="1:83">
      <c r="A997" s="3"/>
      <c r="B997" s="3"/>
      <c r="C997" s="3"/>
      <c r="D997" s="3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4"/>
      <c r="AB997" s="3"/>
      <c r="AC997" s="3"/>
      <c r="AD997" s="3"/>
      <c r="AE997" s="3"/>
      <c r="AF997" s="3"/>
      <c r="AG997" s="3"/>
      <c r="AH997" s="3"/>
      <c r="AI997" s="3"/>
      <c r="AJ997" s="3"/>
      <c r="AK997" s="1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7"/>
      <c r="BK997" s="37"/>
      <c r="BL997" s="34"/>
      <c r="BM997" s="34"/>
      <c r="BN997" s="34"/>
      <c r="BO997" s="34"/>
      <c r="BP997" s="34"/>
      <c r="BQ997" s="34"/>
      <c r="BR997" s="34"/>
      <c r="BS997" s="34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</row>
    <row r="998" spans="1:83">
      <c r="A998" s="3"/>
      <c r="B998" s="3"/>
      <c r="C998" s="3"/>
      <c r="D998" s="3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4"/>
      <c r="AB998" s="3"/>
      <c r="AC998" s="3"/>
      <c r="AD998" s="3"/>
      <c r="AE998" s="3"/>
      <c r="AF998" s="3"/>
      <c r="AG998" s="3"/>
      <c r="AH998" s="3"/>
      <c r="AI998" s="3"/>
      <c r="AJ998" s="3"/>
      <c r="AK998" s="1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7"/>
      <c r="BK998" s="37"/>
      <c r="BL998" s="34"/>
      <c r="BM998" s="34"/>
      <c r="BN998" s="34"/>
      <c r="BO998" s="34"/>
      <c r="BP998" s="34"/>
      <c r="BQ998" s="34"/>
      <c r="BR998" s="34"/>
      <c r="BS998" s="34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</row>
    <row r="999" spans="1:83">
      <c r="A999" s="3"/>
      <c r="B999" s="3"/>
      <c r="C999" s="3"/>
      <c r="D999" s="3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4"/>
      <c r="AB999" s="3"/>
      <c r="AC999" s="3"/>
      <c r="AD999" s="3"/>
      <c r="AE999" s="3"/>
      <c r="AF999" s="3"/>
      <c r="AG999" s="3"/>
      <c r="AH999" s="3"/>
      <c r="AI999" s="3"/>
      <c r="AJ999" s="3"/>
      <c r="AK999" s="1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7"/>
      <c r="BK999" s="37"/>
      <c r="BL999" s="34"/>
      <c r="BM999" s="34"/>
      <c r="BN999" s="34"/>
      <c r="BO999" s="34"/>
      <c r="BP999" s="34"/>
      <c r="BQ999" s="34"/>
      <c r="BR999" s="34"/>
      <c r="BS999" s="34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</row>
    <row r="1000" spans="1:83">
      <c r="A1000" s="3"/>
      <c r="B1000" s="3"/>
      <c r="C1000" s="3"/>
      <c r="D1000" s="3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4"/>
      <c r="AB1000" s="3"/>
      <c r="AC1000" s="3"/>
      <c r="AD1000" s="3"/>
      <c r="AE1000" s="3"/>
      <c r="AF1000" s="3"/>
      <c r="AG1000" s="3"/>
      <c r="AH1000" s="3"/>
      <c r="AI1000" s="3"/>
      <c r="AJ1000" s="3"/>
      <c r="AK1000" s="1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7"/>
      <c r="BK1000" s="37"/>
      <c r="BL1000" s="34"/>
      <c r="BM1000" s="34"/>
      <c r="BN1000" s="34"/>
      <c r="BO1000" s="34"/>
      <c r="BP1000" s="34"/>
      <c r="BQ1000" s="34"/>
      <c r="BR1000" s="34"/>
      <c r="BS1000" s="34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</row>
    <row r="1001" spans="1:83">
      <c r="A1001" s="3"/>
      <c r="B1001" s="3"/>
      <c r="C1001" s="3"/>
      <c r="D1001" s="3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4"/>
      <c r="AB1001" s="3"/>
      <c r="AC1001" s="3"/>
      <c r="AD1001" s="3"/>
      <c r="AE1001" s="3"/>
      <c r="AF1001" s="3"/>
      <c r="AG1001" s="3"/>
      <c r="AH1001" s="3"/>
      <c r="AI1001" s="3"/>
      <c r="AJ1001" s="3"/>
      <c r="AK1001" s="1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7"/>
      <c r="BK1001" s="37"/>
      <c r="BL1001" s="34"/>
      <c r="BM1001" s="34"/>
      <c r="BN1001" s="34"/>
      <c r="BO1001" s="34"/>
      <c r="BP1001" s="34"/>
      <c r="BQ1001" s="34"/>
      <c r="BR1001" s="34"/>
      <c r="BS1001" s="34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</row>
    <row r="1002" spans="1:83">
      <c r="A1002" s="3"/>
      <c r="B1002" s="3"/>
      <c r="C1002" s="3"/>
      <c r="D1002" s="3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4"/>
      <c r="AB1002" s="3"/>
      <c r="AC1002" s="3"/>
      <c r="AD1002" s="3"/>
      <c r="AE1002" s="3"/>
      <c r="AF1002" s="3"/>
      <c r="AG1002" s="3"/>
      <c r="AH1002" s="3"/>
      <c r="AI1002" s="3"/>
      <c r="AJ1002" s="3"/>
      <c r="AK1002" s="1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7"/>
      <c r="BK1002" s="37"/>
      <c r="BL1002" s="34"/>
      <c r="BM1002" s="34"/>
      <c r="BN1002" s="34"/>
      <c r="BO1002" s="34"/>
      <c r="BP1002" s="34"/>
      <c r="BQ1002" s="34"/>
      <c r="BR1002" s="34"/>
      <c r="BS1002" s="34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</row>
    <row r="1003" spans="1:83">
      <c r="A1003" s="3"/>
      <c r="B1003" s="3"/>
      <c r="C1003" s="3"/>
      <c r="D1003" s="3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4"/>
      <c r="AB1003" s="3"/>
      <c r="AC1003" s="3"/>
      <c r="AD1003" s="3"/>
      <c r="AE1003" s="3"/>
      <c r="AF1003" s="3"/>
      <c r="AG1003" s="3"/>
      <c r="AH1003" s="3"/>
      <c r="AI1003" s="3"/>
      <c r="AJ1003" s="3"/>
      <c r="AK1003" s="1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7"/>
      <c r="BK1003" s="37"/>
      <c r="BL1003" s="34"/>
      <c r="BM1003" s="34"/>
      <c r="BN1003" s="34"/>
      <c r="BO1003" s="34"/>
      <c r="BP1003" s="34"/>
      <c r="BQ1003" s="34"/>
      <c r="BR1003" s="34"/>
      <c r="BS1003" s="34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</row>
    <row r="1004" spans="1:83">
      <c r="A1004" s="3"/>
      <c r="B1004" s="3"/>
      <c r="C1004" s="3"/>
      <c r="D1004" s="3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4"/>
      <c r="AB1004" s="3"/>
      <c r="AC1004" s="3"/>
      <c r="AD1004" s="3"/>
      <c r="AE1004" s="3"/>
      <c r="AF1004" s="3"/>
      <c r="AG1004" s="3"/>
      <c r="AH1004" s="3"/>
      <c r="AI1004" s="3"/>
      <c r="AJ1004" s="3"/>
      <c r="AK1004" s="1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7"/>
      <c r="BK1004" s="37"/>
      <c r="BL1004" s="34"/>
      <c r="BM1004" s="34"/>
      <c r="BN1004" s="34"/>
      <c r="BO1004" s="34"/>
      <c r="BP1004" s="34"/>
      <c r="BQ1004" s="34"/>
      <c r="BR1004" s="34"/>
      <c r="BS1004" s="34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</row>
    <row r="1005" spans="1:83">
      <c r="A1005" s="3"/>
      <c r="B1005" s="3"/>
      <c r="C1005" s="3"/>
      <c r="D1005" s="3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4"/>
      <c r="AB1005" s="3"/>
      <c r="AC1005" s="3"/>
      <c r="AD1005" s="3"/>
      <c r="AE1005" s="3"/>
      <c r="AF1005" s="3"/>
      <c r="AG1005" s="3"/>
      <c r="AH1005" s="3"/>
      <c r="AI1005" s="3"/>
      <c r="AJ1005" s="3"/>
      <c r="AK1005" s="1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7"/>
      <c r="BK1005" s="37"/>
      <c r="BL1005" s="34"/>
      <c r="BM1005" s="34"/>
      <c r="BN1005" s="34"/>
      <c r="BO1005" s="34"/>
      <c r="BP1005" s="34"/>
      <c r="BQ1005" s="34"/>
      <c r="BR1005" s="34"/>
      <c r="BS1005" s="34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</row>
    <row r="1006" spans="1:83">
      <c r="A1006" s="3"/>
      <c r="B1006" s="3"/>
      <c r="C1006" s="3"/>
      <c r="D1006" s="3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4"/>
      <c r="AB1006" s="3"/>
      <c r="AC1006" s="3"/>
      <c r="AD1006" s="3"/>
      <c r="AE1006" s="3"/>
      <c r="AF1006" s="3"/>
      <c r="AG1006" s="3"/>
      <c r="AH1006" s="3"/>
      <c r="AI1006" s="3"/>
      <c r="AJ1006" s="3"/>
      <c r="AK1006" s="1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7"/>
      <c r="BK1006" s="37"/>
      <c r="BL1006" s="34"/>
      <c r="BM1006" s="34"/>
      <c r="BN1006" s="34"/>
      <c r="BO1006" s="34"/>
      <c r="BP1006" s="34"/>
      <c r="BQ1006" s="34"/>
      <c r="BR1006" s="34"/>
      <c r="BS1006" s="34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</row>
    <row r="1007" spans="1:83">
      <c r="A1007" s="3"/>
      <c r="B1007" s="3"/>
      <c r="C1007" s="3"/>
      <c r="D1007" s="3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4"/>
      <c r="AB1007" s="3"/>
      <c r="AC1007" s="3"/>
      <c r="AD1007" s="3"/>
      <c r="AE1007" s="3"/>
      <c r="AF1007" s="3"/>
      <c r="AG1007" s="3"/>
      <c r="AH1007" s="3"/>
      <c r="AI1007" s="3"/>
      <c r="AJ1007" s="3"/>
      <c r="AK1007" s="1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7"/>
      <c r="BK1007" s="37"/>
      <c r="BL1007" s="34"/>
      <c r="BM1007" s="34"/>
      <c r="BN1007" s="34"/>
      <c r="BO1007" s="34"/>
      <c r="BP1007" s="34"/>
      <c r="BQ1007" s="34"/>
      <c r="BR1007" s="34"/>
      <c r="BS1007" s="34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</row>
    <row r="1008" spans="1:83">
      <c r="A1008" s="3"/>
      <c r="B1008" s="3"/>
      <c r="C1008" s="3"/>
      <c r="D1008" s="3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4"/>
      <c r="AB1008" s="3"/>
      <c r="AC1008" s="3"/>
      <c r="AD1008" s="3"/>
      <c r="AE1008" s="3"/>
      <c r="AF1008" s="3"/>
      <c r="AG1008" s="3"/>
      <c r="AH1008" s="3"/>
      <c r="AI1008" s="3"/>
      <c r="AJ1008" s="3"/>
      <c r="AK1008" s="1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7"/>
      <c r="BK1008" s="37"/>
      <c r="BL1008" s="34"/>
      <c r="BM1008" s="34"/>
      <c r="BN1008" s="34"/>
      <c r="BO1008" s="34"/>
      <c r="BP1008" s="34"/>
      <c r="BQ1008" s="34"/>
      <c r="BR1008" s="34"/>
      <c r="BS1008" s="34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</row>
    <row r="1009" spans="1:83">
      <c r="A1009" s="3"/>
      <c r="B1009" s="3"/>
      <c r="C1009" s="3"/>
      <c r="D1009" s="3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4"/>
      <c r="AB1009" s="3"/>
      <c r="AC1009" s="3"/>
      <c r="AD1009" s="3"/>
      <c r="AE1009" s="3"/>
      <c r="AF1009" s="3"/>
      <c r="AG1009" s="3"/>
      <c r="AH1009" s="3"/>
      <c r="AI1009" s="3"/>
      <c r="AJ1009" s="3"/>
      <c r="AK1009" s="1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7"/>
      <c r="BK1009" s="37"/>
      <c r="BL1009" s="34"/>
      <c r="BM1009" s="34"/>
      <c r="BN1009" s="34"/>
      <c r="BO1009" s="34"/>
      <c r="BP1009" s="34"/>
      <c r="BQ1009" s="34"/>
      <c r="BR1009" s="34"/>
      <c r="BS1009" s="34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</row>
    <row r="1010" spans="1:83">
      <c r="A1010" s="3"/>
      <c r="B1010" s="3"/>
      <c r="C1010" s="3"/>
      <c r="D1010" s="3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4"/>
      <c r="AB1010" s="3"/>
      <c r="AC1010" s="3"/>
      <c r="AD1010" s="3"/>
      <c r="AE1010" s="3"/>
      <c r="AF1010" s="3"/>
      <c r="AG1010" s="3"/>
      <c r="AH1010" s="3"/>
      <c r="AI1010" s="3"/>
      <c r="AJ1010" s="3"/>
      <c r="AK1010" s="1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7"/>
      <c r="BK1010" s="37"/>
      <c r="BL1010" s="34"/>
      <c r="BM1010" s="34"/>
      <c r="BN1010" s="34"/>
      <c r="BO1010" s="34"/>
      <c r="BP1010" s="34"/>
      <c r="BQ1010" s="34"/>
      <c r="BR1010" s="34"/>
      <c r="BS1010" s="34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</row>
    <row r="1011" spans="1:83">
      <c r="A1011" s="3"/>
      <c r="B1011" s="3"/>
      <c r="C1011" s="3"/>
      <c r="D1011" s="3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4"/>
      <c r="AB1011" s="3"/>
      <c r="AC1011" s="3"/>
      <c r="AD1011" s="3"/>
      <c r="AE1011" s="3"/>
      <c r="AF1011" s="3"/>
      <c r="AG1011" s="3"/>
      <c r="AH1011" s="3"/>
      <c r="AI1011" s="3"/>
      <c r="AJ1011" s="3"/>
      <c r="AK1011" s="1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7"/>
      <c r="BK1011" s="37"/>
      <c r="BL1011" s="34"/>
      <c r="BM1011" s="34"/>
      <c r="BN1011" s="34"/>
      <c r="BO1011" s="34"/>
      <c r="BP1011" s="34"/>
      <c r="BQ1011" s="34"/>
      <c r="BR1011" s="34"/>
      <c r="BS1011" s="34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</row>
    <row r="1012" spans="1:83">
      <c r="A1012" s="3"/>
      <c r="B1012" s="3"/>
      <c r="C1012" s="3"/>
      <c r="D1012" s="3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4"/>
      <c r="AB1012" s="3"/>
      <c r="AC1012" s="3"/>
      <c r="AD1012" s="3"/>
      <c r="AE1012" s="3"/>
      <c r="AF1012" s="3"/>
      <c r="AG1012" s="3"/>
      <c r="AH1012" s="3"/>
      <c r="AI1012" s="3"/>
      <c r="AJ1012" s="3"/>
      <c r="AK1012" s="1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7"/>
      <c r="BK1012" s="37"/>
      <c r="BL1012" s="34"/>
      <c r="BM1012" s="34"/>
      <c r="BN1012" s="34"/>
      <c r="BO1012" s="34"/>
      <c r="BP1012" s="34"/>
      <c r="BQ1012" s="34"/>
      <c r="BR1012" s="34"/>
      <c r="BS1012" s="34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</row>
    <row r="1013" spans="1:83">
      <c r="A1013" s="3"/>
      <c r="B1013" s="3"/>
      <c r="C1013" s="3"/>
      <c r="D1013" s="3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4"/>
      <c r="AB1013" s="3"/>
      <c r="AC1013" s="3"/>
      <c r="AD1013" s="3"/>
      <c r="AE1013" s="3"/>
      <c r="AF1013" s="3"/>
      <c r="AG1013" s="3"/>
      <c r="AH1013" s="3"/>
      <c r="AI1013" s="3"/>
      <c r="AJ1013" s="3"/>
      <c r="AK1013" s="1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7"/>
      <c r="BK1013" s="37"/>
      <c r="BL1013" s="34"/>
      <c r="BM1013" s="34"/>
      <c r="BN1013" s="34"/>
      <c r="BO1013" s="34"/>
      <c r="BP1013" s="34"/>
      <c r="BQ1013" s="34"/>
      <c r="BR1013" s="34"/>
      <c r="BS1013" s="34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</row>
    <row r="1014" spans="1:83">
      <c r="A1014" s="3"/>
      <c r="B1014" s="3"/>
      <c r="C1014" s="3"/>
      <c r="D1014" s="3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4"/>
      <c r="AB1014" s="3"/>
      <c r="AC1014" s="3"/>
      <c r="AD1014" s="3"/>
      <c r="AE1014" s="3"/>
      <c r="AF1014" s="3"/>
      <c r="AG1014" s="3"/>
      <c r="AH1014" s="3"/>
      <c r="AI1014" s="3"/>
      <c r="AJ1014" s="3"/>
      <c r="AK1014" s="1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7"/>
      <c r="BK1014" s="37"/>
      <c r="BL1014" s="34"/>
      <c r="BM1014" s="34"/>
      <c r="BN1014" s="34"/>
      <c r="BO1014" s="34"/>
      <c r="BP1014" s="34"/>
      <c r="BQ1014" s="34"/>
      <c r="BR1014" s="34"/>
      <c r="BS1014" s="34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</row>
    <row r="1015" spans="1:83">
      <c r="A1015" s="3"/>
      <c r="B1015" s="3"/>
      <c r="C1015" s="3"/>
      <c r="D1015" s="3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4"/>
      <c r="AB1015" s="3"/>
      <c r="AC1015" s="3"/>
      <c r="AD1015" s="3"/>
      <c r="AE1015" s="3"/>
      <c r="AF1015" s="3"/>
      <c r="AG1015" s="3"/>
      <c r="AH1015" s="3"/>
      <c r="AI1015" s="3"/>
      <c r="AJ1015" s="3"/>
      <c r="AK1015" s="1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7"/>
      <c r="BK1015" s="37"/>
      <c r="BL1015" s="34"/>
      <c r="BM1015" s="34"/>
      <c r="BN1015" s="34"/>
      <c r="BO1015" s="34"/>
      <c r="BP1015" s="34"/>
      <c r="BQ1015" s="34"/>
      <c r="BR1015" s="34"/>
      <c r="BS1015" s="34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</row>
    <row r="1016" spans="1:83">
      <c r="A1016" s="3"/>
      <c r="B1016" s="3"/>
      <c r="C1016" s="3"/>
      <c r="D1016" s="3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4"/>
      <c r="AB1016" s="3"/>
      <c r="AC1016" s="3"/>
      <c r="AD1016" s="3"/>
      <c r="AE1016" s="3"/>
      <c r="AF1016" s="3"/>
      <c r="AG1016" s="3"/>
      <c r="AH1016" s="3"/>
      <c r="AI1016" s="3"/>
      <c r="AJ1016" s="3"/>
      <c r="AK1016" s="1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7"/>
      <c r="BK1016" s="37"/>
      <c r="BL1016" s="34"/>
      <c r="BM1016" s="34"/>
      <c r="BN1016" s="34"/>
      <c r="BO1016" s="34"/>
      <c r="BP1016" s="34"/>
      <c r="BQ1016" s="34"/>
      <c r="BR1016" s="34"/>
      <c r="BS1016" s="34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</row>
    <row r="1017" spans="1:83">
      <c r="A1017" s="3"/>
      <c r="B1017" s="3"/>
      <c r="C1017" s="3"/>
      <c r="D1017" s="3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4"/>
      <c r="AB1017" s="3"/>
      <c r="AC1017" s="3"/>
      <c r="AD1017" s="3"/>
      <c r="AE1017" s="3"/>
      <c r="AF1017" s="3"/>
      <c r="AG1017" s="3"/>
      <c r="AH1017" s="3"/>
      <c r="AI1017" s="3"/>
      <c r="AJ1017" s="3"/>
      <c r="AK1017" s="1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7"/>
      <c r="BK1017" s="37"/>
      <c r="BL1017" s="34"/>
      <c r="BM1017" s="34"/>
      <c r="BN1017" s="34"/>
      <c r="BO1017" s="34"/>
      <c r="BP1017" s="34"/>
      <c r="BQ1017" s="34"/>
      <c r="BR1017" s="34"/>
      <c r="BS1017" s="34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</row>
    <row r="1018" spans="1:83">
      <c r="A1018" s="3"/>
      <c r="B1018" s="3"/>
      <c r="C1018" s="3"/>
      <c r="D1018" s="3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4"/>
      <c r="AB1018" s="3"/>
      <c r="AC1018" s="3"/>
      <c r="AD1018" s="3"/>
      <c r="AE1018" s="3"/>
      <c r="AF1018" s="3"/>
      <c r="AG1018" s="3"/>
      <c r="AH1018" s="3"/>
      <c r="AI1018" s="3"/>
      <c r="AJ1018" s="3"/>
      <c r="AK1018" s="1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7"/>
      <c r="BK1018" s="37"/>
      <c r="BL1018" s="34"/>
      <c r="BM1018" s="34"/>
      <c r="BN1018" s="34"/>
      <c r="BO1018" s="34"/>
      <c r="BP1018" s="34"/>
      <c r="BQ1018" s="34"/>
      <c r="BR1018" s="34"/>
      <c r="BS1018" s="34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</row>
    <row r="1019" spans="1:83">
      <c r="A1019" s="3"/>
      <c r="B1019" s="3"/>
      <c r="C1019" s="3"/>
      <c r="D1019" s="3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4"/>
      <c r="AB1019" s="3"/>
      <c r="AC1019" s="3"/>
      <c r="AD1019" s="3"/>
      <c r="AE1019" s="3"/>
      <c r="AF1019" s="3"/>
      <c r="AG1019" s="3"/>
      <c r="AH1019" s="3"/>
      <c r="AI1019" s="3"/>
      <c r="AJ1019" s="3"/>
      <c r="AK1019" s="1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7"/>
      <c r="BK1019" s="37"/>
      <c r="BL1019" s="34"/>
      <c r="BM1019" s="34"/>
      <c r="BN1019" s="34"/>
      <c r="BO1019" s="34"/>
      <c r="BP1019" s="34"/>
      <c r="BQ1019" s="34"/>
      <c r="BR1019" s="34"/>
      <c r="BS1019" s="34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</row>
    <row r="1020" spans="1:83">
      <c r="A1020" s="3"/>
      <c r="B1020" s="3"/>
      <c r="C1020" s="3"/>
      <c r="D1020" s="3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4"/>
      <c r="AB1020" s="3"/>
      <c r="AC1020" s="3"/>
      <c r="AD1020" s="3"/>
      <c r="AE1020" s="3"/>
      <c r="AF1020" s="3"/>
      <c r="AG1020" s="3"/>
      <c r="AH1020" s="3"/>
      <c r="AI1020" s="3"/>
      <c r="AJ1020" s="3"/>
      <c r="AK1020" s="1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7"/>
      <c r="BK1020" s="37"/>
      <c r="BL1020" s="34"/>
      <c r="BM1020" s="34"/>
      <c r="BN1020" s="34"/>
      <c r="BO1020" s="34"/>
      <c r="BP1020" s="34"/>
      <c r="BQ1020" s="34"/>
      <c r="BR1020" s="34"/>
      <c r="BS1020" s="34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</row>
    <row r="1021" spans="1:83">
      <c r="A1021" s="3"/>
      <c r="B1021" s="3"/>
      <c r="C1021" s="3"/>
      <c r="D1021" s="3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4"/>
      <c r="AB1021" s="3"/>
      <c r="AC1021" s="3"/>
      <c r="AD1021" s="3"/>
      <c r="AE1021" s="3"/>
      <c r="AF1021" s="3"/>
      <c r="AG1021" s="3"/>
      <c r="AH1021" s="3"/>
      <c r="AI1021" s="3"/>
      <c r="AJ1021" s="3"/>
      <c r="AK1021" s="1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7"/>
      <c r="BK1021" s="37"/>
      <c r="BL1021" s="34"/>
      <c r="BM1021" s="34"/>
      <c r="BN1021" s="34"/>
      <c r="BO1021" s="34"/>
      <c r="BP1021" s="34"/>
      <c r="BQ1021" s="34"/>
      <c r="BR1021" s="34"/>
      <c r="BS1021" s="34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</row>
    <row r="1022" spans="1:83">
      <c r="A1022" s="3"/>
      <c r="B1022" s="3"/>
      <c r="C1022" s="3"/>
      <c r="D1022" s="3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4"/>
      <c r="AB1022" s="3"/>
      <c r="AC1022" s="3"/>
      <c r="AD1022" s="3"/>
      <c r="AE1022" s="3"/>
      <c r="AF1022" s="3"/>
      <c r="AG1022" s="3"/>
      <c r="AH1022" s="3"/>
      <c r="AI1022" s="3"/>
      <c r="AJ1022" s="3"/>
      <c r="AK1022" s="1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7"/>
      <c r="BK1022" s="37"/>
      <c r="BL1022" s="34"/>
      <c r="BM1022" s="34"/>
      <c r="BN1022" s="34"/>
      <c r="BO1022" s="34"/>
      <c r="BP1022" s="34"/>
      <c r="BQ1022" s="34"/>
      <c r="BR1022" s="34"/>
      <c r="BS1022" s="34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</row>
    <row r="1023" spans="1:83">
      <c r="A1023" s="3"/>
      <c r="B1023" s="3"/>
      <c r="C1023" s="3"/>
      <c r="D1023" s="3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4"/>
      <c r="AB1023" s="3"/>
      <c r="AC1023" s="3"/>
      <c r="AD1023" s="3"/>
      <c r="AE1023" s="3"/>
      <c r="AF1023" s="3"/>
      <c r="AG1023" s="3"/>
      <c r="AH1023" s="3"/>
      <c r="AI1023" s="3"/>
      <c r="AJ1023" s="3"/>
      <c r="AK1023" s="1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7"/>
      <c r="BK1023" s="37"/>
      <c r="BL1023" s="34"/>
      <c r="BM1023" s="34"/>
      <c r="BN1023" s="34"/>
      <c r="BO1023" s="34"/>
      <c r="BP1023" s="34"/>
      <c r="BQ1023" s="34"/>
      <c r="BR1023" s="34"/>
      <c r="BS1023" s="34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</row>
    <row r="1024" spans="1:83">
      <c r="A1024" s="3"/>
      <c r="B1024" s="3"/>
      <c r="C1024" s="3"/>
      <c r="D1024" s="3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4"/>
      <c r="AB1024" s="3"/>
      <c r="AC1024" s="3"/>
      <c r="AD1024" s="3"/>
      <c r="AE1024" s="3"/>
      <c r="AF1024" s="3"/>
      <c r="AG1024" s="3"/>
      <c r="AH1024" s="3"/>
      <c r="AI1024" s="3"/>
      <c r="AJ1024" s="3"/>
      <c r="AK1024" s="1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7"/>
      <c r="BK1024" s="37"/>
      <c r="BL1024" s="34"/>
      <c r="BM1024" s="34"/>
      <c r="BN1024" s="34"/>
      <c r="BO1024" s="34"/>
      <c r="BP1024" s="34"/>
      <c r="BQ1024" s="34"/>
      <c r="BR1024" s="34"/>
      <c r="BS1024" s="34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</row>
    <row r="1025" spans="1:83">
      <c r="A1025" s="3"/>
      <c r="B1025" s="3"/>
      <c r="C1025" s="3"/>
      <c r="D1025" s="3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4"/>
      <c r="AB1025" s="3"/>
      <c r="AC1025" s="3"/>
      <c r="AD1025" s="3"/>
      <c r="AE1025" s="3"/>
      <c r="AF1025" s="3"/>
      <c r="AG1025" s="3"/>
      <c r="AH1025" s="3"/>
      <c r="AI1025" s="3"/>
      <c r="AJ1025" s="3"/>
      <c r="AK1025" s="1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7"/>
      <c r="BK1025" s="37"/>
      <c r="BL1025" s="34"/>
      <c r="BM1025" s="34"/>
      <c r="BN1025" s="34"/>
      <c r="BO1025" s="34"/>
      <c r="BP1025" s="34"/>
      <c r="BQ1025" s="34"/>
      <c r="BR1025" s="34"/>
      <c r="BS1025" s="34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</row>
    <row r="1026" spans="1:83">
      <c r="A1026" s="3"/>
      <c r="B1026" s="3"/>
      <c r="C1026" s="3"/>
      <c r="D1026" s="3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4"/>
      <c r="AB1026" s="3"/>
      <c r="AC1026" s="3"/>
      <c r="AD1026" s="3"/>
      <c r="AE1026" s="3"/>
      <c r="AF1026" s="3"/>
      <c r="AG1026" s="3"/>
      <c r="AH1026" s="3"/>
      <c r="AI1026" s="3"/>
      <c r="AJ1026" s="3"/>
      <c r="AK1026" s="1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7"/>
      <c r="BK1026" s="37"/>
      <c r="BL1026" s="34"/>
      <c r="BM1026" s="34"/>
      <c r="BN1026" s="34"/>
      <c r="BO1026" s="34"/>
      <c r="BP1026" s="34"/>
      <c r="BQ1026" s="34"/>
      <c r="BR1026" s="34"/>
      <c r="BS1026" s="34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</row>
    <row r="1027" spans="1:83">
      <c r="A1027" s="3"/>
      <c r="B1027" s="3"/>
      <c r="C1027" s="3"/>
      <c r="D1027" s="3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4"/>
      <c r="AB1027" s="3"/>
      <c r="AC1027" s="3"/>
      <c r="AD1027" s="3"/>
      <c r="AE1027" s="3"/>
      <c r="AF1027" s="3"/>
      <c r="AG1027" s="3"/>
      <c r="AH1027" s="3"/>
      <c r="AI1027" s="3"/>
      <c r="AJ1027" s="3"/>
      <c r="AK1027" s="1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7"/>
      <c r="BK1027" s="37"/>
      <c r="BL1027" s="34"/>
      <c r="BM1027" s="34"/>
      <c r="BN1027" s="34"/>
      <c r="BO1027" s="34"/>
      <c r="BP1027" s="34"/>
      <c r="BQ1027" s="34"/>
      <c r="BR1027" s="34"/>
      <c r="BS1027" s="34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</row>
    <row r="1028" spans="1:83">
      <c r="A1028" s="3"/>
      <c r="B1028" s="3"/>
      <c r="C1028" s="3"/>
      <c r="D1028" s="3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4"/>
      <c r="AB1028" s="3"/>
      <c r="AC1028" s="3"/>
      <c r="AD1028" s="3"/>
      <c r="AE1028" s="3"/>
      <c r="AF1028" s="3"/>
      <c r="AG1028" s="3"/>
      <c r="AH1028" s="3"/>
      <c r="AI1028" s="3"/>
      <c r="AJ1028" s="3"/>
      <c r="AK1028" s="1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7"/>
      <c r="BK1028" s="37"/>
      <c r="BL1028" s="34"/>
      <c r="BM1028" s="34"/>
      <c r="BN1028" s="34"/>
      <c r="BO1028" s="34"/>
      <c r="BP1028" s="34"/>
      <c r="BQ1028" s="34"/>
      <c r="BR1028" s="34"/>
      <c r="BS1028" s="34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</row>
    <row r="1029" spans="1:83">
      <c r="A1029" s="3"/>
      <c r="B1029" s="3"/>
      <c r="C1029" s="3"/>
      <c r="D1029" s="3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4"/>
      <c r="AB1029" s="3"/>
      <c r="AC1029" s="3"/>
      <c r="AD1029" s="3"/>
      <c r="AE1029" s="3"/>
      <c r="AF1029" s="3"/>
      <c r="AG1029" s="3"/>
      <c r="AH1029" s="3"/>
      <c r="AI1029" s="3"/>
      <c r="AJ1029" s="3"/>
      <c r="AK1029" s="1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7"/>
      <c r="BK1029" s="37"/>
      <c r="BL1029" s="34"/>
      <c r="BM1029" s="34"/>
      <c r="BN1029" s="34"/>
      <c r="BO1029" s="34"/>
      <c r="BP1029" s="34"/>
      <c r="BQ1029" s="34"/>
      <c r="BR1029" s="34"/>
      <c r="BS1029" s="34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</row>
    <row r="1030" spans="1:83">
      <c r="A1030" s="3"/>
      <c r="B1030" s="3"/>
      <c r="C1030" s="3"/>
      <c r="D1030" s="3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4"/>
      <c r="AB1030" s="3"/>
      <c r="AC1030" s="3"/>
      <c r="AD1030" s="3"/>
      <c r="AE1030" s="3"/>
      <c r="AF1030" s="3"/>
      <c r="AG1030" s="3"/>
      <c r="AH1030" s="3"/>
      <c r="AI1030" s="3"/>
      <c r="AJ1030" s="3"/>
      <c r="AK1030" s="1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7"/>
      <c r="BK1030" s="37"/>
      <c r="BL1030" s="34"/>
      <c r="BM1030" s="34"/>
      <c r="BN1030" s="34"/>
      <c r="BO1030" s="34"/>
      <c r="BP1030" s="34"/>
      <c r="BQ1030" s="34"/>
      <c r="BR1030" s="34"/>
      <c r="BS1030" s="34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</row>
    <row r="1031" spans="1:83">
      <c r="A1031" s="3"/>
      <c r="B1031" s="3"/>
      <c r="C1031" s="3"/>
      <c r="D1031" s="3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4"/>
      <c r="AB1031" s="3"/>
      <c r="AC1031" s="3"/>
      <c r="AD1031" s="3"/>
      <c r="AE1031" s="3"/>
      <c r="AF1031" s="3"/>
      <c r="AG1031" s="3"/>
      <c r="AH1031" s="3"/>
      <c r="AI1031" s="3"/>
      <c r="AJ1031" s="3"/>
      <c r="AK1031" s="1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7"/>
      <c r="BK1031" s="37"/>
      <c r="BL1031" s="34"/>
      <c r="BM1031" s="34"/>
      <c r="BN1031" s="34"/>
      <c r="BO1031" s="34"/>
      <c r="BP1031" s="34"/>
      <c r="BQ1031" s="34"/>
      <c r="BR1031" s="34"/>
      <c r="BS1031" s="34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</row>
    <row r="1032" spans="1:83">
      <c r="A1032" s="3"/>
      <c r="B1032" s="3"/>
      <c r="C1032" s="3"/>
      <c r="D1032" s="3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4"/>
      <c r="AB1032" s="3"/>
      <c r="AC1032" s="3"/>
      <c r="AD1032" s="3"/>
      <c r="AE1032" s="3"/>
      <c r="AF1032" s="3"/>
      <c r="AG1032" s="3"/>
      <c r="AH1032" s="3"/>
      <c r="AI1032" s="3"/>
      <c r="AJ1032" s="3"/>
      <c r="AK1032" s="1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7"/>
      <c r="BK1032" s="37"/>
      <c r="BL1032" s="34"/>
      <c r="BM1032" s="34"/>
      <c r="BN1032" s="34"/>
      <c r="BO1032" s="34"/>
      <c r="BP1032" s="34"/>
      <c r="BQ1032" s="34"/>
      <c r="BR1032" s="34"/>
      <c r="BS1032" s="34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</row>
    <row r="1033" spans="1:83">
      <c r="A1033" s="3"/>
      <c r="B1033" s="3"/>
      <c r="C1033" s="3"/>
      <c r="D1033" s="3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4"/>
      <c r="AB1033" s="3"/>
      <c r="AC1033" s="3"/>
      <c r="AD1033" s="3"/>
      <c r="AE1033" s="3"/>
      <c r="AF1033" s="3"/>
      <c r="AG1033" s="3"/>
      <c r="AH1033" s="3"/>
      <c r="AI1033" s="3"/>
      <c r="AJ1033" s="3"/>
      <c r="AK1033" s="1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7"/>
      <c r="BK1033" s="37"/>
      <c r="BL1033" s="34"/>
      <c r="BM1033" s="34"/>
      <c r="BN1033" s="34"/>
      <c r="BO1033" s="34"/>
      <c r="BP1033" s="34"/>
      <c r="BQ1033" s="34"/>
      <c r="BR1033" s="34"/>
      <c r="BS1033" s="34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</row>
    <row r="1034" spans="1:83">
      <c r="A1034" s="3"/>
      <c r="B1034" s="3"/>
      <c r="C1034" s="3"/>
      <c r="D1034" s="3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4"/>
      <c r="AB1034" s="3"/>
      <c r="AC1034" s="3"/>
      <c r="AD1034" s="3"/>
      <c r="AE1034" s="3"/>
      <c r="AF1034" s="3"/>
      <c r="AG1034" s="3"/>
      <c r="AH1034" s="3"/>
      <c r="AI1034" s="3"/>
      <c r="AJ1034" s="3"/>
      <c r="AK1034" s="1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7"/>
      <c r="BK1034" s="37"/>
      <c r="BL1034" s="34"/>
      <c r="BM1034" s="34"/>
      <c r="BN1034" s="34"/>
      <c r="BO1034" s="34"/>
      <c r="BP1034" s="34"/>
      <c r="BQ1034" s="34"/>
      <c r="BR1034" s="34"/>
      <c r="BS1034" s="34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</row>
    <row r="1035" spans="1:83">
      <c r="A1035" s="3"/>
      <c r="B1035" s="3"/>
      <c r="C1035" s="3"/>
      <c r="D1035" s="3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4"/>
      <c r="AB1035" s="3"/>
      <c r="AC1035" s="3"/>
      <c r="AD1035" s="3"/>
      <c r="AE1035" s="3"/>
      <c r="AF1035" s="3"/>
      <c r="AG1035" s="3"/>
      <c r="AH1035" s="3"/>
      <c r="AI1035" s="3"/>
      <c r="AJ1035" s="3"/>
      <c r="AK1035" s="1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7"/>
      <c r="BK1035" s="37"/>
      <c r="BL1035" s="34"/>
      <c r="BM1035" s="34"/>
      <c r="BN1035" s="34"/>
      <c r="BO1035" s="34"/>
      <c r="BP1035" s="34"/>
      <c r="BQ1035" s="34"/>
      <c r="BR1035" s="34"/>
      <c r="BS1035" s="34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</row>
    <row r="1036" spans="1:83">
      <c r="A1036" s="3"/>
      <c r="B1036" s="3"/>
      <c r="C1036" s="3"/>
      <c r="D1036" s="3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4"/>
      <c r="AB1036" s="3"/>
      <c r="AC1036" s="3"/>
      <c r="AD1036" s="3"/>
      <c r="AE1036" s="3"/>
      <c r="AF1036" s="3"/>
      <c r="AG1036" s="3"/>
      <c r="AH1036" s="3"/>
      <c r="AI1036" s="3"/>
      <c r="AJ1036" s="3"/>
      <c r="AK1036" s="1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7"/>
      <c r="BK1036" s="37"/>
      <c r="BL1036" s="34"/>
      <c r="BM1036" s="34"/>
      <c r="BN1036" s="34"/>
      <c r="BO1036" s="34"/>
      <c r="BP1036" s="34"/>
      <c r="BQ1036" s="34"/>
      <c r="BR1036" s="34"/>
      <c r="BS1036" s="34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</row>
    <row r="1037" spans="1:83">
      <c r="A1037" s="3"/>
      <c r="B1037" s="3"/>
      <c r="C1037" s="3"/>
      <c r="D1037" s="3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4"/>
      <c r="AB1037" s="3"/>
      <c r="AC1037" s="3"/>
      <c r="AD1037" s="3"/>
      <c r="AE1037" s="3"/>
      <c r="AF1037" s="3"/>
      <c r="AG1037" s="3"/>
      <c r="AH1037" s="3"/>
      <c r="AI1037" s="3"/>
      <c r="AJ1037" s="3"/>
      <c r="AK1037" s="1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7"/>
      <c r="BK1037" s="37"/>
      <c r="BL1037" s="34"/>
      <c r="BM1037" s="34"/>
      <c r="BN1037" s="34"/>
      <c r="BO1037" s="34"/>
      <c r="BP1037" s="34"/>
      <c r="BQ1037" s="34"/>
      <c r="BR1037" s="34"/>
      <c r="BS1037" s="34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</row>
    <row r="1038" spans="1:83">
      <c r="A1038" s="3"/>
      <c r="B1038" s="3"/>
      <c r="C1038" s="3"/>
      <c r="D1038" s="3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4"/>
      <c r="AB1038" s="3"/>
      <c r="AC1038" s="3"/>
      <c r="AD1038" s="3"/>
      <c r="AE1038" s="3"/>
      <c r="AF1038" s="3"/>
      <c r="AG1038" s="3"/>
      <c r="AH1038" s="3"/>
      <c r="AI1038" s="3"/>
      <c r="AJ1038" s="3"/>
      <c r="AK1038" s="1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7"/>
      <c r="BK1038" s="37"/>
      <c r="BL1038" s="34"/>
      <c r="BM1038" s="34"/>
      <c r="BN1038" s="34"/>
      <c r="BO1038" s="34"/>
      <c r="BP1038" s="34"/>
      <c r="BQ1038" s="34"/>
      <c r="BR1038" s="34"/>
      <c r="BS1038" s="34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</row>
    <row r="1039" spans="1:83">
      <c r="A1039" s="3"/>
      <c r="B1039" s="3"/>
      <c r="C1039" s="3"/>
      <c r="D1039" s="3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4"/>
      <c r="AB1039" s="3"/>
      <c r="AC1039" s="3"/>
      <c r="AD1039" s="3"/>
      <c r="AE1039" s="3"/>
      <c r="AF1039" s="3"/>
      <c r="AG1039" s="3"/>
      <c r="AH1039" s="3"/>
      <c r="AI1039" s="3"/>
      <c r="AJ1039" s="3"/>
      <c r="AK1039" s="1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7"/>
      <c r="BK1039" s="37"/>
      <c r="BL1039" s="34"/>
      <c r="BM1039" s="34"/>
      <c r="BN1039" s="34"/>
      <c r="BO1039" s="34"/>
      <c r="BP1039" s="34"/>
      <c r="BQ1039" s="34"/>
      <c r="BR1039" s="34"/>
      <c r="BS1039" s="34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</row>
    <row r="1040" spans="1:83">
      <c r="A1040" s="3"/>
      <c r="B1040" s="3"/>
      <c r="C1040" s="3"/>
      <c r="D1040" s="3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4"/>
      <c r="AB1040" s="3"/>
      <c r="AC1040" s="3"/>
      <c r="AD1040" s="3"/>
      <c r="AE1040" s="3"/>
      <c r="AF1040" s="3"/>
      <c r="AG1040" s="3"/>
      <c r="AH1040" s="3"/>
      <c r="AI1040" s="3"/>
      <c r="AJ1040" s="3"/>
      <c r="AK1040" s="1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7"/>
      <c r="BK1040" s="37"/>
      <c r="BL1040" s="34"/>
      <c r="BM1040" s="34"/>
      <c r="BN1040" s="34"/>
      <c r="BO1040" s="34"/>
      <c r="BP1040" s="34"/>
      <c r="BQ1040" s="34"/>
      <c r="BR1040" s="34"/>
      <c r="BS1040" s="34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</row>
    <row r="1041" spans="1:83">
      <c r="A1041" s="3"/>
      <c r="B1041" s="3"/>
      <c r="C1041" s="3"/>
      <c r="D1041" s="3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4"/>
      <c r="AB1041" s="3"/>
      <c r="AC1041" s="3"/>
      <c r="AD1041" s="3"/>
      <c r="AE1041" s="3"/>
      <c r="AF1041" s="3"/>
      <c r="AG1041" s="3"/>
      <c r="AH1041" s="3"/>
      <c r="AI1041" s="3"/>
      <c r="AJ1041" s="3"/>
      <c r="AK1041" s="1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7"/>
      <c r="BK1041" s="37"/>
      <c r="BL1041" s="34"/>
      <c r="BM1041" s="34"/>
      <c r="BN1041" s="34"/>
      <c r="BO1041" s="34"/>
      <c r="BP1041" s="34"/>
      <c r="BQ1041" s="34"/>
      <c r="BR1041" s="34"/>
      <c r="BS1041" s="34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</row>
    <row r="1042" spans="1:83">
      <c r="A1042" s="3"/>
      <c r="B1042" s="3"/>
      <c r="C1042" s="3"/>
      <c r="D1042" s="3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4"/>
      <c r="AB1042" s="3"/>
      <c r="AC1042" s="3"/>
      <c r="AD1042" s="3"/>
      <c r="AE1042" s="3"/>
      <c r="AF1042" s="3"/>
      <c r="AG1042" s="3"/>
      <c r="AH1042" s="3"/>
      <c r="AI1042" s="3"/>
      <c r="AJ1042" s="3"/>
      <c r="AK1042" s="1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7"/>
      <c r="BK1042" s="37"/>
      <c r="BL1042" s="34"/>
      <c r="BM1042" s="34"/>
      <c r="BN1042" s="34"/>
      <c r="BO1042" s="34"/>
      <c r="BP1042" s="34"/>
      <c r="BQ1042" s="34"/>
      <c r="BR1042" s="34"/>
      <c r="BS1042" s="34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</row>
    <row r="1043" spans="1:83">
      <c r="A1043" s="3"/>
      <c r="B1043" s="3"/>
      <c r="C1043" s="3"/>
      <c r="D1043" s="3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4"/>
      <c r="AB1043" s="3"/>
      <c r="AC1043" s="3"/>
      <c r="AD1043" s="3"/>
      <c r="AE1043" s="3"/>
      <c r="AF1043" s="3"/>
      <c r="AG1043" s="3"/>
      <c r="AH1043" s="3"/>
      <c r="AI1043" s="3"/>
      <c r="AJ1043" s="3"/>
      <c r="AK1043" s="1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7"/>
      <c r="BK1043" s="37"/>
      <c r="BL1043" s="34"/>
      <c r="BM1043" s="34"/>
      <c r="BN1043" s="34"/>
      <c r="BO1043" s="34"/>
      <c r="BP1043" s="34"/>
      <c r="BQ1043" s="34"/>
      <c r="BR1043" s="34"/>
      <c r="BS1043" s="34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</row>
    <row r="1044" spans="1:83">
      <c r="A1044" s="3"/>
      <c r="B1044" s="3"/>
      <c r="C1044" s="3"/>
      <c r="D1044" s="3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4"/>
      <c r="AB1044" s="3"/>
      <c r="AC1044" s="3"/>
      <c r="AD1044" s="3"/>
      <c r="AE1044" s="3"/>
      <c r="AF1044" s="3"/>
      <c r="AG1044" s="3"/>
      <c r="AH1044" s="3"/>
      <c r="AI1044" s="3"/>
      <c r="AJ1044" s="3"/>
      <c r="AK1044" s="1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7"/>
      <c r="BK1044" s="37"/>
      <c r="BL1044" s="34"/>
      <c r="BM1044" s="34"/>
      <c r="BN1044" s="34"/>
      <c r="BO1044" s="34"/>
      <c r="BP1044" s="34"/>
      <c r="BQ1044" s="34"/>
      <c r="BR1044" s="34"/>
      <c r="BS1044" s="34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</row>
    <row r="1045" spans="1:83">
      <c r="A1045" s="3"/>
      <c r="B1045" s="3"/>
      <c r="C1045" s="3"/>
      <c r="D1045" s="3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4"/>
      <c r="AB1045" s="3"/>
      <c r="AC1045" s="3"/>
      <c r="AD1045" s="3"/>
      <c r="AE1045" s="3"/>
      <c r="AF1045" s="3"/>
      <c r="AG1045" s="3"/>
      <c r="AH1045" s="3"/>
      <c r="AI1045" s="3"/>
      <c r="AJ1045" s="3"/>
      <c r="AK1045" s="1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7"/>
      <c r="BK1045" s="37"/>
      <c r="BL1045" s="34"/>
      <c r="BM1045" s="34"/>
      <c r="BN1045" s="34"/>
      <c r="BO1045" s="34"/>
      <c r="BP1045" s="34"/>
      <c r="BQ1045" s="34"/>
      <c r="BR1045" s="34"/>
      <c r="BS1045" s="34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</row>
    <row r="1046" spans="1:83">
      <c r="A1046" s="3"/>
      <c r="B1046" s="3"/>
      <c r="C1046" s="3"/>
      <c r="D1046" s="3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4"/>
      <c r="AB1046" s="3"/>
      <c r="AC1046" s="3"/>
      <c r="AD1046" s="3"/>
      <c r="AE1046" s="3"/>
      <c r="AF1046" s="3"/>
      <c r="AG1046" s="3"/>
      <c r="AH1046" s="3"/>
      <c r="AI1046" s="3"/>
      <c r="AJ1046" s="3"/>
      <c r="AK1046" s="1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7"/>
      <c r="BK1046" s="37"/>
      <c r="BL1046" s="34"/>
      <c r="BM1046" s="34"/>
      <c r="BN1046" s="34"/>
      <c r="BO1046" s="34"/>
      <c r="BP1046" s="34"/>
      <c r="BQ1046" s="34"/>
      <c r="BR1046" s="34"/>
      <c r="BS1046" s="34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</row>
    <row r="1047" spans="1:83">
      <c r="A1047" s="3"/>
      <c r="B1047" s="3"/>
      <c r="C1047" s="3"/>
      <c r="D1047" s="3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4"/>
      <c r="AB1047" s="3"/>
      <c r="AC1047" s="3"/>
      <c r="AD1047" s="3"/>
      <c r="AE1047" s="3"/>
      <c r="AF1047" s="3"/>
      <c r="AG1047" s="3"/>
      <c r="AH1047" s="3"/>
      <c r="AI1047" s="3"/>
      <c r="AJ1047" s="3"/>
      <c r="AK1047" s="1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7"/>
      <c r="BK1047" s="37"/>
      <c r="BL1047" s="34"/>
      <c r="BM1047" s="34"/>
      <c r="BN1047" s="34"/>
      <c r="BO1047" s="34"/>
      <c r="BP1047" s="34"/>
      <c r="BQ1047" s="34"/>
      <c r="BR1047" s="34"/>
      <c r="BS1047" s="34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</row>
    <row r="1048" spans="1:83">
      <c r="A1048" s="3"/>
      <c r="B1048" s="3"/>
      <c r="C1048" s="3"/>
      <c r="D1048" s="3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4"/>
      <c r="AB1048" s="3"/>
      <c r="AC1048" s="3"/>
      <c r="AD1048" s="3"/>
      <c r="AE1048" s="3"/>
      <c r="AF1048" s="3"/>
      <c r="AG1048" s="3"/>
      <c r="AH1048" s="3"/>
      <c r="AI1048" s="3"/>
      <c r="AJ1048" s="3"/>
      <c r="AK1048" s="1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7"/>
      <c r="BK1048" s="37"/>
      <c r="BL1048" s="34"/>
      <c r="BM1048" s="34"/>
      <c r="BN1048" s="34"/>
      <c r="BO1048" s="34"/>
      <c r="BP1048" s="34"/>
      <c r="BQ1048" s="34"/>
      <c r="BR1048" s="34"/>
      <c r="BS1048" s="34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</row>
    <row r="1049" spans="1:83">
      <c r="A1049" s="3"/>
      <c r="B1049" s="3"/>
      <c r="C1049" s="3"/>
      <c r="D1049" s="3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4"/>
      <c r="AB1049" s="3"/>
      <c r="AC1049" s="3"/>
      <c r="AD1049" s="3"/>
      <c r="AE1049" s="3"/>
      <c r="AF1049" s="3"/>
      <c r="AG1049" s="3"/>
      <c r="AH1049" s="3"/>
      <c r="AI1049" s="3"/>
      <c r="AJ1049" s="3"/>
      <c r="AK1049" s="1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7"/>
      <c r="BK1049" s="37"/>
      <c r="BL1049" s="34"/>
      <c r="BM1049" s="34"/>
      <c r="BN1049" s="34"/>
      <c r="BO1049" s="34"/>
      <c r="BP1049" s="34"/>
      <c r="BQ1049" s="34"/>
      <c r="BR1049" s="34"/>
      <c r="BS1049" s="34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</row>
    <row r="1050" spans="1:83">
      <c r="A1050" s="3"/>
      <c r="B1050" s="3"/>
      <c r="C1050" s="3"/>
      <c r="D1050" s="3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4"/>
      <c r="AB1050" s="3"/>
      <c r="AC1050" s="3"/>
      <c r="AD1050" s="3"/>
      <c r="AE1050" s="3"/>
      <c r="AF1050" s="3"/>
      <c r="AG1050" s="3"/>
      <c r="AH1050" s="3"/>
      <c r="AI1050" s="3"/>
      <c r="AJ1050" s="3"/>
      <c r="AK1050" s="1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7"/>
      <c r="BK1050" s="37"/>
      <c r="BL1050" s="34"/>
      <c r="BM1050" s="34"/>
      <c r="BN1050" s="34"/>
      <c r="BO1050" s="34"/>
      <c r="BP1050" s="34"/>
      <c r="BQ1050" s="34"/>
      <c r="BR1050" s="34"/>
      <c r="BS1050" s="34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</row>
    <row r="1051" spans="1:83">
      <c r="A1051" s="3"/>
      <c r="B1051" s="3"/>
      <c r="C1051" s="3"/>
      <c r="D1051" s="3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4"/>
      <c r="AB1051" s="3"/>
      <c r="AC1051" s="3"/>
      <c r="AD1051" s="3"/>
      <c r="AE1051" s="3"/>
      <c r="AF1051" s="3"/>
      <c r="AG1051" s="3"/>
      <c r="AH1051" s="3"/>
      <c r="AI1051" s="3"/>
      <c r="AJ1051" s="3"/>
      <c r="AK1051" s="1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7"/>
      <c r="BK1051" s="37"/>
      <c r="BL1051" s="34"/>
      <c r="BM1051" s="34"/>
      <c r="BN1051" s="34"/>
      <c r="BO1051" s="34"/>
      <c r="BP1051" s="34"/>
      <c r="BQ1051" s="34"/>
      <c r="BR1051" s="34"/>
      <c r="BS1051" s="34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</row>
    <row r="1052" spans="1:83">
      <c r="A1052" s="3"/>
      <c r="B1052" s="3"/>
      <c r="C1052" s="3"/>
      <c r="D1052" s="3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4"/>
      <c r="AB1052" s="3"/>
      <c r="AC1052" s="3"/>
      <c r="AD1052" s="3"/>
      <c r="AE1052" s="3"/>
      <c r="AF1052" s="3"/>
      <c r="AG1052" s="3"/>
      <c r="AH1052" s="3"/>
      <c r="AI1052" s="3"/>
      <c r="AJ1052" s="3"/>
      <c r="AK1052" s="1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7"/>
      <c r="BK1052" s="37"/>
      <c r="BL1052" s="34"/>
      <c r="BM1052" s="34"/>
      <c r="BN1052" s="34"/>
      <c r="BO1052" s="34"/>
      <c r="BP1052" s="34"/>
      <c r="BQ1052" s="34"/>
      <c r="BR1052" s="34"/>
      <c r="BS1052" s="34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</row>
    <row r="1053" spans="1:83">
      <c r="A1053" s="3"/>
      <c r="B1053" s="3"/>
      <c r="C1053" s="3"/>
      <c r="D1053" s="3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4"/>
      <c r="AB1053" s="3"/>
      <c r="AC1053" s="3"/>
      <c r="AD1053" s="3"/>
      <c r="AE1053" s="3"/>
      <c r="AF1053" s="3"/>
      <c r="AG1053" s="3"/>
      <c r="AH1053" s="3"/>
      <c r="AI1053" s="3"/>
      <c r="AJ1053" s="3"/>
      <c r="AK1053" s="1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7"/>
      <c r="BK1053" s="37"/>
      <c r="BL1053" s="34"/>
      <c r="BM1053" s="34"/>
      <c r="BN1053" s="34"/>
      <c r="BO1053" s="34"/>
      <c r="BP1053" s="34"/>
      <c r="BQ1053" s="34"/>
      <c r="BR1053" s="34"/>
      <c r="BS1053" s="34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</row>
    <row r="1054" spans="1:83">
      <c r="A1054" s="3"/>
      <c r="B1054" s="3"/>
      <c r="C1054" s="3"/>
      <c r="D1054" s="3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4"/>
      <c r="AB1054" s="3"/>
      <c r="AC1054" s="3"/>
      <c r="AD1054" s="3"/>
      <c r="AE1054" s="3"/>
      <c r="AF1054" s="3"/>
      <c r="AG1054" s="3"/>
      <c r="AH1054" s="3"/>
      <c r="AI1054" s="3"/>
      <c r="AJ1054" s="3"/>
      <c r="AK1054" s="1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7"/>
      <c r="BK1054" s="37"/>
      <c r="BL1054" s="34"/>
      <c r="BM1054" s="34"/>
      <c r="BN1054" s="34"/>
      <c r="BO1054" s="34"/>
      <c r="BP1054" s="34"/>
      <c r="BQ1054" s="34"/>
      <c r="BR1054" s="34"/>
      <c r="BS1054" s="34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</row>
    <row r="1055" spans="1:83">
      <c r="A1055" s="3"/>
      <c r="B1055" s="3"/>
      <c r="C1055" s="3"/>
      <c r="D1055" s="3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4"/>
      <c r="AB1055" s="3"/>
      <c r="AC1055" s="3"/>
      <c r="AD1055" s="3"/>
      <c r="AE1055" s="3"/>
      <c r="AF1055" s="3"/>
      <c r="AG1055" s="3"/>
      <c r="AH1055" s="3"/>
      <c r="AI1055" s="3"/>
      <c r="AJ1055" s="3"/>
      <c r="AK1055" s="1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7"/>
      <c r="BK1055" s="37"/>
      <c r="BL1055" s="34"/>
      <c r="BM1055" s="34"/>
      <c r="BN1055" s="34"/>
      <c r="BO1055" s="34"/>
      <c r="BP1055" s="34"/>
      <c r="BQ1055" s="34"/>
      <c r="BR1055" s="34"/>
      <c r="BS1055" s="34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</row>
    <row r="1056" spans="1:83">
      <c r="A1056" s="3"/>
      <c r="B1056" s="3"/>
      <c r="C1056" s="3"/>
      <c r="D1056" s="3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4"/>
      <c r="AB1056" s="3"/>
      <c r="AC1056" s="3"/>
      <c r="AD1056" s="3"/>
      <c r="AE1056" s="3"/>
      <c r="AF1056" s="3"/>
      <c r="AG1056" s="3"/>
      <c r="AH1056" s="3"/>
      <c r="AI1056" s="3"/>
      <c r="AJ1056" s="3"/>
      <c r="AK1056" s="1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7"/>
      <c r="BK1056" s="37"/>
      <c r="BL1056" s="34"/>
      <c r="BM1056" s="34"/>
      <c r="BN1056" s="34"/>
      <c r="BO1056" s="34"/>
      <c r="BP1056" s="34"/>
      <c r="BQ1056" s="34"/>
      <c r="BR1056" s="34"/>
      <c r="BS1056" s="34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</row>
    <row r="1057" spans="1:83">
      <c r="A1057" s="3"/>
      <c r="B1057" s="3"/>
      <c r="C1057" s="3"/>
      <c r="D1057" s="3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4"/>
      <c r="AB1057" s="3"/>
      <c r="AC1057" s="3"/>
      <c r="AD1057" s="3"/>
      <c r="AE1057" s="3"/>
      <c r="AF1057" s="3"/>
      <c r="AG1057" s="3"/>
      <c r="AH1057" s="3"/>
      <c r="AI1057" s="3"/>
      <c r="AJ1057" s="3"/>
      <c r="AK1057" s="1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7"/>
      <c r="BK1057" s="37"/>
      <c r="BL1057" s="34"/>
      <c r="BM1057" s="34"/>
      <c r="BN1057" s="34"/>
      <c r="BO1057" s="34"/>
      <c r="BP1057" s="34"/>
      <c r="BQ1057" s="34"/>
      <c r="BR1057" s="34"/>
      <c r="BS1057" s="34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</row>
    <row r="1058" spans="1:83">
      <c r="A1058" s="3"/>
      <c r="B1058" s="3"/>
      <c r="C1058" s="3"/>
      <c r="D1058" s="3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4"/>
      <c r="AB1058" s="3"/>
      <c r="AC1058" s="3"/>
      <c r="AD1058" s="3"/>
      <c r="AE1058" s="3"/>
      <c r="AF1058" s="3"/>
      <c r="AG1058" s="3"/>
      <c r="AH1058" s="3"/>
      <c r="AI1058" s="3"/>
      <c r="AJ1058" s="3"/>
      <c r="AK1058" s="1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7"/>
      <c r="BK1058" s="37"/>
      <c r="BL1058" s="34"/>
      <c r="BM1058" s="34"/>
      <c r="BN1058" s="34"/>
      <c r="BO1058" s="34"/>
      <c r="BP1058" s="34"/>
      <c r="BQ1058" s="34"/>
      <c r="BR1058" s="34"/>
      <c r="BS1058" s="34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</row>
    <row r="1059" spans="1:83">
      <c r="A1059" s="3"/>
      <c r="B1059" s="3"/>
      <c r="C1059" s="3"/>
      <c r="D1059" s="3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4"/>
      <c r="AB1059" s="3"/>
      <c r="AC1059" s="3"/>
      <c r="AD1059" s="3"/>
      <c r="AE1059" s="3"/>
      <c r="AF1059" s="3"/>
      <c r="AG1059" s="3"/>
      <c r="AH1059" s="3"/>
      <c r="AI1059" s="3"/>
      <c r="AJ1059" s="3"/>
      <c r="AK1059" s="1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7"/>
      <c r="BK1059" s="37"/>
      <c r="BL1059" s="34"/>
      <c r="BM1059" s="34"/>
      <c r="BN1059" s="34"/>
      <c r="BO1059" s="34"/>
      <c r="BP1059" s="34"/>
      <c r="BQ1059" s="34"/>
      <c r="BR1059" s="34"/>
      <c r="BS1059" s="34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</row>
    <row r="1060" spans="1:83">
      <c r="A1060" s="3"/>
      <c r="B1060" s="3"/>
      <c r="C1060" s="3"/>
      <c r="D1060" s="3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4"/>
      <c r="AB1060" s="3"/>
      <c r="AC1060" s="3"/>
      <c r="AD1060" s="3"/>
      <c r="AE1060" s="3"/>
      <c r="AF1060" s="3"/>
      <c r="AG1060" s="3"/>
      <c r="AH1060" s="3"/>
      <c r="AI1060" s="3"/>
      <c r="AJ1060" s="3"/>
      <c r="AK1060" s="1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7"/>
      <c r="BK1060" s="37"/>
      <c r="BL1060" s="34"/>
      <c r="BM1060" s="34"/>
      <c r="BN1060" s="34"/>
      <c r="BO1060" s="34"/>
      <c r="BP1060" s="34"/>
      <c r="BQ1060" s="34"/>
      <c r="BR1060" s="34"/>
      <c r="BS1060" s="34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</row>
    <row r="1061" spans="1:83">
      <c r="A1061" s="3"/>
      <c r="B1061" s="3"/>
      <c r="C1061" s="3"/>
      <c r="D1061" s="3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4"/>
      <c r="AB1061" s="3"/>
      <c r="AC1061" s="3"/>
      <c r="AD1061" s="3"/>
      <c r="AE1061" s="3"/>
      <c r="AF1061" s="3"/>
      <c r="AG1061" s="3"/>
      <c r="AH1061" s="3"/>
      <c r="AI1061" s="3"/>
      <c r="AJ1061" s="3"/>
      <c r="AK1061" s="1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7"/>
      <c r="BK1061" s="37"/>
      <c r="BL1061" s="34"/>
      <c r="BM1061" s="34"/>
      <c r="BN1061" s="34"/>
      <c r="BO1061" s="34"/>
      <c r="BP1061" s="34"/>
      <c r="BQ1061" s="34"/>
      <c r="BR1061" s="34"/>
      <c r="BS1061" s="34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</row>
    <row r="1062" spans="1:83">
      <c r="A1062" s="3"/>
      <c r="B1062" s="3"/>
      <c r="C1062" s="3"/>
      <c r="D1062" s="3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4"/>
      <c r="AB1062" s="3"/>
      <c r="AC1062" s="3"/>
      <c r="AD1062" s="3"/>
      <c r="AE1062" s="3"/>
      <c r="AF1062" s="3"/>
      <c r="AG1062" s="3"/>
      <c r="AH1062" s="3"/>
      <c r="AI1062" s="3"/>
      <c r="AJ1062" s="3"/>
      <c r="AK1062" s="1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7"/>
      <c r="BK1062" s="37"/>
      <c r="BL1062" s="34"/>
      <c r="BM1062" s="34"/>
      <c r="BN1062" s="34"/>
      <c r="BO1062" s="34"/>
      <c r="BP1062" s="34"/>
      <c r="BQ1062" s="34"/>
      <c r="BR1062" s="34"/>
      <c r="BS1062" s="34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</row>
    <row r="1063" spans="1:83">
      <c r="A1063" s="3"/>
      <c r="B1063" s="3"/>
      <c r="C1063" s="3"/>
      <c r="D1063" s="3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4"/>
      <c r="AB1063" s="3"/>
      <c r="AC1063" s="3"/>
      <c r="AD1063" s="3"/>
      <c r="AE1063" s="3"/>
      <c r="AF1063" s="3"/>
      <c r="AG1063" s="3"/>
      <c r="AH1063" s="3"/>
      <c r="AI1063" s="3"/>
      <c r="AJ1063" s="3"/>
      <c r="AK1063" s="1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7"/>
      <c r="BK1063" s="37"/>
      <c r="BL1063" s="34"/>
      <c r="BM1063" s="34"/>
      <c r="BN1063" s="34"/>
      <c r="BO1063" s="34"/>
      <c r="BP1063" s="34"/>
      <c r="BQ1063" s="34"/>
      <c r="BR1063" s="34"/>
      <c r="BS1063" s="34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</row>
    <row r="1064" spans="1:83">
      <c r="A1064" s="3"/>
      <c r="B1064" s="3"/>
      <c r="C1064" s="3"/>
      <c r="D1064" s="3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4"/>
      <c r="AB1064" s="3"/>
      <c r="AC1064" s="3"/>
      <c r="AD1064" s="3"/>
      <c r="AE1064" s="3"/>
      <c r="AF1064" s="3"/>
      <c r="AG1064" s="3"/>
      <c r="AH1064" s="3"/>
      <c r="AI1064" s="3"/>
      <c r="AJ1064" s="3"/>
      <c r="AK1064" s="1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7"/>
      <c r="BK1064" s="37"/>
      <c r="BL1064" s="34"/>
      <c r="BM1064" s="34"/>
      <c r="BN1064" s="34"/>
      <c r="BO1064" s="34"/>
      <c r="BP1064" s="34"/>
      <c r="BQ1064" s="34"/>
      <c r="BR1064" s="34"/>
      <c r="BS1064" s="34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</row>
    <row r="1065" spans="1:83">
      <c r="A1065" s="3"/>
      <c r="B1065" s="3"/>
      <c r="C1065" s="3"/>
      <c r="D1065" s="3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4"/>
      <c r="AB1065" s="3"/>
      <c r="AC1065" s="3"/>
      <c r="AD1065" s="3"/>
      <c r="AE1065" s="3"/>
      <c r="AF1065" s="3"/>
      <c r="AG1065" s="3"/>
      <c r="AH1065" s="3"/>
      <c r="AI1065" s="3"/>
      <c r="AJ1065" s="3"/>
      <c r="AK1065" s="1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7"/>
      <c r="BK1065" s="37"/>
      <c r="BL1065" s="34"/>
      <c r="BM1065" s="34"/>
      <c r="BN1065" s="34"/>
      <c r="BO1065" s="34"/>
      <c r="BP1065" s="34"/>
      <c r="BQ1065" s="34"/>
      <c r="BR1065" s="34"/>
      <c r="BS1065" s="34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</row>
    <row r="1066" spans="1:83">
      <c r="A1066" s="3"/>
      <c r="B1066" s="3"/>
      <c r="C1066" s="3"/>
      <c r="D1066" s="3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4"/>
      <c r="AB1066" s="3"/>
      <c r="AC1066" s="3"/>
      <c r="AD1066" s="3"/>
      <c r="AE1066" s="3"/>
      <c r="AF1066" s="3"/>
      <c r="AG1066" s="3"/>
      <c r="AH1066" s="3"/>
      <c r="AI1066" s="3"/>
      <c r="AJ1066" s="3"/>
      <c r="AK1066" s="1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7"/>
      <c r="BK1066" s="37"/>
      <c r="BL1066" s="34"/>
      <c r="BM1066" s="34"/>
      <c r="BN1066" s="34"/>
      <c r="BO1066" s="34"/>
      <c r="BP1066" s="34"/>
      <c r="BQ1066" s="34"/>
      <c r="BR1066" s="34"/>
      <c r="BS1066" s="34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</row>
    <row r="1067" spans="1:83">
      <c r="A1067" s="3"/>
      <c r="B1067" s="3"/>
      <c r="C1067" s="3"/>
      <c r="D1067" s="3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4"/>
      <c r="AB1067" s="3"/>
      <c r="AC1067" s="3"/>
      <c r="AD1067" s="3"/>
      <c r="AE1067" s="3"/>
      <c r="AF1067" s="3"/>
      <c r="AG1067" s="3"/>
      <c r="AH1067" s="3"/>
      <c r="AI1067" s="3"/>
      <c r="AJ1067" s="3"/>
      <c r="AK1067" s="1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7"/>
      <c r="BK1067" s="37"/>
      <c r="BL1067" s="34"/>
      <c r="BM1067" s="34"/>
      <c r="BN1067" s="34"/>
      <c r="BO1067" s="34"/>
      <c r="BP1067" s="34"/>
      <c r="BQ1067" s="34"/>
      <c r="BR1067" s="34"/>
      <c r="BS1067" s="34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</row>
    <row r="1068" spans="1:83">
      <c r="A1068" s="3"/>
      <c r="B1068" s="3"/>
      <c r="C1068" s="3"/>
      <c r="D1068" s="3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4"/>
      <c r="AB1068" s="3"/>
      <c r="AC1068" s="3"/>
      <c r="AD1068" s="3"/>
      <c r="AE1068" s="3"/>
      <c r="AF1068" s="3"/>
      <c r="AG1068" s="3"/>
      <c r="AH1068" s="3"/>
      <c r="AI1068" s="3"/>
      <c r="AJ1068" s="3"/>
      <c r="AK1068" s="1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7"/>
      <c r="BK1068" s="37"/>
      <c r="BL1068" s="34"/>
      <c r="BM1068" s="34"/>
      <c r="BN1068" s="34"/>
      <c r="BO1068" s="34"/>
      <c r="BP1068" s="34"/>
      <c r="BQ1068" s="34"/>
      <c r="BR1068" s="34"/>
      <c r="BS1068" s="34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</row>
    <row r="1069" spans="1:83">
      <c r="A1069" s="3"/>
      <c r="B1069" s="3"/>
      <c r="C1069" s="3"/>
      <c r="D1069" s="3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4"/>
      <c r="AB1069" s="3"/>
      <c r="AC1069" s="3"/>
      <c r="AD1069" s="3"/>
      <c r="AE1069" s="3"/>
      <c r="AF1069" s="3"/>
      <c r="AG1069" s="3"/>
      <c r="AH1069" s="3"/>
      <c r="AI1069" s="3"/>
      <c r="AJ1069" s="3"/>
      <c r="AK1069" s="1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7"/>
      <c r="BK1069" s="37"/>
      <c r="BL1069" s="34"/>
      <c r="BM1069" s="34"/>
      <c r="BN1069" s="34"/>
      <c r="BO1069" s="34"/>
      <c r="BP1069" s="34"/>
      <c r="BQ1069" s="34"/>
      <c r="BR1069" s="34"/>
      <c r="BS1069" s="34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</row>
    <row r="1070" spans="1:83">
      <c r="A1070" s="3"/>
      <c r="B1070" s="3"/>
      <c r="C1070" s="3"/>
      <c r="D1070" s="3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4"/>
      <c r="AB1070" s="3"/>
      <c r="AC1070" s="3"/>
      <c r="AD1070" s="3"/>
      <c r="AE1070" s="3"/>
      <c r="AF1070" s="3"/>
      <c r="AG1070" s="3"/>
      <c r="AH1070" s="3"/>
      <c r="AI1070" s="3"/>
      <c r="AJ1070" s="3"/>
      <c r="AK1070" s="1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7"/>
      <c r="BK1070" s="37"/>
      <c r="BL1070" s="34"/>
      <c r="BM1070" s="34"/>
      <c r="BN1070" s="34"/>
      <c r="BO1070" s="34"/>
      <c r="BP1070" s="34"/>
      <c r="BQ1070" s="34"/>
      <c r="BR1070" s="34"/>
      <c r="BS1070" s="34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</row>
    <row r="1071" spans="1:83">
      <c r="A1071" s="3"/>
      <c r="B1071" s="3"/>
      <c r="C1071" s="3"/>
      <c r="D1071" s="3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4"/>
      <c r="AB1071" s="3"/>
      <c r="AC1071" s="3"/>
      <c r="AD1071" s="3"/>
      <c r="AE1071" s="3"/>
      <c r="AF1071" s="3"/>
      <c r="AG1071" s="3"/>
      <c r="AH1071" s="3"/>
      <c r="AI1071" s="3"/>
      <c r="AJ1071" s="3"/>
      <c r="AK1071" s="1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7"/>
      <c r="BK1071" s="37"/>
      <c r="BL1071" s="34"/>
      <c r="BM1071" s="34"/>
      <c r="BN1071" s="34"/>
      <c r="BO1071" s="34"/>
      <c r="BP1071" s="34"/>
      <c r="BQ1071" s="34"/>
      <c r="BR1071" s="34"/>
      <c r="BS1071" s="34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</row>
    <row r="1072" spans="1:83">
      <c r="A1072" s="3"/>
      <c r="B1072" s="3"/>
      <c r="C1072" s="3"/>
      <c r="D1072" s="3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4"/>
      <c r="AB1072" s="3"/>
      <c r="AC1072" s="3"/>
      <c r="AD1072" s="3"/>
      <c r="AE1072" s="3"/>
      <c r="AF1072" s="3"/>
      <c r="AG1072" s="3"/>
      <c r="AH1072" s="3"/>
      <c r="AI1072" s="3"/>
      <c r="AJ1072" s="3"/>
      <c r="AK1072" s="1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7"/>
      <c r="BK1072" s="37"/>
      <c r="BL1072" s="34"/>
      <c r="BM1072" s="34"/>
      <c r="BN1072" s="34"/>
      <c r="BO1072" s="34"/>
      <c r="BP1072" s="34"/>
      <c r="BQ1072" s="34"/>
      <c r="BR1072" s="34"/>
      <c r="BS1072" s="34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</row>
    <row r="1073" spans="1:83">
      <c r="A1073" s="3"/>
      <c r="B1073" s="3"/>
      <c r="C1073" s="3"/>
      <c r="D1073" s="3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4"/>
      <c r="AB1073" s="3"/>
      <c r="AC1073" s="3"/>
      <c r="AD1073" s="3"/>
      <c r="AE1073" s="3"/>
      <c r="AF1073" s="3"/>
      <c r="AG1073" s="3"/>
      <c r="AH1073" s="3"/>
      <c r="AI1073" s="3"/>
      <c r="AJ1073" s="3"/>
      <c r="AK1073" s="1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7"/>
      <c r="BK1073" s="37"/>
      <c r="BL1073" s="34"/>
      <c r="BM1073" s="34"/>
      <c r="BN1073" s="34"/>
      <c r="BO1073" s="34"/>
      <c r="BP1073" s="34"/>
      <c r="BQ1073" s="34"/>
      <c r="BR1073" s="34"/>
      <c r="BS1073" s="34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</row>
    <row r="1074" spans="1:83">
      <c r="A1074" s="3"/>
      <c r="B1074" s="3"/>
      <c r="C1074" s="3"/>
      <c r="D1074" s="3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4"/>
      <c r="AB1074" s="3"/>
      <c r="AC1074" s="3"/>
      <c r="AD1074" s="3"/>
      <c r="AE1074" s="3"/>
      <c r="AF1074" s="3"/>
      <c r="AG1074" s="3"/>
      <c r="AH1074" s="3"/>
      <c r="AI1074" s="3"/>
      <c r="AJ1074" s="3"/>
      <c r="AK1074" s="1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7"/>
      <c r="BK1074" s="37"/>
      <c r="BL1074" s="34"/>
      <c r="BM1074" s="34"/>
      <c r="BN1074" s="34"/>
      <c r="BO1074" s="34"/>
      <c r="BP1074" s="34"/>
      <c r="BQ1074" s="34"/>
      <c r="BR1074" s="34"/>
      <c r="BS1074" s="34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</row>
    <row r="1075" spans="1:83">
      <c r="A1075" s="3"/>
      <c r="B1075" s="3"/>
      <c r="C1075" s="3"/>
      <c r="D1075" s="3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4"/>
      <c r="AB1075" s="3"/>
      <c r="AC1075" s="3"/>
      <c r="AD1075" s="3"/>
      <c r="AE1075" s="3"/>
      <c r="AF1075" s="3"/>
      <c r="AG1075" s="3"/>
      <c r="AH1075" s="3"/>
      <c r="AI1075" s="3"/>
      <c r="AJ1075" s="3"/>
      <c r="AK1075" s="1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7"/>
      <c r="BK1075" s="37"/>
      <c r="BL1075" s="34"/>
      <c r="BM1075" s="34"/>
      <c r="BN1075" s="34"/>
      <c r="BO1075" s="34"/>
      <c r="BP1075" s="34"/>
      <c r="BQ1075" s="34"/>
      <c r="BR1075" s="34"/>
      <c r="BS1075" s="34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</row>
    <row r="1076" spans="1:83">
      <c r="A1076" s="3"/>
      <c r="B1076" s="3"/>
      <c r="C1076" s="3"/>
      <c r="D1076" s="3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4"/>
      <c r="AB1076" s="3"/>
      <c r="AC1076" s="3"/>
      <c r="AD1076" s="3"/>
      <c r="AE1076" s="3"/>
      <c r="AF1076" s="3"/>
      <c r="AG1076" s="3"/>
      <c r="AH1076" s="3"/>
      <c r="AI1076" s="3"/>
      <c r="AJ1076" s="3"/>
      <c r="AK1076" s="1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7"/>
      <c r="BK1076" s="37"/>
      <c r="BL1076" s="34"/>
      <c r="BM1076" s="34"/>
      <c r="BN1076" s="34"/>
      <c r="BO1076" s="34"/>
      <c r="BP1076" s="34"/>
      <c r="BQ1076" s="34"/>
      <c r="BR1076" s="34"/>
      <c r="BS1076" s="34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</row>
    <row r="1077" spans="1:83">
      <c r="A1077" s="3"/>
      <c r="B1077" s="3"/>
      <c r="C1077" s="3"/>
      <c r="D1077" s="3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4"/>
      <c r="AB1077" s="3"/>
      <c r="AC1077" s="3"/>
      <c r="AD1077" s="3"/>
      <c r="AE1077" s="3"/>
      <c r="AF1077" s="3"/>
      <c r="AG1077" s="3"/>
      <c r="AH1077" s="3"/>
      <c r="AI1077" s="3"/>
      <c r="AJ1077" s="3"/>
      <c r="AK1077" s="1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7"/>
      <c r="BK1077" s="37"/>
      <c r="BL1077" s="34"/>
      <c r="BM1077" s="34"/>
      <c r="BN1077" s="34"/>
      <c r="BO1077" s="34"/>
      <c r="BP1077" s="34"/>
      <c r="BQ1077" s="34"/>
      <c r="BR1077" s="34"/>
      <c r="BS1077" s="34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</row>
    <row r="1078" spans="1:83">
      <c r="A1078" s="3"/>
      <c r="B1078" s="3"/>
      <c r="C1078" s="3"/>
      <c r="D1078" s="3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4"/>
      <c r="AB1078" s="3"/>
      <c r="AC1078" s="3"/>
      <c r="AD1078" s="3"/>
      <c r="AE1078" s="3"/>
      <c r="AF1078" s="3"/>
      <c r="AG1078" s="3"/>
      <c r="AH1078" s="3"/>
      <c r="AI1078" s="3"/>
      <c r="AJ1078" s="3"/>
      <c r="AK1078" s="1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7"/>
      <c r="BK1078" s="37"/>
      <c r="BL1078" s="34"/>
      <c r="BM1078" s="34"/>
      <c r="BN1078" s="34"/>
      <c r="BO1078" s="34"/>
      <c r="BP1078" s="34"/>
      <c r="BQ1078" s="34"/>
      <c r="BR1078" s="34"/>
      <c r="BS1078" s="34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</row>
    <row r="1079" spans="1:83">
      <c r="A1079" s="3"/>
      <c r="B1079" s="3"/>
      <c r="C1079" s="3"/>
      <c r="D1079" s="3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4"/>
      <c r="AB1079" s="3"/>
      <c r="AC1079" s="3"/>
      <c r="AD1079" s="3"/>
      <c r="AE1079" s="3"/>
      <c r="AF1079" s="3"/>
      <c r="AG1079" s="3"/>
      <c r="AH1079" s="3"/>
      <c r="AI1079" s="3"/>
      <c r="AJ1079" s="3"/>
      <c r="AK1079" s="1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7"/>
      <c r="BK1079" s="37"/>
      <c r="BL1079" s="34"/>
      <c r="BM1079" s="34"/>
      <c r="BN1079" s="34"/>
      <c r="BO1079" s="34"/>
      <c r="BP1079" s="34"/>
      <c r="BQ1079" s="34"/>
      <c r="BR1079" s="34"/>
      <c r="BS1079" s="34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</row>
    <row r="1080" spans="1:83">
      <c r="A1080" s="3"/>
      <c r="B1080" s="3"/>
      <c r="C1080" s="3"/>
      <c r="D1080" s="3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4"/>
      <c r="AB1080" s="3"/>
      <c r="AC1080" s="3"/>
      <c r="AD1080" s="3"/>
      <c r="AE1080" s="3"/>
      <c r="AF1080" s="3"/>
      <c r="AG1080" s="3"/>
      <c r="AH1080" s="3"/>
      <c r="AI1080" s="3"/>
      <c r="AJ1080" s="3"/>
      <c r="AK1080" s="1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7"/>
      <c r="BK1080" s="37"/>
      <c r="BL1080" s="34"/>
      <c r="BM1080" s="34"/>
      <c r="BN1080" s="34"/>
      <c r="BO1080" s="34"/>
      <c r="BP1080" s="34"/>
      <c r="BQ1080" s="34"/>
      <c r="BR1080" s="34"/>
      <c r="BS1080" s="34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</row>
    <row r="1081" spans="1:83">
      <c r="A1081" s="3"/>
      <c r="B1081" s="3"/>
      <c r="C1081" s="3"/>
      <c r="D1081" s="3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4"/>
      <c r="AB1081" s="3"/>
      <c r="AC1081" s="3"/>
      <c r="AD1081" s="3"/>
      <c r="AE1081" s="3"/>
      <c r="AF1081" s="3"/>
      <c r="AG1081" s="3"/>
      <c r="AH1081" s="3"/>
      <c r="AI1081" s="3"/>
      <c r="AJ1081" s="3"/>
      <c r="AK1081" s="1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7"/>
      <c r="BK1081" s="37"/>
      <c r="BL1081" s="34"/>
      <c r="BM1081" s="34"/>
      <c r="BN1081" s="34"/>
      <c r="BO1081" s="34"/>
      <c r="BP1081" s="34"/>
      <c r="BQ1081" s="34"/>
      <c r="BR1081" s="34"/>
      <c r="BS1081" s="34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</row>
    <row r="1082" spans="1:83">
      <c r="A1082" s="3"/>
      <c r="B1082" s="3"/>
      <c r="C1082" s="3"/>
      <c r="D1082" s="3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4"/>
      <c r="AB1082" s="3"/>
      <c r="AC1082" s="3"/>
      <c r="AD1082" s="3"/>
      <c r="AE1082" s="3"/>
      <c r="AF1082" s="3"/>
      <c r="AG1082" s="3"/>
      <c r="AH1082" s="3"/>
      <c r="AI1082" s="3"/>
      <c r="AJ1082" s="3"/>
      <c r="AK1082" s="1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7"/>
      <c r="BK1082" s="37"/>
      <c r="BL1082" s="34"/>
      <c r="BM1082" s="34"/>
      <c r="BN1082" s="34"/>
      <c r="BO1082" s="34"/>
      <c r="BP1082" s="34"/>
      <c r="BQ1082" s="34"/>
      <c r="BR1082" s="34"/>
      <c r="BS1082" s="34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</row>
    <row r="1083" spans="1:83">
      <c r="A1083" s="3"/>
      <c r="B1083" s="3"/>
      <c r="C1083" s="3"/>
      <c r="D1083" s="3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4"/>
      <c r="AB1083" s="3"/>
      <c r="AC1083" s="3"/>
      <c r="AD1083" s="3"/>
      <c r="AE1083" s="3"/>
      <c r="AF1083" s="3"/>
      <c r="AG1083" s="3"/>
      <c r="AH1083" s="3"/>
      <c r="AI1083" s="3"/>
      <c r="AJ1083" s="3"/>
      <c r="AK1083" s="1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7"/>
      <c r="BK1083" s="37"/>
      <c r="BL1083" s="34"/>
      <c r="BM1083" s="34"/>
      <c r="BN1083" s="34"/>
      <c r="BO1083" s="34"/>
      <c r="BP1083" s="34"/>
      <c r="BQ1083" s="34"/>
      <c r="BR1083" s="34"/>
      <c r="BS1083" s="34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</row>
    <row r="1084" spans="1:83">
      <c r="A1084" s="3"/>
      <c r="B1084" s="3"/>
      <c r="C1084" s="3"/>
      <c r="D1084" s="3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4"/>
      <c r="AB1084" s="3"/>
      <c r="AC1084" s="3"/>
      <c r="AD1084" s="3"/>
      <c r="AE1084" s="3"/>
      <c r="AF1084" s="3"/>
      <c r="AG1084" s="3"/>
      <c r="AH1084" s="3"/>
      <c r="AI1084" s="3"/>
      <c r="AJ1084" s="3"/>
      <c r="AK1084" s="1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7"/>
      <c r="BK1084" s="37"/>
      <c r="BL1084" s="34"/>
      <c r="BM1084" s="34"/>
      <c r="BN1084" s="34"/>
      <c r="BO1084" s="34"/>
      <c r="BP1084" s="34"/>
      <c r="BQ1084" s="34"/>
      <c r="BR1084" s="34"/>
      <c r="BS1084" s="34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</row>
    <row r="1085" spans="1:83">
      <c r="A1085" s="3"/>
      <c r="B1085" s="3"/>
      <c r="C1085" s="3"/>
      <c r="D1085" s="3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4"/>
      <c r="AB1085" s="3"/>
      <c r="AC1085" s="3"/>
      <c r="AD1085" s="3"/>
      <c r="AE1085" s="3"/>
      <c r="AF1085" s="3"/>
      <c r="AG1085" s="3"/>
      <c r="AH1085" s="3"/>
      <c r="AI1085" s="3"/>
      <c r="AJ1085" s="3"/>
      <c r="AK1085" s="1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7"/>
      <c r="BK1085" s="37"/>
      <c r="BL1085" s="34"/>
      <c r="BM1085" s="34"/>
      <c r="BN1085" s="34"/>
      <c r="BO1085" s="34"/>
      <c r="BP1085" s="34"/>
      <c r="BQ1085" s="34"/>
      <c r="BR1085" s="34"/>
      <c r="BS1085" s="34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</row>
    <row r="1086" spans="1:83">
      <c r="A1086" s="3"/>
      <c r="B1086" s="3"/>
      <c r="C1086" s="3"/>
      <c r="D1086" s="3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4"/>
      <c r="AB1086" s="3"/>
      <c r="AC1086" s="3"/>
      <c r="AD1086" s="3"/>
      <c r="AE1086" s="3"/>
      <c r="AF1086" s="3"/>
      <c r="AG1086" s="3"/>
      <c r="AH1086" s="3"/>
      <c r="AI1086" s="3"/>
      <c r="AJ1086" s="3"/>
      <c r="AK1086" s="1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7"/>
      <c r="BK1086" s="37"/>
      <c r="BL1086" s="34"/>
      <c r="BM1086" s="34"/>
      <c r="BN1086" s="34"/>
      <c r="BO1086" s="34"/>
      <c r="BP1086" s="34"/>
      <c r="BQ1086" s="34"/>
      <c r="BR1086" s="34"/>
      <c r="BS1086" s="34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</row>
    <row r="1087" spans="1:83">
      <c r="A1087" s="3"/>
      <c r="B1087" s="3"/>
      <c r="C1087" s="3"/>
      <c r="D1087" s="3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4"/>
      <c r="AB1087" s="3"/>
      <c r="AC1087" s="3"/>
      <c r="AD1087" s="3"/>
      <c r="AE1087" s="3"/>
      <c r="AF1087" s="3"/>
      <c r="AG1087" s="3"/>
      <c r="AH1087" s="3"/>
      <c r="AI1087" s="3"/>
      <c r="AJ1087" s="3"/>
      <c r="AK1087" s="1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7"/>
      <c r="BK1087" s="37"/>
      <c r="BL1087" s="34"/>
      <c r="BM1087" s="34"/>
      <c r="BN1087" s="34"/>
      <c r="BO1087" s="34"/>
      <c r="BP1087" s="34"/>
      <c r="BQ1087" s="34"/>
      <c r="BR1087" s="34"/>
      <c r="BS1087" s="34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</row>
    <row r="1088" spans="1:83">
      <c r="A1088" s="3"/>
      <c r="B1088" s="3"/>
      <c r="C1088" s="3"/>
      <c r="D1088" s="3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4"/>
      <c r="AB1088" s="3"/>
      <c r="AC1088" s="3"/>
      <c r="AD1088" s="3"/>
      <c r="AE1088" s="3"/>
      <c r="AF1088" s="3"/>
      <c r="AG1088" s="3"/>
      <c r="AH1088" s="3"/>
      <c r="AI1088" s="3"/>
      <c r="AJ1088" s="3"/>
      <c r="AK1088" s="1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7"/>
      <c r="BK1088" s="37"/>
      <c r="BL1088" s="34"/>
      <c r="BM1088" s="34"/>
      <c r="BN1088" s="34"/>
      <c r="BO1088" s="34"/>
      <c r="BP1088" s="34"/>
      <c r="BQ1088" s="34"/>
      <c r="BR1088" s="34"/>
      <c r="BS1088" s="34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</row>
    <row r="1089" spans="1:83">
      <c r="A1089" s="3"/>
      <c r="B1089" s="3"/>
      <c r="C1089" s="3"/>
      <c r="D1089" s="3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4"/>
      <c r="AB1089" s="3"/>
      <c r="AC1089" s="3"/>
      <c r="AD1089" s="3"/>
      <c r="AE1089" s="3"/>
      <c r="AF1089" s="3"/>
      <c r="AG1089" s="3"/>
      <c r="AH1089" s="3"/>
      <c r="AI1089" s="3"/>
      <c r="AJ1089" s="3"/>
      <c r="AK1089" s="1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7"/>
      <c r="BK1089" s="37"/>
      <c r="BL1089" s="34"/>
      <c r="BM1089" s="34"/>
      <c r="BN1089" s="34"/>
      <c r="BO1089" s="34"/>
      <c r="BP1089" s="34"/>
      <c r="BQ1089" s="34"/>
      <c r="BR1089" s="34"/>
      <c r="BS1089" s="34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</row>
    <row r="1090" spans="1:83">
      <c r="A1090" s="3"/>
      <c r="B1090" s="3"/>
      <c r="C1090" s="3"/>
      <c r="D1090" s="3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4"/>
      <c r="AB1090" s="3"/>
      <c r="AC1090" s="3"/>
      <c r="AD1090" s="3"/>
      <c r="AE1090" s="3"/>
      <c r="AF1090" s="3"/>
      <c r="AG1090" s="3"/>
      <c r="AH1090" s="3"/>
      <c r="AI1090" s="3"/>
      <c r="AJ1090" s="3"/>
      <c r="AK1090" s="1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7"/>
      <c r="BK1090" s="37"/>
      <c r="BL1090" s="34"/>
      <c r="BM1090" s="34"/>
      <c r="BN1090" s="34"/>
      <c r="BO1090" s="34"/>
      <c r="BP1090" s="34"/>
      <c r="BQ1090" s="34"/>
      <c r="BR1090" s="34"/>
      <c r="BS1090" s="34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</row>
    <row r="1091" spans="1:83">
      <c r="A1091" s="3"/>
      <c r="B1091" s="3"/>
      <c r="C1091" s="3"/>
      <c r="D1091" s="3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4"/>
      <c r="AB1091" s="3"/>
      <c r="AC1091" s="3"/>
      <c r="AD1091" s="3"/>
      <c r="AE1091" s="3"/>
      <c r="AF1091" s="3"/>
      <c r="AG1091" s="3"/>
      <c r="AH1091" s="3"/>
      <c r="AI1091" s="3"/>
      <c r="AJ1091" s="3"/>
      <c r="AK1091" s="1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7"/>
      <c r="BK1091" s="37"/>
      <c r="BL1091" s="34"/>
      <c r="BM1091" s="34"/>
      <c r="BN1091" s="34"/>
      <c r="BO1091" s="34"/>
      <c r="BP1091" s="34"/>
      <c r="BQ1091" s="34"/>
      <c r="BR1091" s="34"/>
      <c r="BS1091" s="34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</row>
    <row r="1092" spans="1:83">
      <c r="A1092" s="3"/>
      <c r="B1092" s="3"/>
      <c r="C1092" s="3"/>
      <c r="D1092" s="3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4"/>
      <c r="AB1092" s="3"/>
      <c r="AC1092" s="3"/>
      <c r="AD1092" s="3"/>
      <c r="AE1092" s="3"/>
      <c r="AF1092" s="3"/>
      <c r="AG1092" s="3"/>
      <c r="AH1092" s="3"/>
      <c r="AI1092" s="3"/>
      <c r="AJ1092" s="3"/>
      <c r="AK1092" s="1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7"/>
      <c r="BK1092" s="37"/>
      <c r="BL1092" s="34"/>
      <c r="BM1092" s="34"/>
      <c r="BN1092" s="34"/>
      <c r="BO1092" s="34"/>
      <c r="BP1092" s="34"/>
      <c r="BQ1092" s="34"/>
      <c r="BR1092" s="34"/>
      <c r="BS1092" s="34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</row>
    <row r="1093" spans="1:83">
      <c r="A1093" s="3"/>
      <c r="B1093" s="3"/>
      <c r="C1093" s="3"/>
      <c r="D1093" s="3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4"/>
      <c r="AB1093" s="3"/>
      <c r="AC1093" s="3"/>
      <c r="AD1093" s="3"/>
      <c r="AE1093" s="3"/>
      <c r="AF1093" s="3"/>
      <c r="AG1093" s="3"/>
      <c r="AH1093" s="3"/>
      <c r="AI1093" s="3"/>
      <c r="AJ1093" s="3"/>
      <c r="AK1093" s="1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7"/>
      <c r="BK1093" s="37"/>
      <c r="BL1093" s="34"/>
      <c r="BM1093" s="34"/>
      <c r="BN1093" s="34"/>
      <c r="BO1093" s="34"/>
      <c r="BP1093" s="34"/>
      <c r="BQ1093" s="34"/>
      <c r="BR1093" s="34"/>
      <c r="BS1093" s="34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</row>
    <row r="1094" spans="1:83">
      <c r="A1094" s="3"/>
      <c r="B1094" s="3"/>
      <c r="C1094" s="3"/>
      <c r="D1094" s="3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4"/>
      <c r="AB1094" s="3"/>
      <c r="AC1094" s="3"/>
      <c r="AD1094" s="3"/>
      <c r="AE1094" s="3"/>
      <c r="AF1094" s="3"/>
      <c r="AG1094" s="3"/>
      <c r="AH1094" s="3"/>
      <c r="AI1094" s="3"/>
      <c r="AJ1094" s="3"/>
      <c r="AK1094" s="1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7"/>
      <c r="BK1094" s="37"/>
      <c r="BL1094" s="34"/>
      <c r="BM1094" s="34"/>
      <c r="BN1094" s="34"/>
      <c r="BO1094" s="34"/>
      <c r="BP1094" s="34"/>
      <c r="BQ1094" s="34"/>
      <c r="BR1094" s="34"/>
      <c r="BS1094" s="34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</row>
    <row r="1095" spans="1:83">
      <c r="A1095" s="3"/>
      <c r="B1095" s="3"/>
      <c r="C1095" s="3"/>
      <c r="D1095" s="3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4"/>
      <c r="AB1095" s="3"/>
      <c r="AC1095" s="3"/>
      <c r="AD1095" s="3"/>
      <c r="AE1095" s="3"/>
      <c r="AF1095" s="3"/>
      <c r="AG1095" s="3"/>
      <c r="AH1095" s="3"/>
      <c r="AI1095" s="3"/>
      <c r="AJ1095" s="3"/>
      <c r="AK1095" s="1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7"/>
      <c r="BK1095" s="37"/>
      <c r="BL1095" s="34"/>
      <c r="BM1095" s="34"/>
      <c r="BN1095" s="34"/>
      <c r="BO1095" s="34"/>
      <c r="BP1095" s="34"/>
      <c r="BQ1095" s="34"/>
      <c r="BR1095" s="34"/>
      <c r="BS1095" s="34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</row>
    <row r="1096" spans="1:83">
      <c r="A1096" s="3"/>
      <c r="B1096" s="3"/>
      <c r="C1096" s="3"/>
      <c r="D1096" s="3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4"/>
      <c r="AB1096" s="3"/>
      <c r="AC1096" s="3"/>
      <c r="AD1096" s="3"/>
      <c r="AE1096" s="3"/>
      <c r="AF1096" s="3"/>
      <c r="AG1096" s="3"/>
      <c r="AH1096" s="3"/>
      <c r="AI1096" s="3"/>
      <c r="AJ1096" s="3"/>
      <c r="AK1096" s="1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7"/>
      <c r="BK1096" s="37"/>
      <c r="BL1096" s="34"/>
      <c r="BM1096" s="34"/>
      <c r="BN1096" s="34"/>
      <c r="BO1096" s="34"/>
      <c r="BP1096" s="34"/>
      <c r="BQ1096" s="34"/>
      <c r="BR1096" s="34"/>
      <c r="BS1096" s="34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</row>
    <row r="1097" spans="1:83">
      <c r="A1097" s="3"/>
      <c r="B1097" s="3"/>
      <c r="C1097" s="3"/>
      <c r="D1097" s="3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4"/>
      <c r="AB1097" s="3"/>
      <c r="AC1097" s="3"/>
      <c r="AD1097" s="3"/>
      <c r="AE1097" s="3"/>
      <c r="AF1097" s="3"/>
      <c r="AG1097" s="3"/>
      <c r="AH1097" s="3"/>
      <c r="AI1097" s="3"/>
      <c r="AJ1097" s="3"/>
      <c r="AK1097" s="1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7"/>
      <c r="BK1097" s="37"/>
      <c r="BL1097" s="34"/>
      <c r="BM1097" s="34"/>
      <c r="BN1097" s="34"/>
      <c r="BO1097" s="34"/>
      <c r="BP1097" s="34"/>
      <c r="BQ1097" s="34"/>
      <c r="BR1097" s="34"/>
      <c r="BS1097" s="34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</row>
    <row r="1098" spans="1:83">
      <c r="A1098" s="3"/>
      <c r="B1098" s="3"/>
      <c r="C1098" s="3"/>
      <c r="D1098" s="3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4"/>
      <c r="AB1098" s="3"/>
      <c r="AC1098" s="3"/>
      <c r="AD1098" s="3"/>
      <c r="AE1098" s="3"/>
      <c r="AF1098" s="3"/>
      <c r="AG1098" s="3"/>
      <c r="AH1098" s="3"/>
      <c r="AI1098" s="3"/>
      <c r="AJ1098" s="3"/>
      <c r="AK1098" s="1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7"/>
      <c r="BK1098" s="37"/>
      <c r="BL1098" s="34"/>
      <c r="BM1098" s="34"/>
      <c r="BN1098" s="34"/>
      <c r="BO1098" s="34"/>
      <c r="BP1098" s="34"/>
      <c r="BQ1098" s="34"/>
      <c r="BR1098" s="34"/>
      <c r="BS1098" s="34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</row>
    <row r="1099" spans="1:83">
      <c r="A1099" s="3"/>
      <c r="B1099" s="3"/>
      <c r="C1099" s="3"/>
      <c r="D1099" s="3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4"/>
      <c r="AB1099" s="3"/>
      <c r="AC1099" s="3"/>
      <c r="AD1099" s="3"/>
      <c r="AE1099" s="3"/>
      <c r="AF1099" s="3"/>
      <c r="AG1099" s="3"/>
      <c r="AH1099" s="3"/>
      <c r="AI1099" s="3"/>
      <c r="AJ1099" s="3"/>
      <c r="AK1099" s="1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7"/>
      <c r="BK1099" s="37"/>
      <c r="BL1099" s="34"/>
      <c r="BM1099" s="34"/>
      <c r="BN1099" s="34"/>
      <c r="BO1099" s="34"/>
      <c r="BP1099" s="34"/>
      <c r="BQ1099" s="34"/>
      <c r="BR1099" s="34"/>
      <c r="BS1099" s="34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</row>
    <row r="1100" spans="1:83">
      <c r="A1100" s="3"/>
      <c r="B1100" s="3"/>
      <c r="C1100" s="3"/>
      <c r="D1100" s="3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4"/>
      <c r="AB1100" s="3"/>
      <c r="AC1100" s="3"/>
      <c r="AD1100" s="3"/>
      <c r="AE1100" s="3"/>
      <c r="AF1100" s="3"/>
      <c r="AG1100" s="3"/>
      <c r="AH1100" s="3"/>
      <c r="AI1100" s="3"/>
      <c r="AJ1100" s="3"/>
      <c r="AK1100" s="1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7"/>
      <c r="BK1100" s="37"/>
      <c r="BL1100" s="34"/>
      <c r="BM1100" s="34"/>
      <c r="BN1100" s="34"/>
      <c r="BO1100" s="34"/>
      <c r="BP1100" s="34"/>
      <c r="BQ1100" s="34"/>
      <c r="BR1100" s="34"/>
      <c r="BS1100" s="34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</row>
    <row r="1101" spans="1:83">
      <c r="A1101" s="3"/>
      <c r="B1101" s="3"/>
      <c r="C1101" s="3"/>
      <c r="D1101" s="3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4"/>
      <c r="AB1101" s="3"/>
      <c r="AC1101" s="3"/>
      <c r="AD1101" s="3"/>
      <c r="AE1101" s="3"/>
      <c r="AF1101" s="3"/>
      <c r="AG1101" s="3"/>
      <c r="AH1101" s="3"/>
      <c r="AI1101" s="3"/>
      <c r="AJ1101" s="3"/>
      <c r="AK1101" s="1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7"/>
      <c r="BK1101" s="37"/>
      <c r="BL1101" s="34"/>
      <c r="BM1101" s="34"/>
      <c r="BN1101" s="34"/>
      <c r="BO1101" s="34"/>
      <c r="BP1101" s="34"/>
      <c r="BQ1101" s="34"/>
      <c r="BR1101" s="34"/>
      <c r="BS1101" s="34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</row>
    <row r="1102" spans="1:83">
      <c r="A1102" s="3"/>
      <c r="B1102" s="3"/>
      <c r="C1102" s="3"/>
      <c r="D1102" s="3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4"/>
      <c r="AB1102" s="3"/>
      <c r="AC1102" s="3"/>
      <c r="AD1102" s="3"/>
      <c r="AE1102" s="3"/>
      <c r="AF1102" s="3"/>
      <c r="AG1102" s="3"/>
      <c r="AH1102" s="3"/>
      <c r="AI1102" s="3"/>
      <c r="AJ1102" s="3"/>
      <c r="AK1102" s="1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7"/>
      <c r="BK1102" s="37"/>
      <c r="BL1102" s="34"/>
      <c r="BM1102" s="34"/>
      <c r="BN1102" s="34"/>
      <c r="BO1102" s="34"/>
      <c r="BP1102" s="34"/>
      <c r="BQ1102" s="34"/>
      <c r="BR1102" s="34"/>
      <c r="BS1102" s="34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</row>
    <row r="1103" spans="1:83">
      <c r="A1103" s="3"/>
      <c r="B1103" s="3"/>
      <c r="C1103" s="3"/>
      <c r="D1103" s="3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4"/>
      <c r="AB1103" s="3"/>
      <c r="AC1103" s="3"/>
      <c r="AD1103" s="3"/>
      <c r="AE1103" s="3"/>
      <c r="AF1103" s="3"/>
      <c r="AG1103" s="3"/>
      <c r="AH1103" s="3"/>
      <c r="AI1103" s="3"/>
      <c r="AJ1103" s="3"/>
      <c r="AK1103" s="1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7"/>
      <c r="BK1103" s="37"/>
      <c r="BL1103" s="34"/>
      <c r="BM1103" s="34"/>
      <c r="BN1103" s="34"/>
      <c r="BO1103" s="34"/>
      <c r="BP1103" s="34"/>
      <c r="BQ1103" s="34"/>
      <c r="BR1103" s="34"/>
      <c r="BS1103" s="34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</row>
    <row r="1104" spans="1:83">
      <c r="A1104" s="3"/>
      <c r="B1104" s="3"/>
      <c r="C1104" s="3"/>
      <c r="D1104" s="3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4"/>
      <c r="AB1104" s="3"/>
      <c r="AC1104" s="3"/>
      <c r="AD1104" s="3"/>
      <c r="AE1104" s="3"/>
      <c r="AF1104" s="3"/>
      <c r="AG1104" s="3"/>
      <c r="AH1104" s="3"/>
      <c r="AI1104" s="3"/>
      <c r="AJ1104" s="3"/>
      <c r="AK1104" s="1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7"/>
      <c r="BK1104" s="37"/>
      <c r="BL1104" s="34"/>
      <c r="BM1104" s="34"/>
      <c r="BN1104" s="34"/>
      <c r="BO1104" s="34"/>
      <c r="BP1104" s="34"/>
      <c r="BQ1104" s="34"/>
      <c r="BR1104" s="34"/>
      <c r="BS1104" s="34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</row>
    <row r="1105" spans="1:83">
      <c r="A1105" s="3"/>
      <c r="B1105" s="3"/>
      <c r="C1105" s="3"/>
      <c r="D1105" s="3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4"/>
      <c r="AB1105" s="3"/>
      <c r="AC1105" s="3"/>
      <c r="AD1105" s="3"/>
      <c r="AE1105" s="3"/>
      <c r="AF1105" s="3"/>
      <c r="AG1105" s="3"/>
      <c r="AH1105" s="3"/>
      <c r="AI1105" s="3"/>
      <c r="AJ1105" s="3"/>
      <c r="AK1105" s="1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7"/>
      <c r="BK1105" s="37"/>
      <c r="BL1105" s="34"/>
      <c r="BM1105" s="34"/>
      <c r="BN1105" s="34"/>
      <c r="BO1105" s="34"/>
      <c r="BP1105" s="34"/>
      <c r="BQ1105" s="34"/>
      <c r="BR1105" s="34"/>
      <c r="BS1105" s="34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</row>
    <row r="1106" spans="1:83">
      <c r="A1106" s="3"/>
      <c r="B1106" s="3"/>
      <c r="C1106" s="3"/>
      <c r="D1106" s="3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4"/>
      <c r="AB1106" s="3"/>
      <c r="AC1106" s="3"/>
      <c r="AD1106" s="3"/>
      <c r="AE1106" s="3"/>
      <c r="AF1106" s="3"/>
      <c r="AG1106" s="3"/>
      <c r="AH1106" s="3"/>
      <c r="AI1106" s="3"/>
      <c r="AJ1106" s="3"/>
      <c r="AK1106" s="1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7"/>
      <c r="BK1106" s="37"/>
      <c r="BL1106" s="34"/>
      <c r="BM1106" s="34"/>
      <c r="BN1106" s="34"/>
      <c r="BO1106" s="34"/>
      <c r="BP1106" s="34"/>
      <c r="BQ1106" s="34"/>
      <c r="BR1106" s="34"/>
      <c r="BS1106" s="34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</row>
    <row r="1107" spans="1:83">
      <c r="A1107" s="3"/>
      <c r="B1107" s="3"/>
      <c r="C1107" s="3"/>
      <c r="D1107" s="3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4"/>
      <c r="AB1107" s="3"/>
      <c r="AC1107" s="3"/>
      <c r="AD1107" s="3"/>
      <c r="AE1107" s="3"/>
      <c r="AF1107" s="3"/>
      <c r="AG1107" s="3"/>
      <c r="AH1107" s="3"/>
      <c r="AI1107" s="3"/>
      <c r="AJ1107" s="3"/>
      <c r="AK1107" s="1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7"/>
      <c r="BK1107" s="37"/>
      <c r="BL1107" s="34"/>
      <c r="BM1107" s="34"/>
      <c r="BN1107" s="34"/>
      <c r="BO1107" s="34"/>
      <c r="BP1107" s="34"/>
      <c r="BQ1107" s="34"/>
      <c r="BR1107" s="34"/>
      <c r="BS1107" s="34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</row>
    <row r="1108" spans="1:83">
      <c r="A1108" s="3"/>
      <c r="B1108" s="3"/>
      <c r="C1108" s="3"/>
      <c r="D1108" s="3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4"/>
      <c r="AB1108" s="3"/>
      <c r="AC1108" s="3"/>
      <c r="AD1108" s="3"/>
      <c r="AE1108" s="3"/>
      <c r="AF1108" s="3"/>
      <c r="AG1108" s="3"/>
      <c r="AH1108" s="3"/>
      <c r="AI1108" s="3"/>
      <c r="AJ1108" s="3"/>
      <c r="AK1108" s="1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7"/>
      <c r="BK1108" s="37"/>
      <c r="BL1108" s="34"/>
      <c r="BM1108" s="34"/>
      <c r="BN1108" s="34"/>
      <c r="BO1108" s="34"/>
      <c r="BP1108" s="34"/>
      <c r="BQ1108" s="34"/>
      <c r="BR1108" s="34"/>
      <c r="BS1108" s="34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</row>
    <row r="1109" spans="1:83">
      <c r="A1109" s="3"/>
      <c r="B1109" s="3"/>
      <c r="C1109" s="3"/>
      <c r="D1109" s="3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4"/>
      <c r="AB1109" s="3"/>
      <c r="AC1109" s="3"/>
      <c r="AD1109" s="3"/>
      <c r="AE1109" s="3"/>
      <c r="AF1109" s="3"/>
      <c r="AG1109" s="3"/>
      <c r="AH1109" s="3"/>
      <c r="AI1109" s="3"/>
      <c r="AJ1109" s="3"/>
      <c r="AK1109" s="1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7"/>
      <c r="BK1109" s="37"/>
      <c r="BL1109" s="34"/>
      <c r="BM1109" s="34"/>
      <c r="BN1109" s="34"/>
      <c r="BO1109" s="34"/>
      <c r="BP1109" s="34"/>
      <c r="BQ1109" s="34"/>
      <c r="BR1109" s="34"/>
      <c r="BS1109" s="34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</row>
    <row r="1110" spans="1:83">
      <c r="A1110" s="3"/>
      <c r="B1110" s="3"/>
      <c r="C1110" s="3"/>
      <c r="D1110" s="3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4"/>
      <c r="AB1110" s="3"/>
      <c r="AC1110" s="3"/>
      <c r="AD1110" s="3"/>
      <c r="AE1110" s="3"/>
      <c r="AF1110" s="3"/>
      <c r="AG1110" s="3"/>
      <c r="AH1110" s="3"/>
      <c r="AI1110" s="3"/>
      <c r="AJ1110" s="3"/>
      <c r="AK1110" s="1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7"/>
      <c r="BK1110" s="37"/>
      <c r="BL1110" s="34"/>
      <c r="BM1110" s="34"/>
      <c r="BN1110" s="34"/>
      <c r="BO1110" s="34"/>
      <c r="BP1110" s="34"/>
      <c r="BQ1110" s="34"/>
      <c r="BR1110" s="34"/>
      <c r="BS1110" s="34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</row>
    <row r="1111" spans="1:83">
      <c r="A1111" s="3"/>
      <c r="B1111" s="3"/>
      <c r="C1111" s="3"/>
      <c r="D1111" s="3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4"/>
      <c r="AB1111" s="3"/>
      <c r="AC1111" s="3"/>
      <c r="AD1111" s="3"/>
      <c r="AE1111" s="3"/>
      <c r="AF1111" s="3"/>
      <c r="AG1111" s="3"/>
      <c r="AH1111" s="3"/>
      <c r="AI1111" s="3"/>
      <c r="AJ1111" s="3"/>
      <c r="AK1111" s="1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7"/>
      <c r="BK1111" s="37"/>
      <c r="BL1111" s="34"/>
      <c r="BM1111" s="34"/>
      <c r="BN1111" s="34"/>
      <c r="BO1111" s="34"/>
      <c r="BP1111" s="34"/>
      <c r="BQ1111" s="34"/>
      <c r="BR1111" s="34"/>
      <c r="BS1111" s="34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</row>
    <row r="1112" spans="1:83">
      <c r="A1112" s="3"/>
      <c r="B1112" s="3"/>
      <c r="C1112" s="3"/>
      <c r="D1112" s="3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4"/>
      <c r="AB1112" s="3"/>
      <c r="AC1112" s="3"/>
      <c r="AD1112" s="3"/>
      <c r="AE1112" s="3"/>
      <c r="AF1112" s="3"/>
      <c r="AG1112" s="3"/>
      <c r="AH1112" s="3"/>
      <c r="AI1112" s="3"/>
      <c r="AJ1112" s="3"/>
      <c r="AK1112" s="1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7"/>
      <c r="BK1112" s="37"/>
      <c r="BL1112" s="34"/>
      <c r="BM1112" s="34"/>
      <c r="BN1112" s="34"/>
      <c r="BO1112" s="34"/>
      <c r="BP1112" s="34"/>
      <c r="BQ1112" s="34"/>
      <c r="BR1112" s="34"/>
      <c r="BS1112" s="34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</row>
    <row r="1113" spans="1:83">
      <c r="A1113" s="3"/>
      <c r="B1113" s="3"/>
      <c r="C1113" s="3"/>
      <c r="D1113" s="3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4"/>
      <c r="AB1113" s="3"/>
      <c r="AC1113" s="3"/>
      <c r="AD1113" s="3"/>
      <c r="AE1113" s="3"/>
      <c r="AF1113" s="3"/>
      <c r="AG1113" s="3"/>
      <c r="AH1113" s="3"/>
      <c r="AI1113" s="3"/>
      <c r="AJ1113" s="3"/>
      <c r="AK1113" s="1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7"/>
      <c r="BK1113" s="37"/>
      <c r="BL1113" s="34"/>
      <c r="BM1113" s="34"/>
      <c r="BN1113" s="34"/>
      <c r="BO1113" s="34"/>
      <c r="BP1113" s="34"/>
      <c r="BQ1113" s="34"/>
      <c r="BR1113" s="34"/>
      <c r="BS1113" s="34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</row>
    <row r="1114" spans="1:83">
      <c r="A1114" s="3"/>
      <c r="B1114" s="3"/>
      <c r="C1114" s="3"/>
      <c r="D1114" s="3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4"/>
      <c r="AB1114" s="3"/>
      <c r="AC1114" s="3"/>
      <c r="AD1114" s="3"/>
      <c r="AE1114" s="3"/>
      <c r="AF1114" s="3"/>
      <c r="AG1114" s="3"/>
      <c r="AH1114" s="3"/>
      <c r="AI1114" s="3"/>
      <c r="AJ1114" s="3"/>
      <c r="AK1114" s="1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7"/>
      <c r="BK1114" s="37"/>
      <c r="BL1114" s="34"/>
      <c r="BM1114" s="34"/>
      <c r="BN1114" s="34"/>
      <c r="BO1114" s="34"/>
      <c r="BP1114" s="34"/>
      <c r="BQ1114" s="34"/>
      <c r="BR1114" s="34"/>
      <c r="BS1114" s="34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</row>
    <row r="1115" spans="1:83">
      <c r="A1115" s="3"/>
      <c r="B1115" s="3"/>
      <c r="C1115" s="3"/>
      <c r="D1115" s="3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4"/>
      <c r="AB1115" s="3"/>
      <c r="AC1115" s="3"/>
      <c r="AD1115" s="3"/>
      <c r="AE1115" s="3"/>
      <c r="AF1115" s="3"/>
      <c r="AG1115" s="3"/>
      <c r="AH1115" s="3"/>
      <c r="AI1115" s="3"/>
      <c r="AJ1115" s="3"/>
      <c r="AK1115" s="1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7"/>
      <c r="BK1115" s="37"/>
      <c r="BL1115" s="34"/>
      <c r="BM1115" s="34"/>
      <c r="BN1115" s="34"/>
      <c r="BO1115" s="34"/>
      <c r="BP1115" s="34"/>
      <c r="BQ1115" s="34"/>
      <c r="BR1115" s="34"/>
      <c r="BS1115" s="34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</row>
    <row r="1116" spans="1:83">
      <c r="A1116" s="3"/>
      <c r="B1116" s="3"/>
      <c r="C1116" s="3"/>
      <c r="D1116" s="3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4"/>
      <c r="AB1116" s="3"/>
      <c r="AC1116" s="3"/>
      <c r="AD1116" s="3"/>
      <c r="AE1116" s="3"/>
      <c r="AF1116" s="3"/>
      <c r="AG1116" s="3"/>
      <c r="AH1116" s="3"/>
      <c r="AI1116" s="3"/>
      <c r="AJ1116" s="3"/>
      <c r="AK1116" s="1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7"/>
      <c r="BK1116" s="37"/>
      <c r="BL1116" s="34"/>
      <c r="BM1116" s="34"/>
      <c r="BN1116" s="34"/>
      <c r="BO1116" s="34"/>
      <c r="BP1116" s="34"/>
      <c r="BQ1116" s="34"/>
      <c r="BR1116" s="34"/>
      <c r="BS1116" s="34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</row>
    <row r="1117" spans="1:83">
      <c r="A1117" s="3"/>
      <c r="B1117" s="3"/>
      <c r="C1117" s="3"/>
      <c r="D1117" s="3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4"/>
      <c r="AB1117" s="3"/>
      <c r="AC1117" s="3"/>
      <c r="AD1117" s="3"/>
      <c r="AE1117" s="3"/>
      <c r="AF1117" s="3"/>
      <c r="AG1117" s="3"/>
      <c r="AH1117" s="3"/>
      <c r="AI1117" s="3"/>
      <c r="AJ1117" s="3"/>
      <c r="AK1117" s="1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7"/>
      <c r="BK1117" s="37"/>
      <c r="BL1117" s="34"/>
      <c r="BM1117" s="34"/>
      <c r="BN1117" s="34"/>
      <c r="BO1117" s="34"/>
      <c r="BP1117" s="34"/>
      <c r="BQ1117" s="34"/>
      <c r="BR1117" s="34"/>
      <c r="BS1117" s="34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</row>
    <row r="1118" spans="1:83">
      <c r="A1118" s="3"/>
      <c r="B1118" s="3"/>
      <c r="C1118" s="3"/>
      <c r="D1118" s="3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4"/>
      <c r="AB1118" s="3"/>
      <c r="AC1118" s="3"/>
      <c r="AD1118" s="3"/>
      <c r="AE1118" s="3"/>
      <c r="AF1118" s="3"/>
      <c r="AG1118" s="3"/>
      <c r="AH1118" s="3"/>
      <c r="AI1118" s="3"/>
      <c r="AJ1118" s="3"/>
      <c r="AK1118" s="1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7"/>
      <c r="BK1118" s="37"/>
      <c r="BL1118" s="34"/>
      <c r="BM1118" s="34"/>
      <c r="BN1118" s="34"/>
      <c r="BO1118" s="34"/>
      <c r="BP1118" s="34"/>
      <c r="BQ1118" s="34"/>
      <c r="BR1118" s="34"/>
      <c r="BS1118" s="34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</row>
    <row r="1119" spans="1:83">
      <c r="A1119" s="3"/>
      <c r="B1119" s="3"/>
      <c r="C1119" s="3"/>
      <c r="D1119" s="3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4"/>
      <c r="AB1119" s="3"/>
      <c r="AC1119" s="3"/>
      <c r="AD1119" s="3"/>
      <c r="AE1119" s="3"/>
      <c r="AF1119" s="3"/>
      <c r="AG1119" s="3"/>
      <c r="AH1119" s="3"/>
      <c r="AI1119" s="3"/>
      <c r="AJ1119" s="3"/>
      <c r="AK1119" s="1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7"/>
      <c r="BK1119" s="37"/>
      <c r="BL1119" s="34"/>
      <c r="BM1119" s="34"/>
      <c r="BN1119" s="34"/>
      <c r="BO1119" s="34"/>
      <c r="BP1119" s="34"/>
      <c r="BQ1119" s="34"/>
      <c r="BR1119" s="34"/>
      <c r="BS1119" s="34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</row>
    <row r="1120" spans="1:83">
      <c r="A1120" s="3"/>
      <c r="B1120" s="3"/>
      <c r="C1120" s="3"/>
      <c r="D1120" s="3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4"/>
      <c r="AB1120" s="3"/>
      <c r="AC1120" s="3"/>
      <c r="AD1120" s="3"/>
      <c r="AE1120" s="3"/>
      <c r="AF1120" s="3"/>
      <c r="AG1120" s="3"/>
      <c r="AH1120" s="3"/>
      <c r="AI1120" s="3"/>
      <c r="AJ1120" s="3"/>
      <c r="AK1120" s="1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7"/>
      <c r="BK1120" s="37"/>
      <c r="BL1120" s="34"/>
      <c r="BM1120" s="34"/>
      <c r="BN1120" s="34"/>
      <c r="BO1120" s="34"/>
      <c r="BP1120" s="34"/>
      <c r="BQ1120" s="34"/>
      <c r="BR1120" s="34"/>
      <c r="BS1120" s="34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</row>
    <row r="1121" spans="1:83">
      <c r="A1121" s="3"/>
      <c r="B1121" s="3"/>
      <c r="C1121" s="3"/>
      <c r="D1121" s="3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4"/>
      <c r="AB1121" s="3"/>
      <c r="AC1121" s="3"/>
      <c r="AD1121" s="3"/>
      <c r="AE1121" s="3"/>
      <c r="AF1121" s="3"/>
      <c r="AG1121" s="3"/>
      <c r="AH1121" s="3"/>
      <c r="AI1121" s="3"/>
      <c r="AJ1121" s="3"/>
      <c r="AK1121" s="1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7"/>
      <c r="BK1121" s="37"/>
      <c r="BL1121" s="34"/>
      <c r="BM1121" s="34"/>
      <c r="BN1121" s="34"/>
      <c r="BO1121" s="34"/>
      <c r="BP1121" s="34"/>
      <c r="BQ1121" s="34"/>
      <c r="BR1121" s="34"/>
      <c r="BS1121" s="34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</row>
    <row r="1122" spans="1:83">
      <c r="A1122" s="3"/>
      <c r="B1122" s="3"/>
      <c r="C1122" s="3"/>
      <c r="D1122" s="3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4"/>
      <c r="AB1122" s="3"/>
      <c r="AC1122" s="3"/>
      <c r="AD1122" s="3"/>
      <c r="AE1122" s="3"/>
      <c r="AF1122" s="3"/>
      <c r="AG1122" s="3"/>
      <c r="AH1122" s="3"/>
      <c r="AI1122" s="3"/>
      <c r="AJ1122" s="3"/>
      <c r="AK1122" s="1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7"/>
      <c r="BK1122" s="37"/>
      <c r="BL1122" s="34"/>
      <c r="BM1122" s="34"/>
      <c r="BN1122" s="34"/>
      <c r="BO1122" s="34"/>
      <c r="BP1122" s="34"/>
      <c r="BQ1122" s="34"/>
      <c r="BR1122" s="34"/>
      <c r="BS1122" s="34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</row>
    <row r="1123" spans="1:83">
      <c r="A1123" s="3"/>
      <c r="B1123" s="3"/>
      <c r="C1123" s="3"/>
      <c r="D1123" s="3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4"/>
      <c r="AB1123" s="3"/>
      <c r="AC1123" s="3"/>
      <c r="AD1123" s="3"/>
      <c r="AE1123" s="3"/>
      <c r="AF1123" s="3"/>
      <c r="AG1123" s="3"/>
      <c r="AH1123" s="3"/>
      <c r="AI1123" s="3"/>
      <c r="AJ1123" s="3"/>
      <c r="AK1123" s="1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7"/>
      <c r="BK1123" s="37"/>
      <c r="BL1123" s="34"/>
      <c r="BM1123" s="34"/>
      <c r="BN1123" s="34"/>
      <c r="BO1123" s="34"/>
      <c r="BP1123" s="34"/>
      <c r="BQ1123" s="34"/>
      <c r="BR1123" s="34"/>
      <c r="BS1123" s="34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</row>
    <row r="1124" spans="1:83">
      <c r="A1124" s="3"/>
      <c r="B1124" s="3"/>
      <c r="C1124" s="3"/>
      <c r="D1124" s="3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4"/>
      <c r="AB1124" s="3"/>
      <c r="AC1124" s="3"/>
      <c r="AD1124" s="3"/>
      <c r="AE1124" s="3"/>
      <c r="AF1124" s="3"/>
      <c r="AG1124" s="3"/>
      <c r="AH1124" s="3"/>
      <c r="AI1124" s="3"/>
      <c r="AJ1124" s="3"/>
      <c r="AK1124" s="1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7"/>
      <c r="BK1124" s="37"/>
      <c r="BL1124" s="34"/>
      <c r="BM1124" s="34"/>
      <c r="BN1124" s="34"/>
      <c r="BO1124" s="34"/>
      <c r="BP1124" s="34"/>
      <c r="BQ1124" s="34"/>
      <c r="BR1124" s="34"/>
      <c r="BS1124" s="34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</row>
    <row r="1125" spans="1:83">
      <c r="A1125" s="3"/>
      <c r="B1125" s="3"/>
      <c r="C1125" s="3"/>
      <c r="D1125" s="3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4"/>
      <c r="AB1125" s="3"/>
      <c r="AC1125" s="3"/>
      <c r="AD1125" s="3"/>
      <c r="AE1125" s="3"/>
      <c r="AF1125" s="3"/>
      <c r="AG1125" s="3"/>
      <c r="AH1125" s="3"/>
      <c r="AI1125" s="3"/>
      <c r="AJ1125" s="3"/>
      <c r="AK1125" s="1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7"/>
      <c r="BK1125" s="37"/>
      <c r="BL1125" s="34"/>
      <c r="BM1125" s="34"/>
      <c r="BN1125" s="34"/>
      <c r="BO1125" s="34"/>
      <c r="BP1125" s="34"/>
      <c r="BQ1125" s="34"/>
      <c r="BR1125" s="34"/>
      <c r="BS1125" s="34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</row>
    <row r="1126" spans="1:83">
      <c r="A1126" s="3"/>
      <c r="B1126" s="3"/>
      <c r="C1126" s="3"/>
      <c r="D1126" s="3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4"/>
      <c r="AB1126" s="3"/>
      <c r="AC1126" s="3"/>
      <c r="AD1126" s="3"/>
      <c r="AE1126" s="3"/>
      <c r="AF1126" s="3"/>
      <c r="AG1126" s="3"/>
      <c r="AH1126" s="3"/>
      <c r="AI1126" s="3"/>
      <c r="AJ1126" s="3"/>
      <c r="AK1126" s="1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7"/>
      <c r="BK1126" s="37"/>
      <c r="BL1126" s="34"/>
      <c r="BM1126" s="34"/>
      <c r="BN1126" s="34"/>
      <c r="BO1126" s="34"/>
      <c r="BP1126" s="34"/>
      <c r="BQ1126" s="34"/>
      <c r="BR1126" s="34"/>
      <c r="BS1126" s="34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</row>
    <row r="1127" spans="1:83">
      <c r="A1127" s="3"/>
      <c r="B1127" s="3"/>
      <c r="C1127" s="3"/>
      <c r="D1127" s="3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4"/>
      <c r="AB1127" s="3"/>
      <c r="AC1127" s="3"/>
      <c r="AD1127" s="3"/>
      <c r="AE1127" s="3"/>
      <c r="AF1127" s="3"/>
      <c r="AG1127" s="3"/>
      <c r="AH1127" s="3"/>
      <c r="AI1127" s="3"/>
      <c r="AJ1127" s="3"/>
      <c r="AK1127" s="1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7"/>
      <c r="BK1127" s="37"/>
      <c r="BL1127" s="34"/>
      <c r="BM1127" s="34"/>
      <c r="BN1127" s="34"/>
      <c r="BO1127" s="34"/>
      <c r="BP1127" s="34"/>
      <c r="BQ1127" s="34"/>
      <c r="BR1127" s="34"/>
      <c r="BS1127" s="34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</row>
    <row r="1128" spans="1:83">
      <c r="A1128" s="3"/>
      <c r="B1128" s="3"/>
      <c r="C1128" s="3"/>
      <c r="D1128" s="3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4"/>
      <c r="AB1128" s="3"/>
      <c r="AC1128" s="3"/>
      <c r="AD1128" s="3"/>
      <c r="AE1128" s="3"/>
      <c r="AF1128" s="3"/>
      <c r="AG1128" s="3"/>
      <c r="AH1128" s="3"/>
      <c r="AI1128" s="3"/>
      <c r="AJ1128" s="3"/>
      <c r="AK1128" s="1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7"/>
      <c r="BK1128" s="37"/>
      <c r="BL1128" s="34"/>
      <c r="BM1128" s="34"/>
      <c r="BN1128" s="34"/>
      <c r="BO1128" s="34"/>
      <c r="BP1128" s="34"/>
      <c r="BQ1128" s="34"/>
      <c r="BR1128" s="34"/>
      <c r="BS1128" s="34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</row>
    <row r="1129" spans="1:83">
      <c r="A1129" s="3"/>
      <c r="B1129" s="3"/>
      <c r="C1129" s="3"/>
      <c r="D1129" s="3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4"/>
      <c r="AB1129" s="3"/>
      <c r="AC1129" s="3"/>
      <c r="AD1129" s="3"/>
      <c r="AE1129" s="3"/>
      <c r="AF1129" s="3"/>
      <c r="AG1129" s="3"/>
      <c r="AH1129" s="3"/>
      <c r="AI1129" s="3"/>
      <c r="AJ1129" s="3"/>
      <c r="AK1129" s="1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7"/>
      <c r="BK1129" s="37"/>
      <c r="BL1129" s="34"/>
      <c r="BM1129" s="34"/>
      <c r="BN1129" s="34"/>
      <c r="BO1129" s="34"/>
      <c r="BP1129" s="34"/>
      <c r="BQ1129" s="34"/>
      <c r="BR1129" s="34"/>
      <c r="BS1129" s="34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</row>
    <row r="1130" spans="1:83">
      <c r="A1130" s="3"/>
      <c r="B1130" s="3"/>
      <c r="C1130" s="3"/>
      <c r="D1130" s="3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4"/>
      <c r="AB1130" s="3"/>
      <c r="AC1130" s="3"/>
      <c r="AD1130" s="3"/>
      <c r="AE1130" s="3"/>
      <c r="AF1130" s="3"/>
      <c r="AG1130" s="3"/>
      <c r="AH1130" s="3"/>
      <c r="AI1130" s="3"/>
      <c r="AJ1130" s="3"/>
      <c r="AK1130" s="1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7"/>
      <c r="BK1130" s="37"/>
      <c r="BL1130" s="34"/>
      <c r="BM1130" s="34"/>
      <c r="BN1130" s="34"/>
      <c r="BO1130" s="34"/>
      <c r="BP1130" s="34"/>
      <c r="BQ1130" s="34"/>
      <c r="BR1130" s="34"/>
      <c r="BS1130" s="34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</row>
    <row r="1131" spans="1:83">
      <c r="A1131" s="3"/>
      <c r="B1131" s="3"/>
      <c r="C1131" s="3"/>
      <c r="D1131" s="3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4"/>
      <c r="AB1131" s="3"/>
      <c r="AC1131" s="3"/>
      <c r="AD1131" s="3"/>
      <c r="AE1131" s="3"/>
      <c r="AF1131" s="3"/>
      <c r="AG1131" s="3"/>
      <c r="AH1131" s="3"/>
      <c r="AI1131" s="3"/>
      <c r="AJ1131" s="3"/>
      <c r="AK1131" s="1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7"/>
      <c r="BK1131" s="37"/>
      <c r="BL1131" s="34"/>
      <c r="BM1131" s="34"/>
      <c r="BN1131" s="34"/>
      <c r="BO1131" s="34"/>
      <c r="BP1131" s="34"/>
      <c r="BQ1131" s="34"/>
      <c r="BR1131" s="34"/>
      <c r="BS1131" s="34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</row>
    <row r="1132" spans="1:83">
      <c r="A1132" s="3"/>
      <c r="B1132" s="3"/>
      <c r="C1132" s="3"/>
      <c r="D1132" s="3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4"/>
      <c r="AB1132" s="3"/>
      <c r="AC1132" s="3"/>
      <c r="AD1132" s="3"/>
      <c r="AE1132" s="3"/>
      <c r="AF1132" s="3"/>
      <c r="AG1132" s="3"/>
      <c r="AH1132" s="3"/>
      <c r="AI1132" s="3"/>
      <c r="AJ1132" s="3"/>
      <c r="AK1132" s="1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7"/>
      <c r="BK1132" s="37"/>
      <c r="BL1132" s="34"/>
      <c r="BM1132" s="34"/>
      <c r="BN1132" s="34"/>
      <c r="BO1132" s="34"/>
      <c r="BP1132" s="34"/>
      <c r="BQ1132" s="34"/>
      <c r="BR1132" s="34"/>
      <c r="BS1132" s="34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</row>
    <row r="1133" spans="1:83">
      <c r="A1133" s="3"/>
      <c r="B1133" s="3"/>
      <c r="C1133" s="3"/>
      <c r="D1133" s="3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4"/>
      <c r="AB1133" s="3"/>
      <c r="AC1133" s="3"/>
      <c r="AD1133" s="3"/>
      <c r="AE1133" s="3"/>
      <c r="AF1133" s="3"/>
      <c r="AG1133" s="3"/>
      <c r="AH1133" s="3"/>
      <c r="AI1133" s="3"/>
      <c r="AJ1133" s="3"/>
      <c r="AK1133" s="1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7"/>
      <c r="BK1133" s="37"/>
      <c r="BL1133" s="34"/>
      <c r="BM1133" s="34"/>
      <c r="BN1133" s="34"/>
      <c r="BO1133" s="34"/>
      <c r="BP1133" s="34"/>
      <c r="BQ1133" s="34"/>
      <c r="BR1133" s="34"/>
      <c r="BS1133" s="34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</row>
    <row r="1134" spans="1:83">
      <c r="A1134" s="3"/>
      <c r="B1134" s="3"/>
      <c r="C1134" s="3"/>
      <c r="D1134" s="3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4"/>
      <c r="AB1134" s="3"/>
      <c r="AC1134" s="3"/>
      <c r="AD1134" s="3"/>
      <c r="AE1134" s="3"/>
      <c r="AF1134" s="3"/>
      <c r="AG1134" s="3"/>
      <c r="AH1134" s="3"/>
      <c r="AI1134" s="3"/>
      <c r="AJ1134" s="3"/>
      <c r="AK1134" s="1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7"/>
      <c r="BK1134" s="37"/>
      <c r="BL1134" s="34"/>
      <c r="BM1134" s="34"/>
      <c r="BN1134" s="34"/>
      <c r="BO1134" s="34"/>
      <c r="BP1134" s="34"/>
      <c r="BQ1134" s="34"/>
      <c r="BR1134" s="34"/>
      <c r="BS1134" s="34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</row>
    <row r="1135" spans="1:83">
      <c r="A1135" s="3"/>
      <c r="B1135" s="3"/>
      <c r="C1135" s="3"/>
      <c r="D1135" s="3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4"/>
      <c r="AB1135" s="3"/>
      <c r="AC1135" s="3"/>
      <c r="AD1135" s="3"/>
      <c r="AE1135" s="3"/>
      <c r="AF1135" s="3"/>
      <c r="AG1135" s="3"/>
      <c r="AH1135" s="3"/>
      <c r="AI1135" s="3"/>
      <c r="AJ1135" s="3"/>
      <c r="AK1135" s="1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7"/>
      <c r="BK1135" s="37"/>
      <c r="BL1135" s="34"/>
      <c r="BM1135" s="34"/>
      <c r="BN1135" s="34"/>
      <c r="BO1135" s="34"/>
      <c r="BP1135" s="34"/>
      <c r="BQ1135" s="34"/>
      <c r="BR1135" s="34"/>
      <c r="BS1135" s="34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</row>
    <row r="1136" spans="1:83">
      <c r="A1136" s="3"/>
      <c r="B1136" s="3"/>
      <c r="C1136" s="3"/>
      <c r="D1136" s="3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4"/>
      <c r="AB1136" s="3"/>
      <c r="AC1136" s="3"/>
      <c r="AD1136" s="3"/>
      <c r="AE1136" s="3"/>
      <c r="AF1136" s="3"/>
      <c r="AG1136" s="3"/>
      <c r="AH1136" s="3"/>
      <c r="AI1136" s="3"/>
      <c r="AJ1136" s="3"/>
      <c r="AK1136" s="1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7"/>
      <c r="BK1136" s="37"/>
      <c r="BL1136" s="34"/>
      <c r="BM1136" s="34"/>
      <c r="BN1136" s="34"/>
      <c r="BO1136" s="34"/>
      <c r="BP1136" s="34"/>
      <c r="BQ1136" s="34"/>
      <c r="BR1136" s="34"/>
      <c r="BS1136" s="34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</row>
    <row r="1137" spans="1:83">
      <c r="A1137" s="3"/>
      <c r="B1137" s="3"/>
      <c r="C1137" s="3"/>
      <c r="D1137" s="3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4"/>
      <c r="AB1137" s="3"/>
      <c r="AC1137" s="3"/>
      <c r="AD1137" s="3"/>
      <c r="AE1137" s="3"/>
      <c r="AF1137" s="3"/>
      <c r="AG1137" s="3"/>
      <c r="AH1137" s="3"/>
      <c r="AI1137" s="3"/>
      <c r="AJ1137" s="3"/>
      <c r="AK1137" s="1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7"/>
      <c r="BK1137" s="37"/>
      <c r="BL1137" s="34"/>
      <c r="BM1137" s="34"/>
      <c r="BN1137" s="34"/>
      <c r="BO1137" s="34"/>
      <c r="BP1137" s="34"/>
      <c r="BQ1137" s="34"/>
      <c r="BR1137" s="34"/>
      <c r="BS1137" s="34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</row>
    <row r="1138" spans="1:83">
      <c r="A1138" s="3"/>
      <c r="B1138" s="3"/>
      <c r="C1138" s="3"/>
      <c r="D1138" s="3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4"/>
      <c r="AB1138" s="3"/>
      <c r="AC1138" s="3"/>
      <c r="AD1138" s="3"/>
      <c r="AE1138" s="3"/>
      <c r="AF1138" s="3"/>
      <c r="AG1138" s="3"/>
      <c r="AH1138" s="3"/>
      <c r="AI1138" s="3"/>
      <c r="AJ1138" s="3"/>
      <c r="AK1138" s="1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7"/>
      <c r="BK1138" s="37"/>
      <c r="BL1138" s="34"/>
      <c r="BM1138" s="34"/>
      <c r="BN1138" s="34"/>
      <c r="BO1138" s="34"/>
      <c r="BP1138" s="34"/>
      <c r="BQ1138" s="34"/>
      <c r="BR1138" s="34"/>
      <c r="BS1138" s="34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</row>
    <row r="1139" spans="1:83">
      <c r="A1139" s="3"/>
      <c r="B1139" s="3"/>
      <c r="C1139" s="3"/>
      <c r="D1139" s="3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4"/>
      <c r="AB1139" s="3"/>
      <c r="AC1139" s="3"/>
      <c r="AD1139" s="3"/>
      <c r="AE1139" s="3"/>
      <c r="AF1139" s="3"/>
      <c r="AG1139" s="3"/>
      <c r="AH1139" s="3"/>
      <c r="AI1139" s="3"/>
      <c r="AJ1139" s="3"/>
      <c r="AK1139" s="1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7"/>
      <c r="BK1139" s="37"/>
      <c r="BL1139" s="34"/>
      <c r="BM1139" s="34"/>
      <c r="BN1139" s="34"/>
      <c r="BO1139" s="34"/>
      <c r="BP1139" s="34"/>
      <c r="BQ1139" s="34"/>
      <c r="BR1139" s="34"/>
      <c r="BS1139" s="34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</row>
    <row r="1140" spans="1:83">
      <c r="A1140" s="3"/>
      <c r="B1140" s="3"/>
      <c r="C1140" s="3"/>
      <c r="D1140" s="3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4"/>
      <c r="AB1140" s="3"/>
      <c r="AC1140" s="3"/>
      <c r="AD1140" s="3"/>
      <c r="AE1140" s="3"/>
      <c r="AF1140" s="3"/>
      <c r="AG1140" s="3"/>
      <c r="AH1140" s="3"/>
      <c r="AI1140" s="3"/>
      <c r="AJ1140" s="3"/>
      <c r="AK1140" s="1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7"/>
      <c r="BK1140" s="37"/>
      <c r="BL1140" s="34"/>
      <c r="BM1140" s="34"/>
      <c r="BN1140" s="34"/>
      <c r="BO1140" s="34"/>
      <c r="BP1140" s="34"/>
      <c r="BQ1140" s="34"/>
      <c r="BR1140" s="34"/>
      <c r="BS1140" s="34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</row>
    <row r="1141" spans="1:83">
      <c r="A1141" s="3"/>
      <c r="B1141" s="3"/>
      <c r="C1141" s="3"/>
      <c r="D1141" s="3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4"/>
      <c r="AB1141" s="3"/>
      <c r="AC1141" s="3"/>
      <c r="AD1141" s="3"/>
      <c r="AE1141" s="3"/>
      <c r="AF1141" s="3"/>
      <c r="AG1141" s="3"/>
      <c r="AH1141" s="3"/>
      <c r="AI1141" s="3"/>
      <c r="AJ1141" s="3"/>
      <c r="AK1141" s="1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7"/>
      <c r="BK1141" s="37"/>
      <c r="BL1141" s="34"/>
      <c r="BM1141" s="34"/>
      <c r="BN1141" s="34"/>
      <c r="BO1141" s="34"/>
      <c r="BP1141" s="34"/>
      <c r="BQ1141" s="34"/>
      <c r="BR1141" s="34"/>
      <c r="BS1141" s="34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</row>
    <row r="1142" spans="1:83">
      <c r="A1142" s="3"/>
      <c r="B1142" s="3"/>
      <c r="C1142" s="3"/>
      <c r="D1142" s="3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4"/>
      <c r="AB1142" s="3"/>
      <c r="AC1142" s="3"/>
      <c r="AD1142" s="3"/>
      <c r="AE1142" s="3"/>
      <c r="AF1142" s="3"/>
      <c r="AG1142" s="3"/>
      <c r="AH1142" s="3"/>
      <c r="AI1142" s="3"/>
      <c r="AJ1142" s="3"/>
      <c r="AK1142" s="1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7"/>
      <c r="BK1142" s="37"/>
      <c r="BL1142" s="34"/>
      <c r="BM1142" s="34"/>
      <c r="BN1142" s="34"/>
      <c r="BO1142" s="34"/>
      <c r="BP1142" s="34"/>
      <c r="BQ1142" s="34"/>
      <c r="BR1142" s="34"/>
      <c r="BS1142" s="34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</row>
    <row r="1143" spans="1:83">
      <c r="A1143" s="3"/>
      <c r="B1143" s="3"/>
      <c r="C1143" s="3"/>
      <c r="D1143" s="3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4"/>
      <c r="AB1143" s="3"/>
      <c r="AC1143" s="3"/>
      <c r="AD1143" s="3"/>
      <c r="AE1143" s="3"/>
      <c r="AF1143" s="3"/>
      <c r="AG1143" s="3"/>
      <c r="AH1143" s="3"/>
      <c r="AI1143" s="3"/>
      <c r="AJ1143" s="3"/>
      <c r="AK1143" s="1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7"/>
      <c r="BK1143" s="37"/>
      <c r="BL1143" s="34"/>
      <c r="BM1143" s="34"/>
      <c r="BN1143" s="34"/>
      <c r="BO1143" s="34"/>
      <c r="BP1143" s="34"/>
      <c r="BQ1143" s="34"/>
      <c r="BR1143" s="34"/>
      <c r="BS1143" s="34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</row>
    <row r="1144" spans="1:83">
      <c r="A1144" s="3"/>
      <c r="B1144" s="3"/>
      <c r="C1144" s="3"/>
      <c r="D1144" s="3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4"/>
      <c r="AB1144" s="3"/>
      <c r="AC1144" s="3"/>
      <c r="AD1144" s="3"/>
      <c r="AE1144" s="3"/>
      <c r="AF1144" s="3"/>
      <c r="AG1144" s="3"/>
      <c r="AH1144" s="3"/>
      <c r="AI1144" s="3"/>
      <c r="AJ1144" s="3"/>
      <c r="AK1144" s="1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7"/>
      <c r="BK1144" s="37"/>
      <c r="BL1144" s="34"/>
      <c r="BM1144" s="34"/>
      <c r="BN1144" s="34"/>
      <c r="BO1144" s="34"/>
      <c r="BP1144" s="34"/>
      <c r="BQ1144" s="34"/>
      <c r="BR1144" s="34"/>
      <c r="BS1144" s="34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</row>
    <row r="1145" spans="1:83">
      <c r="A1145" s="3"/>
      <c r="B1145" s="3"/>
      <c r="C1145" s="3"/>
      <c r="D1145" s="3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4"/>
      <c r="AB1145" s="3"/>
      <c r="AC1145" s="3"/>
      <c r="AD1145" s="3"/>
      <c r="AE1145" s="3"/>
      <c r="AF1145" s="3"/>
      <c r="AG1145" s="3"/>
      <c r="AH1145" s="3"/>
      <c r="AI1145" s="3"/>
      <c r="AJ1145" s="3"/>
      <c r="AK1145" s="1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7"/>
      <c r="BK1145" s="37"/>
      <c r="BL1145" s="34"/>
      <c r="BM1145" s="34"/>
      <c r="BN1145" s="34"/>
      <c r="BO1145" s="34"/>
      <c r="BP1145" s="34"/>
      <c r="BQ1145" s="34"/>
      <c r="BR1145" s="34"/>
      <c r="BS1145" s="34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</row>
    <row r="1146" spans="1:83">
      <c r="A1146" s="3"/>
      <c r="B1146" s="3"/>
      <c r="C1146" s="3"/>
      <c r="D1146" s="3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4"/>
      <c r="AB1146" s="3"/>
      <c r="AC1146" s="3"/>
      <c r="AD1146" s="3"/>
      <c r="AE1146" s="3"/>
      <c r="AF1146" s="3"/>
      <c r="AG1146" s="3"/>
      <c r="AH1146" s="3"/>
      <c r="AI1146" s="3"/>
      <c r="AJ1146" s="3"/>
      <c r="AK1146" s="1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7"/>
      <c r="BK1146" s="37"/>
      <c r="BL1146" s="34"/>
      <c r="BM1146" s="34"/>
      <c r="BN1146" s="34"/>
      <c r="BO1146" s="34"/>
      <c r="BP1146" s="34"/>
      <c r="BQ1146" s="34"/>
      <c r="BR1146" s="34"/>
      <c r="BS1146" s="34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</row>
    <row r="1147" spans="1:83">
      <c r="A1147" s="3"/>
      <c r="B1147" s="3"/>
      <c r="C1147" s="3"/>
      <c r="D1147" s="3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4"/>
      <c r="AB1147" s="3"/>
      <c r="AC1147" s="3"/>
      <c r="AD1147" s="3"/>
      <c r="AE1147" s="3"/>
      <c r="AF1147" s="3"/>
      <c r="AG1147" s="3"/>
      <c r="AH1147" s="3"/>
      <c r="AI1147" s="3"/>
      <c r="AJ1147" s="3"/>
      <c r="AK1147" s="1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7"/>
      <c r="BK1147" s="37"/>
      <c r="BL1147" s="34"/>
      <c r="BM1147" s="34"/>
      <c r="BN1147" s="34"/>
      <c r="BO1147" s="34"/>
      <c r="BP1147" s="34"/>
      <c r="BQ1147" s="34"/>
      <c r="BR1147" s="34"/>
      <c r="BS1147" s="34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</row>
    <row r="1148" spans="1:83">
      <c r="A1148" s="3"/>
      <c r="B1148" s="3"/>
      <c r="C1148" s="3"/>
      <c r="D1148" s="3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4"/>
      <c r="AB1148" s="3"/>
      <c r="AC1148" s="3"/>
      <c r="AD1148" s="3"/>
      <c r="AE1148" s="3"/>
      <c r="AF1148" s="3"/>
      <c r="AG1148" s="3"/>
      <c r="AH1148" s="3"/>
      <c r="AI1148" s="3"/>
      <c r="AJ1148" s="3"/>
      <c r="AK1148" s="1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7"/>
      <c r="BK1148" s="37"/>
      <c r="BL1148" s="34"/>
      <c r="BM1148" s="34"/>
      <c r="BN1148" s="34"/>
      <c r="BO1148" s="34"/>
      <c r="BP1148" s="34"/>
      <c r="BQ1148" s="34"/>
      <c r="BR1148" s="34"/>
      <c r="BS1148" s="34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</row>
    <row r="1149" spans="1:83">
      <c r="A1149" s="3"/>
      <c r="B1149" s="3"/>
      <c r="C1149" s="3"/>
      <c r="D1149" s="3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4"/>
      <c r="AB1149" s="3"/>
      <c r="AC1149" s="3"/>
      <c r="AD1149" s="3"/>
      <c r="AE1149" s="3"/>
      <c r="AF1149" s="3"/>
      <c r="AG1149" s="3"/>
      <c r="AH1149" s="3"/>
      <c r="AI1149" s="3"/>
      <c r="AJ1149" s="3"/>
      <c r="AK1149" s="1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7"/>
      <c r="BK1149" s="37"/>
      <c r="BL1149" s="34"/>
      <c r="BM1149" s="34"/>
      <c r="BN1149" s="34"/>
      <c r="BO1149" s="34"/>
      <c r="BP1149" s="34"/>
      <c r="BQ1149" s="34"/>
      <c r="BR1149" s="34"/>
      <c r="BS1149" s="34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</row>
    <row r="1150" spans="1:83">
      <c r="A1150" s="3"/>
      <c r="B1150" s="3"/>
      <c r="C1150" s="3"/>
      <c r="D1150" s="3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4"/>
      <c r="AB1150" s="3"/>
      <c r="AC1150" s="3"/>
      <c r="AD1150" s="3"/>
      <c r="AE1150" s="3"/>
      <c r="AF1150" s="3"/>
      <c r="AG1150" s="3"/>
      <c r="AH1150" s="3"/>
      <c r="AI1150" s="3"/>
      <c r="AJ1150" s="3"/>
      <c r="AK1150" s="1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7"/>
      <c r="BK1150" s="37"/>
      <c r="BL1150" s="34"/>
      <c r="BM1150" s="34"/>
      <c r="BN1150" s="34"/>
      <c r="BO1150" s="34"/>
      <c r="BP1150" s="34"/>
      <c r="BQ1150" s="34"/>
      <c r="BR1150" s="34"/>
      <c r="BS1150" s="34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</row>
    <row r="1151" spans="1:83">
      <c r="A1151" s="3"/>
      <c r="B1151" s="3"/>
      <c r="C1151" s="3"/>
      <c r="D1151" s="3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4"/>
      <c r="AB1151" s="3"/>
      <c r="AC1151" s="3"/>
      <c r="AD1151" s="3"/>
      <c r="AE1151" s="3"/>
      <c r="AF1151" s="3"/>
      <c r="AG1151" s="3"/>
      <c r="AH1151" s="3"/>
      <c r="AI1151" s="3"/>
      <c r="AJ1151" s="3"/>
      <c r="AK1151" s="1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7"/>
      <c r="BK1151" s="37"/>
      <c r="BL1151" s="34"/>
      <c r="BM1151" s="34"/>
      <c r="BN1151" s="34"/>
      <c r="BO1151" s="34"/>
      <c r="BP1151" s="34"/>
      <c r="BQ1151" s="34"/>
      <c r="BR1151" s="34"/>
      <c r="BS1151" s="34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</row>
    <row r="1152" spans="1:83">
      <c r="A1152" s="3"/>
      <c r="B1152" s="3"/>
      <c r="C1152" s="3"/>
      <c r="D1152" s="3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4"/>
      <c r="AB1152" s="3"/>
      <c r="AC1152" s="3"/>
      <c r="AD1152" s="3"/>
      <c r="AE1152" s="3"/>
      <c r="AF1152" s="3"/>
      <c r="AG1152" s="3"/>
      <c r="AH1152" s="3"/>
      <c r="AI1152" s="3"/>
      <c r="AJ1152" s="3"/>
      <c r="AK1152" s="1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7"/>
      <c r="BK1152" s="37"/>
      <c r="BL1152" s="34"/>
      <c r="BM1152" s="34"/>
      <c r="BN1152" s="34"/>
      <c r="BO1152" s="34"/>
      <c r="BP1152" s="34"/>
      <c r="BQ1152" s="34"/>
      <c r="BR1152" s="34"/>
      <c r="BS1152" s="34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</row>
    <row r="1153" spans="1:83">
      <c r="A1153" s="3"/>
      <c r="B1153" s="3"/>
      <c r="C1153" s="3"/>
      <c r="D1153" s="3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4"/>
      <c r="AB1153" s="3"/>
      <c r="AC1153" s="3"/>
      <c r="AD1153" s="3"/>
      <c r="AE1153" s="3"/>
      <c r="AF1153" s="3"/>
      <c r="AG1153" s="3"/>
      <c r="AH1153" s="3"/>
      <c r="AI1153" s="3"/>
      <c r="AJ1153" s="3"/>
      <c r="AK1153" s="1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7"/>
      <c r="BK1153" s="37"/>
      <c r="BL1153" s="34"/>
      <c r="BM1153" s="34"/>
      <c r="BN1153" s="34"/>
      <c r="BO1153" s="34"/>
      <c r="BP1153" s="34"/>
      <c r="BQ1153" s="34"/>
      <c r="BR1153" s="34"/>
      <c r="BS1153" s="34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</row>
    <row r="1154" spans="1:83">
      <c r="A1154" s="3"/>
      <c r="B1154" s="3"/>
      <c r="C1154" s="3"/>
      <c r="D1154" s="3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4"/>
      <c r="AB1154" s="3"/>
      <c r="AC1154" s="3"/>
      <c r="AD1154" s="3"/>
      <c r="AE1154" s="3"/>
      <c r="AF1154" s="3"/>
      <c r="AG1154" s="3"/>
      <c r="AH1154" s="3"/>
      <c r="AI1154" s="3"/>
      <c r="AJ1154" s="3"/>
      <c r="AK1154" s="1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7"/>
      <c r="BK1154" s="37"/>
      <c r="BL1154" s="34"/>
      <c r="BM1154" s="34"/>
      <c r="BN1154" s="34"/>
      <c r="BO1154" s="34"/>
      <c r="BP1154" s="34"/>
      <c r="BQ1154" s="34"/>
      <c r="BR1154" s="34"/>
      <c r="BS1154" s="34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</row>
    <row r="1155" spans="1:83">
      <c r="A1155" s="3"/>
      <c r="B1155" s="3"/>
      <c r="C1155" s="3"/>
      <c r="D1155" s="3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4"/>
      <c r="AB1155" s="3"/>
      <c r="AC1155" s="3"/>
      <c r="AD1155" s="3"/>
      <c r="AE1155" s="3"/>
      <c r="AF1155" s="3"/>
      <c r="AG1155" s="3"/>
      <c r="AH1155" s="3"/>
      <c r="AI1155" s="3"/>
      <c r="AJ1155" s="3"/>
      <c r="AK1155" s="1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7"/>
      <c r="BK1155" s="37"/>
      <c r="BL1155" s="34"/>
      <c r="BM1155" s="34"/>
      <c r="BN1155" s="34"/>
      <c r="BO1155" s="34"/>
      <c r="BP1155" s="34"/>
      <c r="BQ1155" s="34"/>
      <c r="BR1155" s="34"/>
      <c r="BS1155" s="34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</row>
    <row r="1156" spans="1:83">
      <c r="A1156" s="3"/>
      <c r="B1156" s="3"/>
      <c r="C1156" s="3"/>
      <c r="D1156" s="3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4"/>
      <c r="AB1156" s="3"/>
      <c r="AC1156" s="3"/>
      <c r="AD1156" s="3"/>
      <c r="AE1156" s="3"/>
      <c r="AF1156" s="3"/>
      <c r="AG1156" s="3"/>
      <c r="AH1156" s="3"/>
      <c r="AI1156" s="3"/>
      <c r="AJ1156" s="3"/>
      <c r="AK1156" s="1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7"/>
      <c r="BK1156" s="37"/>
      <c r="BL1156" s="34"/>
      <c r="BM1156" s="34"/>
      <c r="BN1156" s="34"/>
      <c r="BO1156" s="34"/>
      <c r="BP1156" s="34"/>
      <c r="BQ1156" s="34"/>
      <c r="BR1156" s="34"/>
      <c r="BS1156" s="34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</row>
    <row r="1157" spans="1:83">
      <c r="A1157" s="3"/>
      <c r="B1157" s="3"/>
      <c r="C1157" s="3"/>
      <c r="D1157" s="3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4"/>
      <c r="AB1157" s="3"/>
      <c r="AC1157" s="3"/>
      <c r="AD1157" s="3"/>
      <c r="AE1157" s="3"/>
      <c r="AF1157" s="3"/>
      <c r="AG1157" s="3"/>
      <c r="AH1157" s="3"/>
      <c r="AI1157" s="3"/>
      <c r="AJ1157" s="3"/>
      <c r="AK1157" s="1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7"/>
      <c r="BK1157" s="37"/>
      <c r="BL1157" s="34"/>
      <c r="BM1157" s="34"/>
      <c r="BN1157" s="34"/>
      <c r="BO1157" s="34"/>
      <c r="BP1157" s="34"/>
      <c r="BQ1157" s="34"/>
      <c r="BR1157" s="34"/>
      <c r="BS1157" s="34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</row>
    <row r="1158" spans="1:83">
      <c r="A1158" s="3"/>
      <c r="B1158" s="3"/>
      <c r="C1158" s="3"/>
      <c r="D1158" s="3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4"/>
      <c r="AB1158" s="3"/>
      <c r="AC1158" s="3"/>
      <c r="AD1158" s="3"/>
      <c r="AE1158" s="3"/>
      <c r="AF1158" s="3"/>
      <c r="AG1158" s="3"/>
      <c r="AH1158" s="3"/>
      <c r="AI1158" s="3"/>
      <c r="AJ1158" s="3"/>
      <c r="AK1158" s="1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7"/>
      <c r="BK1158" s="37"/>
      <c r="BL1158" s="34"/>
      <c r="BM1158" s="34"/>
      <c r="BN1158" s="34"/>
      <c r="BO1158" s="34"/>
      <c r="BP1158" s="34"/>
      <c r="BQ1158" s="34"/>
      <c r="BR1158" s="34"/>
      <c r="BS1158" s="34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</row>
    <row r="1159" spans="1:83">
      <c r="A1159" s="3"/>
      <c r="B1159" s="3"/>
      <c r="C1159" s="3"/>
      <c r="D1159" s="3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4"/>
      <c r="AB1159" s="3"/>
      <c r="AC1159" s="3"/>
      <c r="AD1159" s="3"/>
      <c r="AE1159" s="3"/>
      <c r="AF1159" s="3"/>
      <c r="AG1159" s="3"/>
      <c r="AH1159" s="3"/>
      <c r="AI1159" s="3"/>
      <c r="AJ1159" s="3"/>
      <c r="AK1159" s="1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7"/>
      <c r="BK1159" s="37"/>
      <c r="BL1159" s="34"/>
      <c r="BM1159" s="34"/>
      <c r="BN1159" s="34"/>
      <c r="BO1159" s="34"/>
      <c r="BP1159" s="34"/>
      <c r="BQ1159" s="34"/>
      <c r="BR1159" s="34"/>
      <c r="BS1159" s="34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</row>
    <row r="1160" spans="1:83">
      <c r="A1160" s="3"/>
      <c r="B1160" s="3"/>
      <c r="C1160" s="3"/>
      <c r="D1160" s="3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4"/>
      <c r="AB1160" s="3"/>
      <c r="AC1160" s="3"/>
      <c r="AD1160" s="3"/>
      <c r="AE1160" s="3"/>
      <c r="AF1160" s="3"/>
      <c r="AG1160" s="3"/>
      <c r="AH1160" s="3"/>
      <c r="AI1160" s="3"/>
      <c r="AJ1160" s="3"/>
      <c r="AK1160" s="1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7"/>
      <c r="BK1160" s="37"/>
      <c r="BL1160" s="34"/>
      <c r="BM1160" s="34"/>
      <c r="BN1160" s="34"/>
      <c r="BO1160" s="34"/>
      <c r="BP1160" s="34"/>
      <c r="BQ1160" s="34"/>
      <c r="BR1160" s="34"/>
      <c r="BS1160" s="34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</row>
    <row r="1161" spans="1:83">
      <c r="A1161" s="3"/>
      <c r="B1161" s="3"/>
      <c r="C1161" s="3"/>
      <c r="D1161" s="3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4"/>
      <c r="AB1161" s="3"/>
      <c r="AC1161" s="3"/>
      <c r="AD1161" s="3"/>
      <c r="AE1161" s="3"/>
      <c r="AF1161" s="3"/>
      <c r="AG1161" s="3"/>
      <c r="AH1161" s="3"/>
      <c r="AI1161" s="3"/>
      <c r="AJ1161" s="3"/>
      <c r="AK1161" s="1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7"/>
      <c r="BK1161" s="37"/>
      <c r="BL1161" s="34"/>
      <c r="BM1161" s="34"/>
      <c r="BN1161" s="34"/>
      <c r="BO1161" s="34"/>
      <c r="BP1161" s="34"/>
      <c r="BQ1161" s="34"/>
      <c r="BR1161" s="34"/>
      <c r="BS1161" s="34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</row>
    <row r="1162" spans="1:83">
      <c r="A1162" s="3"/>
      <c r="B1162" s="3"/>
      <c r="C1162" s="3"/>
      <c r="D1162" s="3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4"/>
      <c r="AB1162" s="3"/>
      <c r="AC1162" s="3"/>
      <c r="AD1162" s="3"/>
      <c r="AE1162" s="3"/>
      <c r="AF1162" s="3"/>
      <c r="AG1162" s="3"/>
      <c r="AH1162" s="3"/>
      <c r="AI1162" s="3"/>
      <c r="AJ1162" s="3"/>
      <c r="AK1162" s="1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7"/>
      <c r="BK1162" s="37"/>
      <c r="BL1162" s="34"/>
      <c r="BM1162" s="34"/>
      <c r="BN1162" s="34"/>
      <c r="BO1162" s="34"/>
      <c r="BP1162" s="34"/>
      <c r="BQ1162" s="34"/>
      <c r="BR1162" s="34"/>
      <c r="BS1162" s="34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</row>
    <row r="1163" spans="1:83">
      <c r="A1163" s="3"/>
      <c r="B1163" s="3"/>
      <c r="C1163" s="3"/>
      <c r="D1163" s="3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4"/>
      <c r="AB1163" s="3"/>
      <c r="AC1163" s="3"/>
      <c r="AD1163" s="3"/>
      <c r="AE1163" s="3"/>
      <c r="AF1163" s="3"/>
      <c r="AG1163" s="3"/>
      <c r="AH1163" s="3"/>
      <c r="AI1163" s="3"/>
      <c r="AJ1163" s="3"/>
      <c r="AK1163" s="1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7"/>
      <c r="BK1163" s="37"/>
      <c r="BL1163" s="34"/>
      <c r="BM1163" s="34"/>
      <c r="BN1163" s="34"/>
      <c r="BO1163" s="34"/>
      <c r="BP1163" s="34"/>
      <c r="BQ1163" s="34"/>
      <c r="BR1163" s="34"/>
      <c r="BS1163" s="34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</row>
    <row r="1164" spans="1:83">
      <c r="A1164" s="3"/>
      <c r="B1164" s="3"/>
      <c r="C1164" s="3"/>
      <c r="D1164" s="3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4"/>
      <c r="AB1164" s="3"/>
      <c r="AC1164" s="3"/>
      <c r="AD1164" s="3"/>
      <c r="AE1164" s="3"/>
      <c r="AF1164" s="3"/>
      <c r="AG1164" s="3"/>
      <c r="AH1164" s="3"/>
      <c r="AI1164" s="3"/>
      <c r="AJ1164" s="3"/>
      <c r="AK1164" s="1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7"/>
      <c r="BK1164" s="37"/>
      <c r="BL1164" s="34"/>
      <c r="BM1164" s="34"/>
      <c r="BN1164" s="34"/>
      <c r="BO1164" s="34"/>
      <c r="BP1164" s="34"/>
      <c r="BQ1164" s="34"/>
      <c r="BR1164" s="34"/>
      <c r="BS1164" s="34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</row>
    <row r="1165" spans="1:83">
      <c r="A1165" s="3"/>
      <c r="B1165" s="3"/>
      <c r="C1165" s="3"/>
      <c r="D1165" s="3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4"/>
      <c r="AB1165" s="3"/>
      <c r="AC1165" s="3"/>
      <c r="AD1165" s="3"/>
      <c r="AE1165" s="3"/>
      <c r="AF1165" s="3"/>
      <c r="AG1165" s="3"/>
      <c r="AH1165" s="3"/>
      <c r="AI1165" s="3"/>
      <c r="AJ1165" s="3"/>
      <c r="AK1165" s="1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7"/>
      <c r="BK1165" s="37"/>
      <c r="BL1165" s="34"/>
      <c r="BM1165" s="34"/>
      <c r="BN1165" s="34"/>
      <c r="BO1165" s="34"/>
      <c r="BP1165" s="34"/>
      <c r="BQ1165" s="34"/>
      <c r="BR1165" s="34"/>
      <c r="BS1165" s="34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</row>
    <row r="1166" spans="1:83">
      <c r="A1166" s="3"/>
      <c r="B1166" s="3"/>
      <c r="C1166" s="3"/>
      <c r="D1166" s="3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4"/>
      <c r="AB1166" s="3"/>
      <c r="AC1166" s="3"/>
      <c r="AD1166" s="3"/>
      <c r="AE1166" s="3"/>
      <c r="AF1166" s="3"/>
      <c r="AG1166" s="3"/>
      <c r="AH1166" s="3"/>
      <c r="AI1166" s="3"/>
      <c r="AJ1166" s="3"/>
      <c r="AK1166" s="1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7"/>
      <c r="BK1166" s="37"/>
      <c r="BL1166" s="34"/>
      <c r="BM1166" s="34"/>
      <c r="BN1166" s="34"/>
      <c r="BO1166" s="34"/>
      <c r="BP1166" s="34"/>
      <c r="BQ1166" s="34"/>
      <c r="BR1166" s="34"/>
      <c r="BS1166" s="34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</row>
    <row r="1167" spans="1:83">
      <c r="A1167" s="3"/>
      <c r="B1167" s="3"/>
      <c r="C1167" s="3"/>
      <c r="D1167" s="3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4"/>
      <c r="AB1167" s="3"/>
      <c r="AC1167" s="3"/>
      <c r="AD1167" s="3"/>
      <c r="AE1167" s="3"/>
      <c r="AF1167" s="3"/>
      <c r="AG1167" s="3"/>
      <c r="AH1167" s="3"/>
      <c r="AI1167" s="3"/>
      <c r="AJ1167" s="3"/>
      <c r="AK1167" s="1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7"/>
      <c r="BK1167" s="37"/>
      <c r="BL1167" s="34"/>
      <c r="BM1167" s="34"/>
      <c r="BN1167" s="34"/>
      <c r="BO1167" s="34"/>
      <c r="BP1167" s="34"/>
      <c r="BQ1167" s="34"/>
      <c r="BR1167" s="34"/>
      <c r="BS1167" s="34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</row>
    <row r="1168" spans="1:83">
      <c r="A1168" s="3"/>
      <c r="B1168" s="3"/>
      <c r="C1168" s="3"/>
      <c r="D1168" s="3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4"/>
      <c r="AB1168" s="3"/>
      <c r="AC1168" s="3"/>
      <c r="AD1168" s="3"/>
      <c r="AE1168" s="3"/>
      <c r="AF1168" s="3"/>
      <c r="AG1168" s="3"/>
      <c r="AH1168" s="3"/>
      <c r="AI1168" s="3"/>
      <c r="AJ1168" s="3"/>
      <c r="AK1168" s="1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7"/>
      <c r="BK1168" s="37"/>
      <c r="BL1168" s="34"/>
      <c r="BM1168" s="34"/>
      <c r="BN1168" s="34"/>
      <c r="BO1168" s="34"/>
      <c r="BP1168" s="34"/>
      <c r="BQ1168" s="34"/>
      <c r="BR1168" s="34"/>
      <c r="BS1168" s="34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</row>
    <row r="1169" spans="1:83">
      <c r="A1169" s="3"/>
      <c r="B1169" s="3"/>
      <c r="C1169" s="3"/>
      <c r="D1169" s="3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4"/>
      <c r="AB1169" s="3"/>
      <c r="AC1169" s="3"/>
      <c r="AD1169" s="3"/>
      <c r="AE1169" s="3"/>
      <c r="AF1169" s="3"/>
      <c r="AG1169" s="3"/>
      <c r="AH1169" s="3"/>
      <c r="AI1169" s="3"/>
      <c r="AJ1169" s="3"/>
      <c r="AK1169" s="1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7"/>
      <c r="BK1169" s="37"/>
      <c r="BL1169" s="34"/>
      <c r="BM1169" s="34"/>
      <c r="BN1169" s="34"/>
      <c r="BO1169" s="34"/>
      <c r="BP1169" s="34"/>
      <c r="BQ1169" s="34"/>
      <c r="BR1169" s="34"/>
      <c r="BS1169" s="34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</row>
    <row r="1170" spans="1:83">
      <c r="A1170" s="3"/>
      <c r="B1170" s="3"/>
      <c r="C1170" s="3"/>
      <c r="D1170" s="3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4"/>
      <c r="AB1170" s="3"/>
      <c r="AC1170" s="3"/>
      <c r="AD1170" s="3"/>
      <c r="AE1170" s="3"/>
      <c r="AF1170" s="3"/>
      <c r="AG1170" s="3"/>
      <c r="AH1170" s="3"/>
      <c r="AI1170" s="3"/>
      <c r="AJ1170" s="3"/>
      <c r="AK1170" s="1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7"/>
      <c r="BK1170" s="37"/>
      <c r="BL1170" s="34"/>
      <c r="BM1170" s="34"/>
      <c r="BN1170" s="34"/>
      <c r="BO1170" s="34"/>
      <c r="BP1170" s="34"/>
      <c r="BQ1170" s="34"/>
      <c r="BR1170" s="34"/>
      <c r="BS1170" s="34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</row>
    <row r="1171" spans="1:83">
      <c r="A1171" s="3"/>
      <c r="B1171" s="3"/>
      <c r="C1171" s="3"/>
      <c r="D1171" s="3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4"/>
      <c r="AB1171" s="3"/>
      <c r="AC1171" s="3"/>
      <c r="AD1171" s="3"/>
      <c r="AE1171" s="3"/>
      <c r="AF1171" s="3"/>
      <c r="AG1171" s="3"/>
      <c r="AH1171" s="3"/>
      <c r="AI1171" s="3"/>
      <c r="AJ1171" s="3"/>
      <c r="AK1171" s="1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7"/>
      <c r="BK1171" s="37"/>
      <c r="BL1171" s="34"/>
      <c r="BM1171" s="34"/>
      <c r="BN1171" s="34"/>
      <c r="BO1171" s="34"/>
      <c r="BP1171" s="34"/>
      <c r="BQ1171" s="34"/>
      <c r="BR1171" s="34"/>
      <c r="BS1171" s="34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</row>
    <row r="1172" spans="1:83">
      <c r="A1172" s="3"/>
      <c r="B1172" s="3"/>
      <c r="C1172" s="3"/>
      <c r="D1172" s="3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4"/>
      <c r="AB1172" s="3"/>
      <c r="AC1172" s="3"/>
      <c r="AD1172" s="3"/>
      <c r="AE1172" s="3"/>
      <c r="AF1172" s="3"/>
      <c r="AG1172" s="3"/>
      <c r="AH1172" s="3"/>
      <c r="AI1172" s="3"/>
      <c r="AJ1172" s="3"/>
      <c r="AK1172" s="1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7"/>
      <c r="BK1172" s="37"/>
      <c r="BL1172" s="34"/>
      <c r="BM1172" s="34"/>
      <c r="BN1172" s="34"/>
      <c r="BO1172" s="34"/>
      <c r="BP1172" s="34"/>
      <c r="BQ1172" s="34"/>
      <c r="BR1172" s="34"/>
      <c r="BS1172" s="34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</row>
    <row r="1173" spans="1:83">
      <c r="A1173" s="3"/>
      <c r="B1173" s="3"/>
      <c r="C1173" s="3"/>
      <c r="D1173" s="3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4"/>
      <c r="AB1173" s="3"/>
      <c r="AC1173" s="3"/>
      <c r="AD1173" s="3"/>
      <c r="AE1173" s="3"/>
      <c r="AF1173" s="3"/>
      <c r="AG1173" s="3"/>
      <c r="AH1173" s="3"/>
      <c r="AI1173" s="3"/>
      <c r="AJ1173" s="3"/>
      <c r="AK1173" s="1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7"/>
      <c r="BK1173" s="37"/>
      <c r="BL1173" s="34"/>
      <c r="BM1173" s="34"/>
      <c r="BN1173" s="34"/>
      <c r="BO1173" s="34"/>
      <c r="BP1173" s="34"/>
      <c r="BQ1173" s="34"/>
      <c r="BR1173" s="34"/>
      <c r="BS1173" s="34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</row>
    <row r="1174" spans="1:83">
      <c r="A1174" s="3"/>
      <c r="B1174" s="3"/>
      <c r="C1174" s="3"/>
      <c r="D1174" s="3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4"/>
      <c r="AB1174" s="3"/>
      <c r="AC1174" s="3"/>
      <c r="AD1174" s="3"/>
      <c r="AE1174" s="3"/>
      <c r="AF1174" s="3"/>
      <c r="AG1174" s="3"/>
      <c r="AH1174" s="3"/>
      <c r="AI1174" s="3"/>
      <c r="AJ1174" s="3"/>
      <c r="AK1174" s="1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7"/>
      <c r="BK1174" s="37"/>
      <c r="BL1174" s="34"/>
      <c r="BM1174" s="34"/>
      <c r="BN1174" s="34"/>
      <c r="BO1174" s="34"/>
      <c r="BP1174" s="34"/>
      <c r="BQ1174" s="34"/>
      <c r="BR1174" s="34"/>
      <c r="BS1174" s="34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</row>
    <row r="1175" spans="1:83">
      <c r="A1175" s="3"/>
      <c r="B1175" s="3"/>
      <c r="C1175" s="3"/>
      <c r="D1175" s="3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4"/>
      <c r="AB1175" s="3"/>
      <c r="AC1175" s="3"/>
      <c r="AD1175" s="3"/>
      <c r="AE1175" s="3"/>
      <c r="AF1175" s="3"/>
      <c r="AG1175" s="3"/>
      <c r="AH1175" s="3"/>
      <c r="AI1175" s="3"/>
      <c r="AJ1175" s="3"/>
      <c r="AK1175" s="1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7"/>
      <c r="BK1175" s="37"/>
      <c r="BL1175" s="34"/>
      <c r="BM1175" s="34"/>
      <c r="BN1175" s="34"/>
      <c r="BO1175" s="34"/>
      <c r="BP1175" s="34"/>
      <c r="BQ1175" s="34"/>
      <c r="BR1175" s="34"/>
      <c r="BS1175" s="34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</row>
    <row r="1176" spans="1:83">
      <c r="A1176" s="3"/>
      <c r="B1176" s="3"/>
      <c r="C1176" s="3"/>
      <c r="D1176" s="3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4"/>
      <c r="AB1176" s="3"/>
      <c r="AC1176" s="3"/>
      <c r="AD1176" s="3"/>
      <c r="AE1176" s="3"/>
      <c r="AF1176" s="3"/>
      <c r="AG1176" s="3"/>
      <c r="AH1176" s="3"/>
      <c r="AI1176" s="3"/>
      <c r="AJ1176" s="3"/>
      <c r="AK1176" s="1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7"/>
      <c r="BK1176" s="37"/>
      <c r="BL1176" s="34"/>
      <c r="BM1176" s="34"/>
      <c r="BN1176" s="34"/>
      <c r="BO1176" s="34"/>
      <c r="BP1176" s="34"/>
      <c r="BQ1176" s="34"/>
      <c r="BR1176" s="34"/>
      <c r="BS1176" s="34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</row>
    <row r="1177" spans="1:83">
      <c r="A1177" s="3"/>
      <c r="B1177" s="3"/>
      <c r="C1177" s="3"/>
      <c r="D1177" s="3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4"/>
      <c r="AB1177" s="3"/>
      <c r="AC1177" s="3"/>
      <c r="AD1177" s="3"/>
      <c r="AE1177" s="3"/>
      <c r="AF1177" s="3"/>
      <c r="AG1177" s="3"/>
      <c r="AH1177" s="3"/>
      <c r="AI1177" s="3"/>
      <c r="AJ1177" s="3"/>
      <c r="AK1177" s="1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7"/>
      <c r="BK1177" s="37"/>
      <c r="BL1177" s="34"/>
      <c r="BM1177" s="34"/>
      <c r="BN1177" s="34"/>
      <c r="BO1177" s="34"/>
      <c r="BP1177" s="34"/>
      <c r="BQ1177" s="34"/>
      <c r="BR1177" s="34"/>
      <c r="BS1177" s="34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</row>
    <row r="1178" spans="1:83">
      <c r="A1178" s="3"/>
      <c r="B1178" s="3"/>
      <c r="C1178" s="3"/>
      <c r="D1178" s="3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4"/>
      <c r="AB1178" s="3"/>
      <c r="AC1178" s="3"/>
      <c r="AD1178" s="3"/>
      <c r="AE1178" s="3"/>
      <c r="AF1178" s="3"/>
      <c r="AG1178" s="3"/>
      <c r="AH1178" s="3"/>
      <c r="AI1178" s="3"/>
      <c r="AJ1178" s="3"/>
      <c r="AK1178" s="1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7"/>
      <c r="BK1178" s="37"/>
      <c r="BL1178" s="34"/>
      <c r="BM1178" s="34"/>
      <c r="BN1178" s="34"/>
      <c r="BO1178" s="34"/>
      <c r="BP1178" s="34"/>
      <c r="BQ1178" s="34"/>
      <c r="BR1178" s="34"/>
      <c r="BS1178" s="34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</row>
    <row r="1179" spans="1:83">
      <c r="A1179" s="3"/>
      <c r="B1179" s="3"/>
      <c r="C1179" s="3"/>
      <c r="D1179" s="3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4"/>
      <c r="AB1179" s="3"/>
      <c r="AC1179" s="3"/>
      <c r="AD1179" s="3"/>
      <c r="AE1179" s="3"/>
      <c r="AF1179" s="3"/>
      <c r="AG1179" s="3"/>
      <c r="AH1179" s="3"/>
      <c r="AI1179" s="3"/>
      <c r="AJ1179" s="3"/>
      <c r="AK1179" s="1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7"/>
      <c r="BK1179" s="37"/>
      <c r="BL1179" s="34"/>
      <c r="BM1179" s="34"/>
      <c r="BN1179" s="34"/>
      <c r="BO1179" s="34"/>
      <c r="BP1179" s="34"/>
      <c r="BQ1179" s="34"/>
      <c r="BR1179" s="34"/>
      <c r="BS1179" s="34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</row>
    <row r="1180" spans="1:83">
      <c r="A1180" s="3"/>
      <c r="B1180" s="3"/>
      <c r="C1180" s="3"/>
      <c r="D1180" s="3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4"/>
      <c r="AB1180" s="3"/>
      <c r="AC1180" s="3"/>
      <c r="AD1180" s="3"/>
      <c r="AE1180" s="3"/>
      <c r="AF1180" s="3"/>
      <c r="AG1180" s="3"/>
      <c r="AH1180" s="3"/>
      <c r="AI1180" s="3"/>
      <c r="AJ1180" s="3"/>
      <c r="AK1180" s="1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7"/>
      <c r="BK1180" s="37"/>
      <c r="BL1180" s="34"/>
      <c r="BM1180" s="34"/>
      <c r="BN1180" s="34"/>
      <c r="BO1180" s="34"/>
      <c r="BP1180" s="34"/>
      <c r="BQ1180" s="34"/>
      <c r="BR1180" s="34"/>
      <c r="BS1180" s="34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</row>
    <row r="1181" spans="1:83">
      <c r="A1181" s="3"/>
      <c r="B1181" s="3"/>
      <c r="C1181" s="3"/>
      <c r="D1181" s="3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4"/>
      <c r="AB1181" s="3"/>
      <c r="AC1181" s="3"/>
      <c r="AD1181" s="3"/>
      <c r="AE1181" s="3"/>
      <c r="AF1181" s="3"/>
      <c r="AG1181" s="3"/>
      <c r="AH1181" s="3"/>
      <c r="AI1181" s="3"/>
      <c r="AJ1181" s="3"/>
      <c r="AK1181" s="1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7"/>
      <c r="BK1181" s="37"/>
      <c r="BL1181" s="34"/>
      <c r="BM1181" s="34"/>
      <c r="BN1181" s="34"/>
      <c r="BO1181" s="34"/>
      <c r="BP1181" s="34"/>
      <c r="BQ1181" s="34"/>
      <c r="BR1181" s="34"/>
      <c r="BS1181" s="34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</row>
    <row r="1182" spans="1:83">
      <c r="A1182" s="3"/>
      <c r="B1182" s="3"/>
      <c r="C1182" s="3"/>
      <c r="D1182" s="3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4"/>
      <c r="AB1182" s="3"/>
      <c r="AC1182" s="3"/>
      <c r="AD1182" s="3"/>
      <c r="AE1182" s="3"/>
      <c r="AF1182" s="3"/>
      <c r="AG1182" s="3"/>
      <c r="AH1182" s="3"/>
      <c r="AI1182" s="3"/>
      <c r="AJ1182" s="3"/>
      <c r="AK1182" s="1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7"/>
      <c r="BK1182" s="37"/>
      <c r="BL1182" s="34"/>
      <c r="BM1182" s="34"/>
      <c r="BN1182" s="34"/>
      <c r="BO1182" s="34"/>
      <c r="BP1182" s="34"/>
      <c r="BQ1182" s="34"/>
      <c r="BR1182" s="34"/>
      <c r="BS1182" s="34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</row>
    <row r="1183" spans="1:83">
      <c r="A1183" s="3"/>
      <c r="B1183" s="3"/>
      <c r="C1183" s="3"/>
      <c r="D1183" s="3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4"/>
      <c r="AB1183" s="3"/>
      <c r="AC1183" s="3"/>
      <c r="AD1183" s="3"/>
      <c r="AE1183" s="3"/>
      <c r="AF1183" s="3"/>
      <c r="AG1183" s="3"/>
      <c r="AH1183" s="3"/>
      <c r="AI1183" s="3"/>
      <c r="AJ1183" s="3"/>
      <c r="AK1183" s="1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7"/>
      <c r="BK1183" s="37"/>
      <c r="BL1183" s="34"/>
      <c r="BM1183" s="34"/>
      <c r="BN1183" s="34"/>
      <c r="BO1183" s="34"/>
      <c r="BP1183" s="34"/>
      <c r="BQ1183" s="34"/>
      <c r="BR1183" s="34"/>
      <c r="BS1183" s="34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</row>
    <row r="1184" spans="1:83">
      <c r="A1184" s="3"/>
      <c r="B1184" s="3"/>
      <c r="C1184" s="3"/>
      <c r="D1184" s="3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4"/>
      <c r="AB1184" s="3"/>
      <c r="AC1184" s="3"/>
      <c r="AD1184" s="3"/>
      <c r="AE1184" s="3"/>
      <c r="AF1184" s="3"/>
      <c r="AG1184" s="3"/>
      <c r="AH1184" s="3"/>
      <c r="AI1184" s="3"/>
      <c r="AJ1184" s="3"/>
      <c r="AK1184" s="1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7"/>
      <c r="BK1184" s="37"/>
      <c r="BL1184" s="34"/>
      <c r="BM1184" s="34"/>
      <c r="BN1184" s="34"/>
      <c r="BO1184" s="34"/>
      <c r="BP1184" s="34"/>
      <c r="BQ1184" s="34"/>
      <c r="BR1184" s="34"/>
      <c r="BS1184" s="34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</row>
    <row r="1185" spans="1:83">
      <c r="A1185" s="3"/>
      <c r="B1185" s="3"/>
      <c r="C1185" s="3"/>
      <c r="D1185" s="3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4"/>
      <c r="AB1185" s="3"/>
      <c r="AC1185" s="3"/>
      <c r="AD1185" s="3"/>
      <c r="AE1185" s="3"/>
      <c r="AF1185" s="3"/>
      <c r="AG1185" s="3"/>
      <c r="AH1185" s="3"/>
      <c r="AI1185" s="3"/>
      <c r="AJ1185" s="3"/>
      <c r="AK1185" s="1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7"/>
      <c r="BK1185" s="37"/>
      <c r="BL1185" s="34"/>
      <c r="BM1185" s="34"/>
      <c r="BN1185" s="34"/>
      <c r="BO1185" s="34"/>
      <c r="BP1185" s="34"/>
      <c r="BQ1185" s="34"/>
      <c r="BR1185" s="34"/>
      <c r="BS1185" s="34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</row>
    <row r="1186" spans="1:83">
      <c r="A1186" s="3"/>
      <c r="B1186" s="3"/>
      <c r="C1186" s="3"/>
      <c r="D1186" s="3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4"/>
      <c r="AB1186" s="3"/>
      <c r="AC1186" s="3"/>
      <c r="AD1186" s="3"/>
      <c r="AE1186" s="3"/>
      <c r="AF1186" s="3"/>
      <c r="AG1186" s="3"/>
      <c r="AH1186" s="3"/>
      <c r="AI1186" s="3"/>
      <c r="AJ1186" s="3"/>
      <c r="AK1186" s="1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7"/>
      <c r="BK1186" s="37"/>
      <c r="BL1186" s="34"/>
      <c r="BM1186" s="34"/>
      <c r="BN1186" s="34"/>
      <c r="BO1186" s="34"/>
      <c r="BP1186" s="34"/>
      <c r="BQ1186" s="34"/>
      <c r="BR1186" s="34"/>
      <c r="BS1186" s="34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</row>
    <row r="1187" spans="1:83">
      <c r="A1187" s="3"/>
      <c r="B1187" s="3"/>
      <c r="C1187" s="3"/>
      <c r="D1187" s="3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4"/>
      <c r="AB1187" s="3"/>
      <c r="AC1187" s="3"/>
      <c r="AD1187" s="3"/>
      <c r="AE1187" s="3"/>
      <c r="AF1187" s="3"/>
      <c r="AG1187" s="3"/>
      <c r="AH1187" s="3"/>
      <c r="AI1187" s="3"/>
      <c r="AJ1187" s="3"/>
      <c r="AK1187" s="1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7"/>
      <c r="BK1187" s="37"/>
      <c r="BL1187" s="34"/>
      <c r="BM1187" s="34"/>
      <c r="BN1187" s="34"/>
      <c r="BO1187" s="34"/>
      <c r="BP1187" s="34"/>
      <c r="BQ1187" s="34"/>
      <c r="BR1187" s="34"/>
      <c r="BS1187" s="34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</row>
    <row r="1188" spans="1:83">
      <c r="A1188" s="3"/>
      <c r="B1188" s="3"/>
      <c r="C1188" s="3"/>
      <c r="D1188" s="3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4"/>
      <c r="AB1188" s="3"/>
      <c r="AC1188" s="3"/>
      <c r="AD1188" s="3"/>
      <c r="AE1188" s="3"/>
      <c r="AF1188" s="3"/>
      <c r="AG1188" s="3"/>
      <c r="AH1188" s="3"/>
      <c r="AI1188" s="3"/>
      <c r="AJ1188" s="3"/>
      <c r="AK1188" s="1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7"/>
      <c r="BK1188" s="37"/>
      <c r="BL1188" s="34"/>
      <c r="BM1188" s="34"/>
      <c r="BN1188" s="34"/>
      <c r="BO1188" s="34"/>
      <c r="BP1188" s="34"/>
      <c r="BQ1188" s="34"/>
      <c r="BR1188" s="34"/>
      <c r="BS1188" s="34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</row>
    <row r="1189" spans="1:83">
      <c r="A1189" s="3"/>
      <c r="B1189" s="3"/>
      <c r="C1189" s="3"/>
      <c r="D1189" s="3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4"/>
      <c r="AB1189" s="3"/>
      <c r="AC1189" s="3"/>
      <c r="AD1189" s="3"/>
      <c r="AE1189" s="3"/>
      <c r="AF1189" s="3"/>
      <c r="AG1189" s="3"/>
      <c r="AH1189" s="3"/>
      <c r="AI1189" s="3"/>
      <c r="AJ1189" s="3"/>
      <c r="AK1189" s="1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7"/>
      <c r="BK1189" s="37"/>
      <c r="BL1189" s="34"/>
      <c r="BM1189" s="34"/>
      <c r="BN1189" s="34"/>
      <c r="BO1189" s="34"/>
      <c r="BP1189" s="34"/>
      <c r="BQ1189" s="34"/>
      <c r="BR1189" s="34"/>
      <c r="BS1189" s="34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</row>
    <row r="1190" spans="1:83">
      <c r="A1190" s="3"/>
      <c r="B1190" s="3"/>
      <c r="C1190" s="3"/>
      <c r="D1190" s="3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4"/>
      <c r="AB1190" s="3"/>
      <c r="AC1190" s="3"/>
      <c r="AD1190" s="3"/>
      <c r="AE1190" s="3"/>
      <c r="AF1190" s="3"/>
      <c r="AG1190" s="3"/>
      <c r="AH1190" s="3"/>
      <c r="AI1190" s="3"/>
      <c r="AJ1190" s="3"/>
      <c r="AK1190" s="1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7"/>
      <c r="BK1190" s="37"/>
      <c r="BL1190" s="34"/>
      <c r="BM1190" s="34"/>
      <c r="BN1190" s="34"/>
      <c r="BO1190" s="34"/>
      <c r="BP1190" s="34"/>
      <c r="BQ1190" s="34"/>
      <c r="BR1190" s="34"/>
      <c r="BS1190" s="34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</row>
    <row r="1191" spans="1:83">
      <c r="A1191" s="3"/>
      <c r="B1191" s="3"/>
      <c r="C1191" s="3"/>
      <c r="D1191" s="3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4"/>
      <c r="AB1191" s="3"/>
      <c r="AC1191" s="3"/>
      <c r="AD1191" s="3"/>
      <c r="AE1191" s="3"/>
      <c r="AF1191" s="3"/>
      <c r="AG1191" s="3"/>
      <c r="AH1191" s="3"/>
      <c r="AI1191" s="3"/>
      <c r="AJ1191" s="3"/>
      <c r="AK1191" s="1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7"/>
      <c r="BK1191" s="37"/>
      <c r="BL1191" s="34"/>
      <c r="BM1191" s="34"/>
      <c r="BN1191" s="34"/>
      <c r="BO1191" s="34"/>
      <c r="BP1191" s="34"/>
      <c r="BQ1191" s="34"/>
      <c r="BR1191" s="34"/>
      <c r="BS1191" s="34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</row>
    <row r="1192" spans="1:83">
      <c r="A1192" s="3"/>
      <c r="B1192" s="3"/>
      <c r="C1192" s="3"/>
      <c r="D1192" s="3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4"/>
      <c r="AB1192" s="3"/>
      <c r="AC1192" s="3"/>
      <c r="AD1192" s="3"/>
      <c r="AE1192" s="3"/>
      <c r="AF1192" s="3"/>
      <c r="AG1192" s="3"/>
      <c r="AH1192" s="3"/>
      <c r="AI1192" s="3"/>
      <c r="AJ1192" s="3"/>
      <c r="AK1192" s="1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7"/>
      <c r="BK1192" s="37"/>
      <c r="BL1192" s="34"/>
      <c r="BM1192" s="34"/>
      <c r="BN1192" s="34"/>
      <c r="BO1192" s="34"/>
      <c r="BP1192" s="34"/>
      <c r="BQ1192" s="34"/>
      <c r="BR1192" s="34"/>
      <c r="BS1192" s="34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</row>
    <row r="1193" spans="1:83">
      <c r="A1193" s="3"/>
      <c r="B1193" s="3"/>
      <c r="C1193" s="3"/>
      <c r="D1193" s="3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4"/>
      <c r="AB1193" s="3"/>
      <c r="AC1193" s="3"/>
      <c r="AD1193" s="3"/>
      <c r="AE1193" s="3"/>
      <c r="AF1193" s="3"/>
      <c r="AG1193" s="3"/>
      <c r="AH1193" s="3"/>
      <c r="AI1193" s="3"/>
      <c r="AJ1193" s="3"/>
      <c r="AK1193" s="1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7"/>
      <c r="BK1193" s="37"/>
      <c r="BL1193" s="34"/>
      <c r="BM1193" s="34"/>
      <c r="BN1193" s="34"/>
      <c r="BO1193" s="34"/>
      <c r="BP1193" s="34"/>
      <c r="BQ1193" s="34"/>
      <c r="BR1193" s="34"/>
      <c r="BS1193" s="34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</row>
    <row r="1194" spans="1:83">
      <c r="A1194" s="3"/>
      <c r="B1194" s="3"/>
      <c r="C1194" s="3"/>
      <c r="D1194" s="3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4"/>
      <c r="AB1194" s="3"/>
      <c r="AC1194" s="3"/>
      <c r="AD1194" s="3"/>
      <c r="AE1194" s="3"/>
      <c r="AF1194" s="3"/>
      <c r="AG1194" s="3"/>
      <c r="AH1194" s="3"/>
      <c r="AI1194" s="3"/>
      <c r="AJ1194" s="3"/>
      <c r="AK1194" s="1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7"/>
      <c r="BK1194" s="37"/>
      <c r="BL1194" s="34"/>
      <c r="BM1194" s="34"/>
      <c r="BN1194" s="34"/>
      <c r="BO1194" s="34"/>
      <c r="BP1194" s="34"/>
      <c r="BQ1194" s="34"/>
      <c r="BR1194" s="34"/>
      <c r="BS1194" s="34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</row>
    <row r="1195" spans="1:83">
      <c r="A1195" s="3"/>
      <c r="B1195" s="3"/>
      <c r="C1195" s="3"/>
      <c r="D1195" s="3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4"/>
      <c r="AB1195" s="3"/>
      <c r="AC1195" s="3"/>
      <c r="AD1195" s="3"/>
      <c r="AE1195" s="3"/>
      <c r="AF1195" s="3"/>
      <c r="AG1195" s="3"/>
      <c r="AH1195" s="3"/>
      <c r="AI1195" s="3"/>
      <c r="AJ1195" s="3"/>
      <c r="AK1195" s="1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7"/>
      <c r="BK1195" s="37"/>
      <c r="BL1195" s="34"/>
      <c r="BM1195" s="34"/>
      <c r="BN1195" s="34"/>
      <c r="BO1195" s="34"/>
      <c r="BP1195" s="34"/>
      <c r="BQ1195" s="34"/>
      <c r="BR1195" s="34"/>
      <c r="BS1195" s="34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</row>
    <row r="1196" spans="1:83">
      <c r="A1196" s="3"/>
      <c r="B1196" s="3"/>
      <c r="C1196" s="3"/>
      <c r="D1196" s="3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4"/>
      <c r="AB1196" s="3"/>
      <c r="AC1196" s="3"/>
      <c r="AD1196" s="3"/>
      <c r="AE1196" s="3"/>
      <c r="AF1196" s="3"/>
      <c r="AG1196" s="3"/>
      <c r="AH1196" s="3"/>
      <c r="AI1196" s="3"/>
      <c r="AJ1196" s="3"/>
      <c r="AK1196" s="1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7"/>
      <c r="BK1196" s="37"/>
      <c r="BL1196" s="34"/>
      <c r="BM1196" s="34"/>
      <c r="BN1196" s="34"/>
      <c r="BO1196" s="34"/>
      <c r="BP1196" s="34"/>
      <c r="BQ1196" s="34"/>
      <c r="BR1196" s="34"/>
      <c r="BS1196" s="34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</row>
    <row r="1197" spans="1:83">
      <c r="A1197" s="3"/>
      <c r="B1197" s="3"/>
      <c r="C1197" s="3"/>
      <c r="D1197" s="3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4"/>
      <c r="AB1197" s="3"/>
      <c r="AC1197" s="3"/>
      <c r="AD1197" s="3"/>
      <c r="AE1197" s="3"/>
      <c r="AF1197" s="3"/>
      <c r="AG1197" s="3"/>
      <c r="AH1197" s="3"/>
      <c r="AI1197" s="3"/>
      <c r="AJ1197" s="3"/>
      <c r="AK1197" s="1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7"/>
      <c r="BK1197" s="37"/>
      <c r="BL1197" s="34"/>
      <c r="BM1197" s="34"/>
      <c r="BN1197" s="34"/>
      <c r="BO1197" s="34"/>
      <c r="BP1197" s="34"/>
      <c r="BQ1197" s="34"/>
      <c r="BR1197" s="34"/>
      <c r="BS1197" s="34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</row>
    <row r="1198" spans="1:83">
      <c r="A1198" s="3"/>
      <c r="B1198" s="3"/>
      <c r="C1198" s="3"/>
      <c r="D1198" s="3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4"/>
      <c r="AB1198" s="3"/>
      <c r="AC1198" s="3"/>
      <c r="AD1198" s="3"/>
      <c r="AE1198" s="3"/>
      <c r="AF1198" s="3"/>
      <c r="AG1198" s="3"/>
      <c r="AH1198" s="3"/>
      <c r="AI1198" s="3"/>
      <c r="AJ1198" s="3"/>
      <c r="AK1198" s="1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7"/>
      <c r="BK1198" s="37"/>
      <c r="BL1198" s="34"/>
      <c r="BM1198" s="34"/>
      <c r="BN1198" s="34"/>
      <c r="BO1198" s="34"/>
      <c r="BP1198" s="34"/>
      <c r="BQ1198" s="34"/>
      <c r="BR1198" s="34"/>
      <c r="BS1198" s="34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</row>
    <row r="1199" spans="1:83">
      <c r="A1199" s="3"/>
      <c r="B1199" s="3"/>
      <c r="C1199" s="3"/>
      <c r="D1199" s="3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4"/>
      <c r="AB1199" s="3"/>
      <c r="AC1199" s="3"/>
      <c r="AD1199" s="3"/>
      <c r="AE1199" s="3"/>
      <c r="AF1199" s="3"/>
      <c r="AG1199" s="3"/>
      <c r="AH1199" s="3"/>
      <c r="AI1199" s="3"/>
      <c r="AJ1199" s="3"/>
      <c r="AK1199" s="1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7"/>
      <c r="BK1199" s="37"/>
      <c r="BL1199" s="34"/>
      <c r="BM1199" s="34"/>
      <c r="BN1199" s="34"/>
      <c r="BO1199" s="34"/>
      <c r="BP1199" s="34"/>
      <c r="BQ1199" s="34"/>
      <c r="BR1199" s="34"/>
      <c r="BS1199" s="34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</row>
    <row r="1200" spans="1:83">
      <c r="A1200" s="3"/>
      <c r="B1200" s="3"/>
      <c r="C1200" s="3"/>
      <c r="D1200" s="3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4"/>
      <c r="AB1200" s="3"/>
      <c r="AC1200" s="3"/>
      <c r="AD1200" s="3"/>
      <c r="AE1200" s="3"/>
      <c r="AF1200" s="3"/>
      <c r="AG1200" s="3"/>
      <c r="AH1200" s="3"/>
      <c r="AI1200" s="3"/>
      <c r="AJ1200" s="3"/>
      <c r="AK1200" s="1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7"/>
      <c r="BK1200" s="37"/>
      <c r="BL1200" s="34"/>
      <c r="BM1200" s="34"/>
      <c r="BN1200" s="34"/>
      <c r="BO1200" s="34"/>
      <c r="BP1200" s="34"/>
      <c r="BQ1200" s="34"/>
      <c r="BR1200" s="34"/>
      <c r="BS1200" s="34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</row>
    <row r="1201" spans="1:83">
      <c r="A1201" s="3"/>
      <c r="B1201" s="3"/>
      <c r="C1201" s="3"/>
      <c r="D1201" s="3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4"/>
      <c r="AB1201" s="3"/>
      <c r="AC1201" s="3"/>
      <c r="AD1201" s="3"/>
      <c r="AE1201" s="3"/>
      <c r="AF1201" s="3"/>
      <c r="AG1201" s="3"/>
      <c r="AH1201" s="3"/>
      <c r="AI1201" s="3"/>
      <c r="AJ1201" s="3"/>
      <c r="AK1201" s="1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7"/>
      <c r="BK1201" s="37"/>
      <c r="BL1201" s="34"/>
      <c r="BM1201" s="34"/>
      <c r="BN1201" s="34"/>
      <c r="BO1201" s="34"/>
      <c r="BP1201" s="34"/>
      <c r="BQ1201" s="34"/>
      <c r="BR1201" s="34"/>
      <c r="BS1201" s="34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</row>
    <row r="1202" spans="1:83">
      <c r="A1202" s="3"/>
      <c r="B1202" s="3"/>
      <c r="C1202" s="3"/>
      <c r="D1202" s="3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4"/>
      <c r="AB1202" s="3"/>
      <c r="AC1202" s="3"/>
      <c r="AD1202" s="3"/>
      <c r="AE1202" s="3"/>
      <c r="AF1202" s="3"/>
      <c r="AG1202" s="3"/>
      <c r="AH1202" s="3"/>
      <c r="AI1202" s="3"/>
      <c r="AJ1202" s="3"/>
      <c r="AK1202" s="1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7"/>
      <c r="BK1202" s="37"/>
      <c r="BL1202" s="34"/>
      <c r="BM1202" s="34"/>
      <c r="BN1202" s="34"/>
      <c r="BO1202" s="34"/>
      <c r="BP1202" s="34"/>
      <c r="BQ1202" s="34"/>
      <c r="BR1202" s="34"/>
      <c r="BS1202" s="34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</row>
    <row r="1203" spans="1:83">
      <c r="A1203" s="3"/>
      <c r="B1203" s="3"/>
      <c r="C1203" s="3"/>
      <c r="D1203" s="3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4"/>
      <c r="AB1203" s="3"/>
      <c r="AC1203" s="3"/>
      <c r="AD1203" s="3"/>
      <c r="AE1203" s="3"/>
      <c r="AF1203" s="3"/>
      <c r="AG1203" s="3"/>
      <c r="AH1203" s="3"/>
      <c r="AI1203" s="3"/>
      <c r="AJ1203" s="3"/>
      <c r="AK1203" s="1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7"/>
      <c r="BK1203" s="37"/>
      <c r="BL1203" s="34"/>
      <c r="BM1203" s="34"/>
      <c r="BN1203" s="34"/>
      <c r="BO1203" s="34"/>
      <c r="BP1203" s="34"/>
      <c r="BQ1203" s="34"/>
      <c r="BR1203" s="34"/>
      <c r="BS1203" s="34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</row>
    <row r="1204" spans="1:83">
      <c r="A1204" s="3"/>
      <c r="B1204" s="3"/>
      <c r="C1204" s="3"/>
      <c r="D1204" s="3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4"/>
      <c r="AB1204" s="3"/>
      <c r="AC1204" s="3"/>
      <c r="AD1204" s="3"/>
      <c r="AE1204" s="3"/>
      <c r="AF1204" s="3"/>
      <c r="AG1204" s="3"/>
      <c r="AH1204" s="3"/>
      <c r="AI1204" s="3"/>
      <c r="AJ1204" s="3"/>
      <c r="AK1204" s="1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7"/>
      <c r="BK1204" s="37"/>
      <c r="BL1204" s="34"/>
      <c r="BM1204" s="34"/>
      <c r="BN1204" s="34"/>
      <c r="BO1204" s="34"/>
      <c r="BP1204" s="34"/>
      <c r="BQ1204" s="34"/>
      <c r="BR1204" s="34"/>
      <c r="BS1204" s="34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</row>
    <row r="1205" spans="1:83">
      <c r="A1205" s="3"/>
      <c r="B1205" s="3"/>
      <c r="C1205" s="3"/>
      <c r="D1205" s="3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4"/>
      <c r="AB1205" s="3"/>
      <c r="AC1205" s="3"/>
      <c r="AD1205" s="3"/>
      <c r="AE1205" s="3"/>
      <c r="AF1205" s="3"/>
      <c r="AG1205" s="3"/>
      <c r="AH1205" s="3"/>
      <c r="AI1205" s="3"/>
      <c r="AJ1205" s="3"/>
      <c r="AK1205" s="1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7"/>
      <c r="BK1205" s="37"/>
      <c r="BL1205" s="34"/>
      <c r="BM1205" s="34"/>
      <c r="BN1205" s="34"/>
      <c r="BO1205" s="34"/>
      <c r="BP1205" s="34"/>
      <c r="BQ1205" s="34"/>
      <c r="BR1205" s="34"/>
      <c r="BS1205" s="34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</row>
    <row r="1206" spans="1:83">
      <c r="A1206" s="3"/>
      <c r="B1206" s="3"/>
      <c r="C1206" s="3"/>
      <c r="D1206" s="3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4"/>
      <c r="AB1206" s="3"/>
      <c r="AC1206" s="3"/>
      <c r="AD1206" s="3"/>
      <c r="AE1206" s="3"/>
      <c r="AF1206" s="3"/>
      <c r="AG1206" s="3"/>
      <c r="AH1206" s="3"/>
      <c r="AI1206" s="3"/>
      <c r="AJ1206" s="3"/>
      <c r="AK1206" s="1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7"/>
      <c r="BK1206" s="37"/>
      <c r="BL1206" s="34"/>
      <c r="BM1206" s="34"/>
      <c r="BN1206" s="34"/>
      <c r="BO1206" s="34"/>
      <c r="BP1206" s="34"/>
      <c r="BQ1206" s="34"/>
      <c r="BR1206" s="34"/>
      <c r="BS1206" s="34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</row>
    <row r="1207" spans="1:83">
      <c r="A1207" s="3"/>
      <c r="B1207" s="3"/>
      <c r="C1207" s="3"/>
      <c r="D1207" s="3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4"/>
      <c r="AB1207" s="3"/>
      <c r="AC1207" s="3"/>
      <c r="AD1207" s="3"/>
      <c r="AE1207" s="3"/>
      <c r="AF1207" s="3"/>
      <c r="AG1207" s="3"/>
      <c r="AH1207" s="3"/>
      <c r="AI1207" s="3"/>
      <c r="AJ1207" s="3"/>
      <c r="AK1207" s="1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7"/>
      <c r="BK1207" s="37"/>
      <c r="BL1207" s="34"/>
      <c r="BM1207" s="34"/>
      <c r="BN1207" s="34"/>
      <c r="BO1207" s="34"/>
      <c r="BP1207" s="34"/>
      <c r="BQ1207" s="34"/>
      <c r="BR1207" s="34"/>
      <c r="BS1207" s="34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</row>
    <row r="1208" spans="1:83">
      <c r="A1208" s="3"/>
      <c r="B1208" s="3"/>
      <c r="C1208" s="3"/>
      <c r="D1208" s="3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4"/>
      <c r="AB1208" s="3"/>
      <c r="AC1208" s="3"/>
      <c r="AD1208" s="3"/>
      <c r="AE1208" s="3"/>
      <c r="AF1208" s="3"/>
      <c r="AG1208" s="3"/>
      <c r="AH1208" s="3"/>
      <c r="AI1208" s="3"/>
      <c r="AJ1208" s="3"/>
      <c r="AK1208" s="1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7"/>
      <c r="BK1208" s="37"/>
      <c r="BL1208" s="34"/>
      <c r="BM1208" s="34"/>
      <c r="BN1208" s="34"/>
      <c r="BO1208" s="34"/>
      <c r="BP1208" s="34"/>
      <c r="BQ1208" s="34"/>
      <c r="BR1208" s="34"/>
      <c r="BS1208" s="34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</row>
    <row r="1209" spans="1:83">
      <c r="A1209" s="3"/>
      <c r="B1209" s="3"/>
      <c r="C1209" s="3"/>
      <c r="D1209" s="3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4"/>
      <c r="AB1209" s="3"/>
      <c r="AC1209" s="3"/>
      <c r="AD1209" s="3"/>
      <c r="AE1209" s="3"/>
      <c r="AF1209" s="3"/>
      <c r="AG1209" s="3"/>
      <c r="AH1209" s="3"/>
      <c r="AI1209" s="3"/>
      <c r="AJ1209" s="3"/>
      <c r="AK1209" s="1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7"/>
      <c r="BK1209" s="37"/>
      <c r="BL1209" s="34"/>
      <c r="BM1209" s="34"/>
      <c r="BN1209" s="34"/>
      <c r="BO1209" s="34"/>
      <c r="BP1209" s="34"/>
      <c r="BQ1209" s="34"/>
      <c r="BR1209" s="34"/>
      <c r="BS1209" s="34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</row>
    <row r="1210" spans="1:83">
      <c r="A1210" s="3"/>
      <c r="B1210" s="3"/>
      <c r="C1210" s="3"/>
      <c r="D1210" s="3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4"/>
      <c r="AB1210" s="3"/>
      <c r="AC1210" s="3"/>
      <c r="AD1210" s="3"/>
      <c r="AE1210" s="3"/>
      <c r="AF1210" s="3"/>
      <c r="AG1210" s="3"/>
      <c r="AH1210" s="3"/>
      <c r="AI1210" s="3"/>
      <c r="AJ1210" s="3"/>
      <c r="AK1210" s="1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7"/>
      <c r="BK1210" s="37"/>
      <c r="BL1210" s="34"/>
      <c r="BM1210" s="34"/>
      <c r="BN1210" s="34"/>
      <c r="BO1210" s="34"/>
      <c r="BP1210" s="34"/>
      <c r="BQ1210" s="34"/>
      <c r="BR1210" s="34"/>
      <c r="BS1210" s="34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</row>
    <row r="1211" spans="1:83">
      <c r="A1211" s="3"/>
      <c r="B1211" s="3"/>
      <c r="C1211" s="3"/>
      <c r="D1211" s="3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4"/>
      <c r="AB1211" s="3"/>
      <c r="AC1211" s="3"/>
      <c r="AD1211" s="3"/>
      <c r="AE1211" s="3"/>
      <c r="AF1211" s="3"/>
      <c r="AG1211" s="3"/>
      <c r="AH1211" s="3"/>
      <c r="AI1211" s="3"/>
      <c r="AJ1211" s="3"/>
      <c r="AK1211" s="1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7"/>
      <c r="BK1211" s="37"/>
      <c r="BL1211" s="34"/>
      <c r="BM1211" s="34"/>
      <c r="BN1211" s="34"/>
      <c r="BO1211" s="34"/>
      <c r="BP1211" s="34"/>
      <c r="BQ1211" s="34"/>
      <c r="BR1211" s="34"/>
      <c r="BS1211" s="34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</row>
    <row r="1212" spans="1:83">
      <c r="A1212" s="3"/>
      <c r="B1212" s="3"/>
      <c r="C1212" s="3"/>
      <c r="D1212" s="3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4"/>
      <c r="AB1212" s="3"/>
      <c r="AC1212" s="3"/>
      <c r="AD1212" s="3"/>
      <c r="AE1212" s="3"/>
      <c r="AF1212" s="3"/>
      <c r="AG1212" s="3"/>
      <c r="AH1212" s="3"/>
      <c r="AI1212" s="3"/>
      <c r="AJ1212" s="3"/>
      <c r="AK1212" s="1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7"/>
      <c r="BK1212" s="37"/>
      <c r="BL1212" s="34"/>
      <c r="BM1212" s="34"/>
      <c r="BN1212" s="34"/>
      <c r="BO1212" s="34"/>
      <c r="BP1212" s="34"/>
      <c r="BQ1212" s="34"/>
      <c r="BR1212" s="34"/>
      <c r="BS1212" s="34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</row>
    <row r="1213" spans="1:83">
      <c r="A1213" s="3"/>
      <c r="B1213" s="3"/>
      <c r="C1213" s="3"/>
      <c r="D1213" s="3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4"/>
      <c r="AB1213" s="3"/>
      <c r="AC1213" s="3"/>
      <c r="AD1213" s="3"/>
      <c r="AE1213" s="3"/>
      <c r="AF1213" s="3"/>
      <c r="AG1213" s="3"/>
      <c r="AH1213" s="3"/>
      <c r="AI1213" s="3"/>
      <c r="AJ1213" s="3"/>
      <c r="AK1213" s="1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7"/>
      <c r="BK1213" s="37"/>
      <c r="BL1213" s="34"/>
      <c r="BM1213" s="34"/>
      <c r="BN1213" s="34"/>
      <c r="BO1213" s="34"/>
      <c r="BP1213" s="34"/>
      <c r="BQ1213" s="34"/>
      <c r="BR1213" s="34"/>
      <c r="BS1213" s="34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</row>
    <row r="1214" spans="1:83">
      <c r="A1214" s="3"/>
      <c r="B1214" s="3"/>
      <c r="C1214" s="3"/>
      <c r="D1214" s="3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4"/>
      <c r="AB1214" s="3"/>
      <c r="AC1214" s="3"/>
      <c r="AD1214" s="3"/>
      <c r="AE1214" s="3"/>
      <c r="AF1214" s="3"/>
      <c r="AG1214" s="3"/>
      <c r="AH1214" s="3"/>
      <c r="AI1214" s="3"/>
      <c r="AJ1214" s="3"/>
      <c r="AK1214" s="1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7"/>
      <c r="BK1214" s="37"/>
      <c r="BL1214" s="34"/>
      <c r="BM1214" s="34"/>
      <c r="BN1214" s="34"/>
      <c r="BO1214" s="34"/>
      <c r="BP1214" s="34"/>
      <c r="BQ1214" s="34"/>
      <c r="BR1214" s="34"/>
      <c r="BS1214" s="34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</row>
    <row r="1215" spans="1:83">
      <c r="A1215" s="3"/>
      <c r="B1215" s="3"/>
      <c r="C1215" s="3"/>
      <c r="D1215" s="3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4"/>
      <c r="AB1215" s="3"/>
      <c r="AC1215" s="3"/>
      <c r="AD1215" s="3"/>
      <c r="AE1215" s="3"/>
      <c r="AF1215" s="3"/>
      <c r="AG1215" s="3"/>
      <c r="AH1215" s="3"/>
      <c r="AI1215" s="3"/>
      <c r="AJ1215" s="3"/>
      <c r="AK1215" s="1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7"/>
      <c r="BK1215" s="37"/>
      <c r="BL1215" s="34"/>
      <c r="BM1215" s="34"/>
      <c r="BN1215" s="34"/>
      <c r="BO1215" s="34"/>
      <c r="BP1215" s="34"/>
      <c r="BQ1215" s="34"/>
      <c r="BR1215" s="34"/>
      <c r="BS1215" s="34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</row>
    <row r="1216" spans="1:83">
      <c r="A1216" s="3"/>
      <c r="B1216" s="3"/>
      <c r="C1216" s="3"/>
      <c r="D1216" s="3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4"/>
      <c r="AB1216" s="3"/>
      <c r="AC1216" s="3"/>
      <c r="AD1216" s="3"/>
      <c r="AE1216" s="3"/>
      <c r="AF1216" s="3"/>
      <c r="AG1216" s="3"/>
      <c r="AH1216" s="3"/>
      <c r="AI1216" s="3"/>
      <c r="AJ1216" s="3"/>
      <c r="AK1216" s="1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7"/>
      <c r="BK1216" s="37"/>
      <c r="BL1216" s="34"/>
      <c r="BM1216" s="34"/>
      <c r="BN1216" s="34"/>
      <c r="BO1216" s="34"/>
      <c r="BP1216" s="34"/>
      <c r="BQ1216" s="34"/>
      <c r="BR1216" s="34"/>
      <c r="BS1216" s="34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</row>
    <row r="1217" spans="1:83">
      <c r="A1217" s="3"/>
      <c r="B1217" s="3"/>
      <c r="C1217" s="3"/>
      <c r="D1217" s="3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4"/>
      <c r="AB1217" s="3"/>
      <c r="AC1217" s="3"/>
      <c r="AD1217" s="3"/>
      <c r="AE1217" s="3"/>
      <c r="AF1217" s="3"/>
      <c r="AG1217" s="3"/>
      <c r="AH1217" s="3"/>
      <c r="AI1217" s="3"/>
      <c r="AJ1217" s="3"/>
      <c r="AK1217" s="1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7"/>
      <c r="BK1217" s="37"/>
      <c r="BL1217" s="34"/>
      <c r="BM1217" s="34"/>
      <c r="BN1217" s="34"/>
      <c r="BO1217" s="34"/>
      <c r="BP1217" s="34"/>
      <c r="BQ1217" s="34"/>
      <c r="BR1217" s="34"/>
      <c r="BS1217" s="34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</row>
    <row r="1218" spans="1:83">
      <c r="A1218" s="3"/>
      <c r="B1218" s="3"/>
      <c r="C1218" s="3"/>
      <c r="D1218" s="3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4"/>
      <c r="AB1218" s="3"/>
      <c r="AC1218" s="3"/>
      <c r="AD1218" s="3"/>
      <c r="AE1218" s="3"/>
      <c r="AF1218" s="3"/>
      <c r="AG1218" s="3"/>
      <c r="AH1218" s="3"/>
      <c r="AI1218" s="3"/>
      <c r="AJ1218" s="3"/>
      <c r="AK1218" s="1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7"/>
      <c r="BK1218" s="37"/>
      <c r="BL1218" s="34"/>
      <c r="BM1218" s="34"/>
      <c r="BN1218" s="34"/>
      <c r="BO1218" s="34"/>
      <c r="BP1218" s="34"/>
      <c r="BQ1218" s="34"/>
      <c r="BR1218" s="34"/>
      <c r="BS1218" s="34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</row>
    <row r="1219" spans="1:83">
      <c r="A1219" s="3"/>
      <c r="B1219" s="3"/>
      <c r="C1219" s="3"/>
      <c r="D1219" s="3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4"/>
      <c r="AB1219" s="3"/>
      <c r="AC1219" s="3"/>
      <c r="AD1219" s="3"/>
      <c r="AE1219" s="3"/>
      <c r="AF1219" s="3"/>
      <c r="AG1219" s="3"/>
      <c r="AH1219" s="3"/>
      <c r="AI1219" s="3"/>
      <c r="AJ1219" s="3"/>
      <c r="AK1219" s="1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7"/>
      <c r="BK1219" s="37"/>
      <c r="BL1219" s="34"/>
      <c r="BM1219" s="34"/>
      <c r="BN1219" s="34"/>
      <c r="BO1219" s="34"/>
      <c r="BP1219" s="34"/>
      <c r="BQ1219" s="34"/>
      <c r="BR1219" s="34"/>
      <c r="BS1219" s="34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</row>
    <row r="1220" spans="1:83">
      <c r="A1220" s="3"/>
      <c r="B1220" s="3"/>
      <c r="C1220" s="3"/>
      <c r="D1220" s="3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4"/>
      <c r="AB1220" s="3"/>
      <c r="AC1220" s="3"/>
      <c r="AD1220" s="3"/>
      <c r="AE1220" s="3"/>
      <c r="AF1220" s="3"/>
      <c r="AG1220" s="3"/>
      <c r="AH1220" s="3"/>
      <c r="AI1220" s="3"/>
      <c r="AJ1220" s="3"/>
      <c r="AK1220" s="1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7"/>
      <c r="BK1220" s="37"/>
      <c r="BL1220" s="34"/>
      <c r="BM1220" s="34"/>
      <c r="BN1220" s="34"/>
      <c r="BO1220" s="34"/>
      <c r="BP1220" s="34"/>
      <c r="BQ1220" s="34"/>
      <c r="BR1220" s="34"/>
      <c r="BS1220" s="34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</row>
    <row r="1221" spans="1:83">
      <c r="A1221" s="3"/>
      <c r="B1221" s="3"/>
      <c r="C1221" s="3"/>
      <c r="D1221" s="3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4"/>
      <c r="AB1221" s="3"/>
      <c r="AC1221" s="3"/>
      <c r="AD1221" s="3"/>
      <c r="AE1221" s="3"/>
      <c r="AF1221" s="3"/>
      <c r="AG1221" s="3"/>
      <c r="AH1221" s="3"/>
      <c r="AI1221" s="3"/>
      <c r="AJ1221" s="3"/>
      <c r="AK1221" s="1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7"/>
      <c r="BK1221" s="37"/>
      <c r="BL1221" s="34"/>
      <c r="BM1221" s="34"/>
      <c r="BN1221" s="34"/>
      <c r="BO1221" s="34"/>
      <c r="BP1221" s="34"/>
      <c r="BQ1221" s="34"/>
      <c r="BR1221" s="34"/>
      <c r="BS1221" s="34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</row>
    <row r="1222" spans="1:83">
      <c r="A1222" s="3"/>
      <c r="B1222" s="3"/>
      <c r="C1222" s="3"/>
      <c r="D1222" s="3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4"/>
      <c r="AB1222" s="3"/>
      <c r="AC1222" s="3"/>
      <c r="AD1222" s="3"/>
      <c r="AE1222" s="3"/>
      <c r="AF1222" s="3"/>
      <c r="AG1222" s="3"/>
      <c r="AH1222" s="3"/>
      <c r="AI1222" s="3"/>
      <c r="AJ1222" s="3"/>
      <c r="AK1222" s="1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7"/>
      <c r="BK1222" s="37"/>
      <c r="BL1222" s="34"/>
      <c r="BM1222" s="34"/>
      <c r="BN1222" s="34"/>
      <c r="BO1222" s="34"/>
      <c r="BP1222" s="34"/>
      <c r="BQ1222" s="34"/>
      <c r="BR1222" s="34"/>
      <c r="BS1222" s="34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</row>
    <row r="1223" spans="1:83">
      <c r="A1223" s="3"/>
      <c r="B1223" s="3"/>
      <c r="C1223" s="3"/>
      <c r="D1223" s="3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4"/>
      <c r="AB1223" s="3"/>
      <c r="AC1223" s="3"/>
      <c r="AD1223" s="3"/>
      <c r="AE1223" s="3"/>
      <c r="AF1223" s="3"/>
      <c r="AG1223" s="3"/>
      <c r="AH1223" s="3"/>
      <c r="AI1223" s="3"/>
      <c r="AJ1223" s="3"/>
      <c r="AK1223" s="1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7"/>
      <c r="BK1223" s="37"/>
      <c r="BL1223" s="34"/>
      <c r="BM1223" s="34"/>
      <c r="BN1223" s="34"/>
      <c r="BO1223" s="34"/>
      <c r="BP1223" s="34"/>
      <c r="BQ1223" s="34"/>
      <c r="BR1223" s="34"/>
      <c r="BS1223" s="34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</row>
    <row r="1224" spans="1:83">
      <c r="A1224" s="3"/>
      <c r="B1224" s="3"/>
      <c r="C1224" s="3"/>
      <c r="D1224" s="3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4"/>
      <c r="AB1224" s="3"/>
      <c r="AC1224" s="3"/>
      <c r="AD1224" s="3"/>
      <c r="AE1224" s="3"/>
      <c r="AF1224" s="3"/>
      <c r="AG1224" s="3"/>
      <c r="AH1224" s="3"/>
      <c r="AI1224" s="3"/>
      <c r="AJ1224" s="3"/>
      <c r="AK1224" s="1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7"/>
      <c r="BK1224" s="37"/>
      <c r="BL1224" s="34"/>
      <c r="BM1224" s="34"/>
      <c r="BN1224" s="34"/>
      <c r="BO1224" s="34"/>
      <c r="BP1224" s="34"/>
      <c r="BQ1224" s="34"/>
      <c r="BR1224" s="34"/>
      <c r="BS1224" s="34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</row>
    <row r="1225" spans="1:83">
      <c r="A1225" s="3"/>
      <c r="B1225" s="3"/>
      <c r="C1225" s="3"/>
      <c r="D1225" s="3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4"/>
      <c r="AB1225" s="3"/>
      <c r="AC1225" s="3"/>
      <c r="AD1225" s="3"/>
      <c r="AE1225" s="3"/>
      <c r="AF1225" s="3"/>
      <c r="AG1225" s="3"/>
      <c r="AH1225" s="3"/>
      <c r="AI1225" s="3"/>
      <c r="AJ1225" s="3"/>
      <c r="AK1225" s="1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7"/>
      <c r="BK1225" s="37"/>
      <c r="BL1225" s="34"/>
      <c r="BM1225" s="34"/>
      <c r="BN1225" s="34"/>
      <c r="BO1225" s="34"/>
      <c r="BP1225" s="34"/>
      <c r="BQ1225" s="34"/>
      <c r="BR1225" s="34"/>
      <c r="BS1225" s="34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</row>
    <row r="1226" spans="1:83">
      <c r="A1226" s="3"/>
      <c r="B1226" s="3"/>
      <c r="C1226" s="3"/>
      <c r="D1226" s="3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4"/>
      <c r="AB1226" s="3"/>
      <c r="AC1226" s="3"/>
      <c r="AD1226" s="3"/>
      <c r="AE1226" s="3"/>
      <c r="AF1226" s="3"/>
      <c r="AG1226" s="3"/>
      <c r="AH1226" s="3"/>
      <c r="AI1226" s="3"/>
      <c r="AJ1226" s="3"/>
      <c r="AK1226" s="1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7"/>
      <c r="BK1226" s="37"/>
      <c r="BL1226" s="34"/>
      <c r="BM1226" s="34"/>
      <c r="BN1226" s="34"/>
      <c r="BO1226" s="34"/>
      <c r="BP1226" s="34"/>
      <c r="BQ1226" s="34"/>
      <c r="BR1226" s="34"/>
      <c r="BS1226" s="34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</row>
    <row r="1227" spans="1:83">
      <c r="A1227" s="3"/>
      <c r="B1227" s="3"/>
      <c r="C1227" s="3"/>
      <c r="D1227" s="3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4"/>
      <c r="AB1227" s="3"/>
      <c r="AC1227" s="3"/>
      <c r="AD1227" s="3"/>
      <c r="AE1227" s="3"/>
      <c r="AF1227" s="3"/>
      <c r="AG1227" s="3"/>
      <c r="AH1227" s="3"/>
      <c r="AI1227" s="3"/>
      <c r="AJ1227" s="3"/>
      <c r="AK1227" s="1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7"/>
      <c r="BK1227" s="37"/>
      <c r="BL1227" s="34"/>
      <c r="BM1227" s="34"/>
      <c r="BN1227" s="34"/>
      <c r="BO1227" s="34"/>
      <c r="BP1227" s="34"/>
      <c r="BQ1227" s="34"/>
      <c r="BR1227" s="34"/>
      <c r="BS1227" s="34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</row>
    <row r="1228" spans="1:83">
      <c r="A1228" s="3"/>
      <c r="B1228" s="3"/>
      <c r="C1228" s="3"/>
      <c r="D1228" s="3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4"/>
      <c r="AB1228" s="3"/>
      <c r="AC1228" s="3"/>
      <c r="AD1228" s="3"/>
      <c r="AE1228" s="3"/>
      <c r="AF1228" s="3"/>
      <c r="AG1228" s="3"/>
      <c r="AH1228" s="3"/>
      <c r="AI1228" s="3"/>
      <c r="AJ1228" s="3"/>
      <c r="AK1228" s="1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7"/>
      <c r="BK1228" s="37"/>
      <c r="BL1228" s="34"/>
      <c r="BM1228" s="34"/>
      <c r="BN1228" s="34"/>
      <c r="BO1228" s="34"/>
      <c r="BP1228" s="34"/>
      <c r="BQ1228" s="34"/>
      <c r="BR1228" s="34"/>
      <c r="BS1228" s="34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</row>
    <row r="1229" spans="1:83">
      <c r="A1229" s="3"/>
      <c r="B1229" s="3"/>
      <c r="C1229" s="3"/>
      <c r="D1229" s="3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4"/>
      <c r="AB1229" s="3"/>
      <c r="AC1229" s="3"/>
      <c r="AD1229" s="3"/>
      <c r="AE1229" s="3"/>
      <c r="AF1229" s="3"/>
      <c r="AG1229" s="3"/>
      <c r="AH1229" s="3"/>
      <c r="AI1229" s="3"/>
      <c r="AJ1229" s="3"/>
      <c r="AK1229" s="1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7"/>
      <c r="BK1229" s="37"/>
      <c r="BL1229" s="34"/>
      <c r="BM1229" s="34"/>
      <c r="BN1229" s="34"/>
      <c r="BO1229" s="34"/>
      <c r="BP1229" s="34"/>
      <c r="BQ1229" s="34"/>
      <c r="BR1229" s="34"/>
      <c r="BS1229" s="34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</row>
    <row r="1230" spans="1:83">
      <c r="A1230" s="3"/>
      <c r="B1230" s="3"/>
      <c r="C1230" s="3"/>
      <c r="D1230" s="3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4"/>
      <c r="AB1230" s="3"/>
      <c r="AC1230" s="3"/>
      <c r="AD1230" s="3"/>
      <c r="AE1230" s="3"/>
      <c r="AF1230" s="3"/>
      <c r="AG1230" s="3"/>
      <c r="AH1230" s="3"/>
      <c r="AI1230" s="3"/>
      <c r="AJ1230" s="3"/>
      <c r="AK1230" s="1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7"/>
      <c r="BK1230" s="37"/>
      <c r="BL1230" s="34"/>
      <c r="BM1230" s="34"/>
      <c r="BN1230" s="34"/>
      <c r="BO1230" s="34"/>
      <c r="BP1230" s="34"/>
      <c r="BQ1230" s="34"/>
      <c r="BR1230" s="34"/>
      <c r="BS1230" s="34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</row>
    <row r="1231" spans="1:83">
      <c r="A1231" s="3"/>
      <c r="B1231" s="3"/>
      <c r="C1231" s="3"/>
      <c r="D1231" s="3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4"/>
      <c r="AB1231" s="3"/>
      <c r="AC1231" s="3"/>
      <c r="AD1231" s="3"/>
      <c r="AE1231" s="3"/>
      <c r="AF1231" s="3"/>
      <c r="AG1231" s="3"/>
      <c r="AH1231" s="3"/>
      <c r="AI1231" s="3"/>
      <c r="AJ1231" s="3"/>
      <c r="AK1231" s="1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7"/>
      <c r="BK1231" s="37"/>
      <c r="BL1231" s="34"/>
      <c r="BM1231" s="34"/>
      <c r="BN1231" s="34"/>
      <c r="BO1231" s="34"/>
      <c r="BP1231" s="34"/>
      <c r="BQ1231" s="34"/>
      <c r="BR1231" s="34"/>
      <c r="BS1231" s="34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</row>
    <row r="1232" spans="1:83">
      <c r="A1232" s="3"/>
      <c r="B1232" s="3"/>
      <c r="C1232" s="3"/>
      <c r="D1232" s="3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4"/>
      <c r="AB1232" s="3"/>
      <c r="AC1232" s="3"/>
      <c r="AD1232" s="3"/>
      <c r="AE1232" s="3"/>
      <c r="AF1232" s="3"/>
      <c r="AG1232" s="3"/>
      <c r="AH1232" s="3"/>
      <c r="AI1232" s="3"/>
      <c r="AJ1232" s="3"/>
      <c r="AK1232" s="1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7"/>
      <c r="BK1232" s="37"/>
      <c r="BL1232" s="34"/>
      <c r="BM1232" s="34"/>
      <c r="BN1232" s="34"/>
      <c r="BO1232" s="34"/>
      <c r="BP1232" s="34"/>
      <c r="BQ1232" s="34"/>
      <c r="BR1232" s="34"/>
      <c r="BS1232" s="34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</row>
    <row r="1233" spans="1:83">
      <c r="A1233" s="3"/>
      <c r="B1233" s="3"/>
      <c r="C1233" s="3"/>
      <c r="D1233" s="3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4"/>
      <c r="AB1233" s="3"/>
      <c r="AC1233" s="3"/>
      <c r="AD1233" s="3"/>
      <c r="AE1233" s="3"/>
      <c r="AF1233" s="3"/>
      <c r="AG1233" s="3"/>
      <c r="AH1233" s="3"/>
      <c r="AI1233" s="3"/>
      <c r="AJ1233" s="3"/>
      <c r="AK1233" s="1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7"/>
      <c r="BK1233" s="37"/>
      <c r="BL1233" s="34"/>
      <c r="BM1233" s="34"/>
      <c r="BN1233" s="34"/>
      <c r="BO1233" s="34"/>
      <c r="BP1233" s="34"/>
      <c r="BQ1233" s="34"/>
      <c r="BR1233" s="34"/>
      <c r="BS1233" s="34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</row>
    <row r="1234" spans="1:83">
      <c r="A1234" s="3"/>
      <c r="B1234" s="3"/>
      <c r="C1234" s="3"/>
      <c r="D1234" s="3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4"/>
      <c r="AB1234" s="3"/>
      <c r="AC1234" s="3"/>
      <c r="AD1234" s="3"/>
      <c r="AE1234" s="3"/>
      <c r="AF1234" s="3"/>
      <c r="AG1234" s="3"/>
      <c r="AH1234" s="3"/>
      <c r="AI1234" s="3"/>
      <c r="AJ1234" s="3"/>
      <c r="AK1234" s="1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7"/>
      <c r="BK1234" s="37"/>
      <c r="BL1234" s="34"/>
      <c r="BM1234" s="34"/>
      <c r="BN1234" s="34"/>
      <c r="BO1234" s="34"/>
      <c r="BP1234" s="34"/>
      <c r="BQ1234" s="34"/>
      <c r="BR1234" s="34"/>
      <c r="BS1234" s="34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</row>
    <row r="1235" spans="1:83">
      <c r="A1235" s="3"/>
      <c r="B1235" s="3"/>
      <c r="C1235" s="3"/>
      <c r="D1235" s="3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4"/>
      <c r="AB1235" s="3"/>
      <c r="AC1235" s="3"/>
      <c r="AD1235" s="3"/>
      <c r="AE1235" s="3"/>
      <c r="AF1235" s="3"/>
      <c r="AG1235" s="3"/>
      <c r="AH1235" s="3"/>
      <c r="AI1235" s="3"/>
      <c r="AJ1235" s="3"/>
      <c r="AK1235" s="1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7"/>
      <c r="BK1235" s="37"/>
      <c r="BL1235" s="34"/>
      <c r="BM1235" s="34"/>
      <c r="BN1235" s="34"/>
      <c r="BO1235" s="34"/>
      <c r="BP1235" s="34"/>
      <c r="BQ1235" s="34"/>
      <c r="BR1235" s="34"/>
      <c r="BS1235" s="34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</row>
    <row r="1236" spans="1:83">
      <c r="A1236" s="3"/>
      <c r="B1236" s="3"/>
      <c r="C1236" s="3"/>
      <c r="D1236" s="3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4"/>
      <c r="AB1236" s="3"/>
      <c r="AC1236" s="3"/>
      <c r="AD1236" s="3"/>
      <c r="AE1236" s="3"/>
      <c r="AF1236" s="3"/>
      <c r="AG1236" s="3"/>
      <c r="AH1236" s="3"/>
      <c r="AI1236" s="3"/>
      <c r="AJ1236" s="3"/>
      <c r="AK1236" s="1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7"/>
      <c r="BK1236" s="37"/>
      <c r="BL1236" s="34"/>
      <c r="BM1236" s="34"/>
      <c r="BN1236" s="34"/>
      <c r="BO1236" s="34"/>
      <c r="BP1236" s="34"/>
      <c r="BQ1236" s="34"/>
      <c r="BR1236" s="34"/>
      <c r="BS1236" s="34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</row>
    <row r="1237" spans="1:83">
      <c r="A1237" s="3"/>
      <c r="B1237" s="3"/>
      <c r="C1237" s="3"/>
      <c r="D1237" s="3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4"/>
      <c r="AB1237" s="3"/>
      <c r="AC1237" s="3"/>
      <c r="AD1237" s="3"/>
      <c r="AE1237" s="3"/>
      <c r="AF1237" s="3"/>
      <c r="AG1237" s="3"/>
      <c r="AH1237" s="3"/>
      <c r="AI1237" s="3"/>
      <c r="AJ1237" s="3"/>
      <c r="AK1237" s="1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7"/>
      <c r="BK1237" s="37"/>
      <c r="BL1237" s="34"/>
      <c r="BM1237" s="34"/>
      <c r="BN1237" s="34"/>
      <c r="BO1237" s="34"/>
      <c r="BP1237" s="34"/>
      <c r="BQ1237" s="34"/>
      <c r="BR1237" s="34"/>
      <c r="BS1237" s="34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</row>
    <row r="1238" spans="1:83">
      <c r="A1238" s="3"/>
      <c r="B1238" s="3"/>
      <c r="C1238" s="3"/>
      <c r="D1238" s="3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4"/>
      <c r="AB1238" s="3"/>
      <c r="AC1238" s="3"/>
      <c r="AD1238" s="3"/>
      <c r="AE1238" s="3"/>
      <c r="AF1238" s="3"/>
      <c r="AG1238" s="3"/>
      <c r="AH1238" s="3"/>
      <c r="AI1238" s="3"/>
      <c r="AJ1238" s="3"/>
      <c r="AK1238" s="1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7"/>
      <c r="BK1238" s="37"/>
      <c r="BL1238" s="34"/>
      <c r="BM1238" s="34"/>
      <c r="BN1238" s="34"/>
      <c r="BO1238" s="34"/>
      <c r="BP1238" s="34"/>
      <c r="BQ1238" s="34"/>
      <c r="BR1238" s="34"/>
      <c r="BS1238" s="34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</row>
    <row r="1239" spans="1:83">
      <c r="A1239" s="3"/>
      <c r="B1239" s="3"/>
      <c r="C1239" s="3"/>
      <c r="D1239" s="3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4"/>
      <c r="AB1239" s="3"/>
      <c r="AC1239" s="3"/>
      <c r="AD1239" s="3"/>
      <c r="AE1239" s="3"/>
      <c r="AF1239" s="3"/>
      <c r="AG1239" s="3"/>
      <c r="AH1239" s="3"/>
      <c r="AI1239" s="3"/>
      <c r="AJ1239" s="3"/>
      <c r="AK1239" s="1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7"/>
      <c r="BK1239" s="37"/>
      <c r="BL1239" s="34"/>
      <c r="BM1239" s="34"/>
      <c r="BN1239" s="34"/>
      <c r="BO1239" s="34"/>
      <c r="BP1239" s="34"/>
      <c r="BQ1239" s="34"/>
      <c r="BR1239" s="34"/>
      <c r="BS1239" s="34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</row>
    <row r="1240" spans="1:83">
      <c r="A1240" s="3"/>
      <c r="B1240" s="3"/>
      <c r="C1240" s="3"/>
      <c r="D1240" s="3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4"/>
      <c r="AB1240" s="3"/>
      <c r="AC1240" s="3"/>
      <c r="AD1240" s="3"/>
      <c r="AE1240" s="3"/>
      <c r="AF1240" s="3"/>
      <c r="AG1240" s="3"/>
      <c r="AH1240" s="3"/>
      <c r="AI1240" s="3"/>
      <c r="AJ1240" s="3"/>
      <c r="AK1240" s="1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7"/>
      <c r="BK1240" s="37"/>
      <c r="BL1240" s="34"/>
      <c r="BM1240" s="34"/>
      <c r="BN1240" s="34"/>
      <c r="BO1240" s="34"/>
      <c r="BP1240" s="34"/>
      <c r="BQ1240" s="34"/>
      <c r="BR1240" s="34"/>
      <c r="BS1240" s="34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</row>
    <row r="1241" spans="1:83">
      <c r="A1241" s="3"/>
      <c r="B1241" s="3"/>
      <c r="C1241" s="3"/>
      <c r="D1241" s="3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4"/>
      <c r="AB1241" s="3"/>
      <c r="AC1241" s="3"/>
      <c r="AD1241" s="3"/>
      <c r="AE1241" s="3"/>
      <c r="AF1241" s="3"/>
      <c r="AG1241" s="3"/>
      <c r="AH1241" s="3"/>
      <c r="AI1241" s="3"/>
      <c r="AJ1241" s="3"/>
      <c r="AK1241" s="1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7"/>
      <c r="BK1241" s="37"/>
      <c r="BL1241" s="34"/>
      <c r="BM1241" s="34"/>
      <c r="BN1241" s="34"/>
      <c r="BO1241" s="34"/>
      <c r="BP1241" s="34"/>
      <c r="BQ1241" s="34"/>
      <c r="BR1241" s="34"/>
      <c r="BS1241" s="34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</row>
    <row r="1242" spans="1:83">
      <c r="A1242" s="3"/>
      <c r="B1242" s="3"/>
      <c r="C1242" s="3"/>
      <c r="D1242" s="3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4"/>
      <c r="AB1242" s="3"/>
      <c r="AC1242" s="3"/>
      <c r="AD1242" s="3"/>
      <c r="AE1242" s="3"/>
      <c r="AF1242" s="3"/>
      <c r="AG1242" s="3"/>
      <c r="AH1242" s="3"/>
      <c r="AI1242" s="3"/>
      <c r="AJ1242" s="3"/>
      <c r="AK1242" s="1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7"/>
      <c r="BK1242" s="37"/>
      <c r="BL1242" s="34"/>
      <c r="BM1242" s="34"/>
      <c r="BN1242" s="34"/>
      <c r="BO1242" s="34"/>
      <c r="BP1242" s="34"/>
      <c r="BQ1242" s="34"/>
      <c r="BR1242" s="34"/>
      <c r="BS1242" s="34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</row>
    <row r="1243" spans="1:83">
      <c r="A1243" s="3"/>
      <c r="B1243" s="3"/>
      <c r="C1243" s="3"/>
      <c r="D1243" s="3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4"/>
      <c r="AB1243" s="3"/>
      <c r="AC1243" s="3"/>
      <c r="AD1243" s="3"/>
      <c r="AE1243" s="3"/>
      <c r="AF1243" s="3"/>
      <c r="AG1243" s="3"/>
      <c r="AH1243" s="3"/>
      <c r="AI1243" s="3"/>
      <c r="AJ1243" s="3"/>
      <c r="AK1243" s="1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7"/>
      <c r="BK1243" s="37"/>
      <c r="BL1243" s="34"/>
      <c r="BM1243" s="34"/>
      <c r="BN1243" s="34"/>
      <c r="BO1243" s="34"/>
      <c r="BP1243" s="34"/>
      <c r="BQ1243" s="34"/>
      <c r="BR1243" s="34"/>
      <c r="BS1243" s="34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</row>
    <row r="1244" spans="1:83">
      <c r="A1244" s="3"/>
      <c r="B1244" s="3"/>
      <c r="C1244" s="3"/>
      <c r="D1244" s="3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4"/>
      <c r="AB1244" s="3"/>
      <c r="AC1244" s="3"/>
      <c r="AD1244" s="3"/>
      <c r="AE1244" s="3"/>
      <c r="AF1244" s="3"/>
      <c r="AG1244" s="3"/>
      <c r="AH1244" s="3"/>
      <c r="AI1244" s="3"/>
      <c r="AJ1244" s="3"/>
      <c r="AK1244" s="1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7"/>
      <c r="BK1244" s="37"/>
      <c r="BL1244" s="34"/>
      <c r="BM1244" s="34"/>
      <c r="BN1244" s="34"/>
      <c r="BO1244" s="34"/>
      <c r="BP1244" s="34"/>
      <c r="BQ1244" s="34"/>
      <c r="BR1244" s="34"/>
      <c r="BS1244" s="34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</row>
    <row r="1245" spans="1:83">
      <c r="A1245" s="3"/>
      <c r="B1245" s="3"/>
      <c r="C1245" s="3"/>
      <c r="D1245" s="3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4"/>
      <c r="AB1245" s="3"/>
      <c r="AC1245" s="3"/>
      <c r="AD1245" s="3"/>
      <c r="AE1245" s="3"/>
      <c r="AF1245" s="3"/>
      <c r="AG1245" s="3"/>
      <c r="AH1245" s="3"/>
      <c r="AI1245" s="3"/>
      <c r="AJ1245" s="3"/>
      <c r="AK1245" s="1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7"/>
      <c r="BK1245" s="37"/>
      <c r="BL1245" s="34"/>
      <c r="BM1245" s="34"/>
      <c r="BN1245" s="34"/>
      <c r="BO1245" s="34"/>
      <c r="BP1245" s="34"/>
      <c r="BQ1245" s="34"/>
      <c r="BR1245" s="34"/>
      <c r="BS1245" s="34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</row>
    <row r="1246" spans="1:83">
      <c r="A1246" s="3"/>
      <c r="B1246" s="3"/>
      <c r="C1246" s="3"/>
      <c r="D1246" s="3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4"/>
      <c r="AB1246" s="3"/>
      <c r="AC1246" s="3"/>
      <c r="AD1246" s="3"/>
      <c r="AE1246" s="3"/>
      <c r="AF1246" s="3"/>
      <c r="AG1246" s="3"/>
      <c r="AH1246" s="3"/>
      <c r="AI1246" s="3"/>
      <c r="AJ1246" s="3"/>
      <c r="AK1246" s="1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7"/>
      <c r="BK1246" s="37"/>
      <c r="BL1246" s="34"/>
      <c r="BM1246" s="34"/>
      <c r="BN1246" s="34"/>
      <c r="BO1246" s="34"/>
      <c r="BP1246" s="34"/>
      <c r="BQ1246" s="34"/>
      <c r="BR1246" s="34"/>
      <c r="BS1246" s="34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</row>
    <row r="1247" spans="1:83">
      <c r="A1247" s="3"/>
      <c r="B1247" s="3"/>
      <c r="C1247" s="3"/>
      <c r="D1247" s="3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4"/>
      <c r="AB1247" s="3"/>
      <c r="AC1247" s="3"/>
      <c r="AD1247" s="3"/>
      <c r="AE1247" s="3"/>
      <c r="AF1247" s="3"/>
      <c r="AG1247" s="3"/>
      <c r="AH1247" s="3"/>
      <c r="AI1247" s="3"/>
      <c r="AJ1247" s="3"/>
      <c r="AK1247" s="1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7"/>
      <c r="BK1247" s="37"/>
      <c r="BL1247" s="34"/>
      <c r="BM1247" s="34"/>
      <c r="BN1247" s="34"/>
      <c r="BO1247" s="34"/>
      <c r="BP1247" s="34"/>
      <c r="BQ1247" s="34"/>
      <c r="BR1247" s="34"/>
      <c r="BS1247" s="34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</row>
    <row r="1248" spans="1:83">
      <c r="A1248" s="3"/>
      <c r="B1248" s="3"/>
      <c r="C1248" s="3"/>
      <c r="D1248" s="3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4"/>
      <c r="AB1248" s="3"/>
      <c r="AC1248" s="3"/>
      <c r="AD1248" s="3"/>
      <c r="AE1248" s="3"/>
      <c r="AF1248" s="3"/>
      <c r="AG1248" s="3"/>
      <c r="AH1248" s="3"/>
      <c r="AI1248" s="3"/>
      <c r="AJ1248" s="3"/>
      <c r="AK1248" s="1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7"/>
      <c r="BK1248" s="37"/>
      <c r="BL1248" s="34"/>
      <c r="BM1248" s="34"/>
      <c r="BN1248" s="34"/>
      <c r="BO1248" s="34"/>
      <c r="BP1248" s="34"/>
      <c r="BQ1248" s="34"/>
      <c r="BR1248" s="34"/>
      <c r="BS1248" s="34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</row>
    <row r="1249" spans="1:83">
      <c r="A1249" s="3"/>
      <c r="B1249" s="3"/>
      <c r="C1249" s="3"/>
      <c r="D1249" s="3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4"/>
      <c r="AB1249" s="3"/>
      <c r="AC1249" s="3"/>
      <c r="AD1249" s="3"/>
      <c r="AE1249" s="3"/>
      <c r="AF1249" s="3"/>
      <c r="AG1249" s="3"/>
      <c r="AH1249" s="3"/>
      <c r="AI1249" s="3"/>
      <c r="AJ1249" s="3"/>
      <c r="AK1249" s="1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7"/>
      <c r="BK1249" s="37"/>
      <c r="BL1249" s="34"/>
      <c r="BM1249" s="34"/>
      <c r="BN1249" s="34"/>
      <c r="BO1249" s="34"/>
      <c r="BP1249" s="34"/>
      <c r="BQ1249" s="34"/>
      <c r="BR1249" s="34"/>
      <c r="BS1249" s="34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</row>
    <row r="1250" spans="1:83">
      <c r="A1250" s="3"/>
      <c r="B1250" s="3"/>
      <c r="C1250" s="3"/>
      <c r="D1250" s="3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4"/>
      <c r="AB1250" s="3"/>
      <c r="AC1250" s="3"/>
      <c r="AD1250" s="3"/>
      <c r="AE1250" s="3"/>
      <c r="AF1250" s="3"/>
      <c r="AG1250" s="3"/>
      <c r="AH1250" s="3"/>
      <c r="AI1250" s="3"/>
      <c r="AJ1250" s="3"/>
      <c r="AK1250" s="1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7"/>
      <c r="BK1250" s="37"/>
      <c r="BL1250" s="34"/>
      <c r="BM1250" s="34"/>
      <c r="BN1250" s="34"/>
      <c r="BO1250" s="34"/>
      <c r="BP1250" s="34"/>
      <c r="BQ1250" s="34"/>
      <c r="BR1250" s="34"/>
      <c r="BS1250" s="34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</row>
    <row r="1251" spans="1:83">
      <c r="A1251" s="3"/>
      <c r="B1251" s="3"/>
      <c r="C1251" s="3"/>
      <c r="D1251" s="3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4"/>
      <c r="AB1251" s="3"/>
      <c r="AC1251" s="3"/>
      <c r="AD1251" s="3"/>
      <c r="AE1251" s="3"/>
      <c r="AF1251" s="3"/>
      <c r="AG1251" s="3"/>
      <c r="AH1251" s="3"/>
      <c r="AI1251" s="3"/>
      <c r="AJ1251" s="3"/>
      <c r="AK1251" s="1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7"/>
      <c r="BK1251" s="37"/>
      <c r="BL1251" s="34"/>
      <c r="BM1251" s="34"/>
      <c r="BN1251" s="34"/>
      <c r="BO1251" s="34"/>
      <c r="BP1251" s="34"/>
      <c r="BQ1251" s="34"/>
      <c r="BR1251" s="34"/>
      <c r="BS1251" s="34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</row>
    <row r="1252" spans="1:83">
      <c r="A1252" s="3"/>
      <c r="B1252" s="3"/>
      <c r="C1252" s="3"/>
      <c r="D1252" s="3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4"/>
      <c r="AB1252" s="3"/>
      <c r="AC1252" s="3"/>
      <c r="AD1252" s="3"/>
      <c r="AE1252" s="3"/>
      <c r="AF1252" s="3"/>
      <c r="AG1252" s="3"/>
      <c r="AH1252" s="3"/>
      <c r="AI1252" s="3"/>
      <c r="AJ1252" s="3"/>
      <c r="AK1252" s="1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7"/>
      <c r="BK1252" s="37"/>
      <c r="BL1252" s="34"/>
      <c r="BM1252" s="34"/>
      <c r="BN1252" s="34"/>
      <c r="BO1252" s="34"/>
      <c r="BP1252" s="34"/>
      <c r="BQ1252" s="34"/>
      <c r="BR1252" s="34"/>
      <c r="BS1252" s="34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</row>
    <row r="1253" spans="1:83">
      <c r="A1253" s="3"/>
      <c r="B1253" s="3"/>
      <c r="C1253" s="3"/>
      <c r="D1253" s="3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4"/>
      <c r="AB1253" s="3"/>
      <c r="AC1253" s="3"/>
      <c r="AD1253" s="3"/>
      <c r="AE1253" s="3"/>
      <c r="AF1253" s="3"/>
      <c r="AG1253" s="3"/>
      <c r="AH1253" s="3"/>
      <c r="AI1253" s="3"/>
      <c r="AJ1253" s="3"/>
      <c r="AK1253" s="1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7"/>
      <c r="BK1253" s="37"/>
      <c r="BL1253" s="34"/>
      <c r="BM1253" s="34"/>
      <c r="BN1253" s="34"/>
      <c r="BO1253" s="34"/>
      <c r="BP1253" s="34"/>
      <c r="BQ1253" s="34"/>
      <c r="BR1253" s="34"/>
      <c r="BS1253" s="34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</row>
    <row r="1254" spans="1:83">
      <c r="A1254" s="3"/>
      <c r="B1254" s="3"/>
      <c r="C1254" s="3"/>
      <c r="D1254" s="3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4"/>
      <c r="AB1254" s="3"/>
      <c r="AC1254" s="3"/>
      <c r="AD1254" s="3"/>
      <c r="AE1254" s="3"/>
      <c r="AF1254" s="3"/>
      <c r="AG1254" s="3"/>
      <c r="AH1254" s="3"/>
      <c r="AI1254" s="3"/>
      <c r="AJ1254" s="3"/>
      <c r="AK1254" s="1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7"/>
      <c r="BK1254" s="37"/>
      <c r="BL1254" s="34"/>
      <c r="BM1254" s="34"/>
      <c r="BN1254" s="34"/>
      <c r="BO1254" s="34"/>
      <c r="BP1254" s="34"/>
      <c r="BQ1254" s="34"/>
      <c r="BR1254" s="34"/>
      <c r="BS1254" s="34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</row>
    <row r="1255" spans="1:83">
      <c r="A1255" s="3"/>
      <c r="B1255" s="3"/>
      <c r="C1255" s="3"/>
      <c r="D1255" s="3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4"/>
      <c r="AB1255" s="3"/>
      <c r="AC1255" s="3"/>
      <c r="AD1255" s="3"/>
      <c r="AE1255" s="3"/>
      <c r="AF1255" s="3"/>
      <c r="AG1255" s="3"/>
      <c r="AH1255" s="3"/>
      <c r="AI1255" s="3"/>
      <c r="AJ1255" s="3"/>
      <c r="AK1255" s="1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7"/>
      <c r="BK1255" s="37"/>
      <c r="BL1255" s="34"/>
      <c r="BM1255" s="34"/>
      <c r="BN1255" s="34"/>
      <c r="BO1255" s="34"/>
      <c r="BP1255" s="34"/>
      <c r="BQ1255" s="34"/>
      <c r="BR1255" s="34"/>
      <c r="BS1255" s="34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</row>
    <row r="1256" spans="1:83">
      <c r="A1256" s="3"/>
      <c r="B1256" s="3"/>
      <c r="C1256" s="3"/>
      <c r="D1256" s="3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4"/>
      <c r="AB1256" s="3"/>
      <c r="AC1256" s="3"/>
      <c r="AD1256" s="3"/>
      <c r="AE1256" s="3"/>
      <c r="AF1256" s="3"/>
      <c r="AG1256" s="3"/>
      <c r="AH1256" s="3"/>
      <c r="AI1256" s="3"/>
      <c r="AJ1256" s="3"/>
      <c r="AK1256" s="1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7"/>
      <c r="BK1256" s="37"/>
      <c r="BL1256" s="34"/>
      <c r="BM1256" s="34"/>
      <c r="BN1256" s="34"/>
      <c r="BO1256" s="34"/>
      <c r="BP1256" s="34"/>
      <c r="BQ1256" s="34"/>
      <c r="BR1256" s="34"/>
      <c r="BS1256" s="34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</row>
    <row r="1257" spans="1:83">
      <c r="A1257" s="3"/>
      <c r="B1257" s="3"/>
      <c r="C1257" s="3"/>
      <c r="D1257" s="3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4"/>
      <c r="AB1257" s="3"/>
      <c r="AC1257" s="3"/>
      <c r="AD1257" s="3"/>
      <c r="AE1257" s="3"/>
      <c r="AF1257" s="3"/>
      <c r="AG1257" s="3"/>
      <c r="AH1257" s="3"/>
      <c r="AI1257" s="3"/>
      <c r="AJ1257" s="3"/>
      <c r="AK1257" s="1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7"/>
      <c r="BK1257" s="37"/>
      <c r="BL1257" s="34"/>
      <c r="BM1257" s="34"/>
      <c r="BN1257" s="34"/>
      <c r="BO1257" s="34"/>
      <c r="BP1257" s="34"/>
      <c r="BQ1257" s="34"/>
      <c r="BR1257" s="34"/>
      <c r="BS1257" s="34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</row>
    <row r="1258" spans="1:83">
      <c r="A1258" s="3"/>
      <c r="B1258" s="3"/>
      <c r="C1258" s="3"/>
      <c r="D1258" s="3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4"/>
      <c r="AB1258" s="3"/>
      <c r="AC1258" s="3"/>
      <c r="AD1258" s="3"/>
      <c r="AE1258" s="3"/>
      <c r="AF1258" s="3"/>
      <c r="AG1258" s="3"/>
      <c r="AH1258" s="3"/>
      <c r="AI1258" s="3"/>
      <c r="AJ1258" s="3"/>
      <c r="AK1258" s="1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7"/>
      <c r="BK1258" s="37"/>
      <c r="BL1258" s="34"/>
      <c r="BM1258" s="34"/>
      <c r="BN1258" s="34"/>
      <c r="BO1258" s="34"/>
      <c r="BP1258" s="34"/>
      <c r="BQ1258" s="34"/>
      <c r="BR1258" s="34"/>
      <c r="BS1258" s="34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</row>
    <row r="1259" spans="1:83">
      <c r="A1259" s="3"/>
      <c r="B1259" s="3"/>
      <c r="C1259" s="3"/>
      <c r="D1259" s="3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4"/>
      <c r="AB1259" s="3"/>
      <c r="AC1259" s="3"/>
      <c r="AD1259" s="3"/>
      <c r="AE1259" s="3"/>
      <c r="AF1259" s="3"/>
      <c r="AG1259" s="3"/>
      <c r="AH1259" s="3"/>
      <c r="AI1259" s="3"/>
      <c r="AJ1259" s="3"/>
      <c r="AK1259" s="1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7"/>
      <c r="BK1259" s="37"/>
      <c r="BL1259" s="34"/>
      <c r="BM1259" s="34"/>
      <c r="BN1259" s="34"/>
      <c r="BO1259" s="34"/>
      <c r="BP1259" s="34"/>
      <c r="BQ1259" s="34"/>
      <c r="BR1259" s="34"/>
      <c r="BS1259" s="34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</row>
    <row r="1260" spans="1:83">
      <c r="A1260" s="3"/>
      <c r="B1260" s="3"/>
      <c r="C1260" s="3"/>
      <c r="D1260" s="3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4"/>
      <c r="AB1260" s="3"/>
      <c r="AC1260" s="3"/>
      <c r="AD1260" s="3"/>
      <c r="AE1260" s="3"/>
      <c r="AF1260" s="3"/>
      <c r="AG1260" s="3"/>
      <c r="AH1260" s="3"/>
      <c r="AI1260" s="3"/>
      <c r="AJ1260" s="3"/>
      <c r="AK1260" s="1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7"/>
      <c r="BK1260" s="37"/>
      <c r="BL1260" s="34"/>
      <c r="BM1260" s="34"/>
      <c r="BN1260" s="34"/>
      <c r="BO1260" s="34"/>
      <c r="BP1260" s="34"/>
      <c r="BQ1260" s="34"/>
      <c r="BR1260" s="34"/>
      <c r="BS1260" s="34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</row>
    <row r="1261" spans="1:83">
      <c r="A1261" s="3"/>
      <c r="B1261" s="3"/>
      <c r="C1261" s="3"/>
      <c r="D1261" s="3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4"/>
      <c r="AB1261" s="3"/>
      <c r="AC1261" s="3"/>
      <c r="AD1261" s="3"/>
      <c r="AE1261" s="3"/>
      <c r="AF1261" s="3"/>
      <c r="AG1261" s="3"/>
      <c r="AH1261" s="3"/>
      <c r="AI1261" s="3"/>
      <c r="AJ1261" s="3"/>
      <c r="AK1261" s="1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7"/>
      <c r="BK1261" s="37"/>
      <c r="BL1261" s="34"/>
      <c r="BM1261" s="34"/>
      <c r="BN1261" s="34"/>
      <c r="BO1261" s="34"/>
      <c r="BP1261" s="34"/>
      <c r="BQ1261" s="34"/>
      <c r="BR1261" s="34"/>
      <c r="BS1261" s="34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</row>
    <row r="1262" spans="1:83">
      <c r="A1262" s="3"/>
      <c r="B1262" s="3"/>
      <c r="C1262" s="3"/>
      <c r="D1262" s="3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4"/>
      <c r="AB1262" s="3"/>
      <c r="AC1262" s="3"/>
      <c r="AD1262" s="3"/>
      <c r="AE1262" s="3"/>
      <c r="AF1262" s="3"/>
      <c r="AG1262" s="3"/>
      <c r="AH1262" s="3"/>
      <c r="AI1262" s="3"/>
      <c r="AJ1262" s="3"/>
      <c r="AK1262" s="1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7"/>
      <c r="BK1262" s="37"/>
      <c r="BL1262" s="34"/>
      <c r="BM1262" s="34"/>
      <c r="BN1262" s="34"/>
      <c r="BO1262" s="34"/>
      <c r="BP1262" s="34"/>
      <c r="BQ1262" s="34"/>
      <c r="BR1262" s="34"/>
      <c r="BS1262" s="34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</row>
    <row r="1263" spans="1:83">
      <c r="A1263" s="3"/>
      <c r="B1263" s="3"/>
      <c r="C1263" s="3"/>
      <c r="D1263" s="3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4"/>
      <c r="AB1263" s="3"/>
      <c r="AC1263" s="3"/>
      <c r="AD1263" s="3"/>
      <c r="AE1263" s="3"/>
      <c r="AF1263" s="3"/>
      <c r="AG1263" s="3"/>
      <c r="AH1263" s="3"/>
      <c r="AI1263" s="3"/>
      <c r="AJ1263" s="3"/>
      <c r="AK1263" s="1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7"/>
      <c r="BK1263" s="37"/>
      <c r="BL1263" s="34"/>
      <c r="BM1263" s="34"/>
      <c r="BN1263" s="34"/>
      <c r="BO1263" s="34"/>
      <c r="BP1263" s="34"/>
      <c r="BQ1263" s="34"/>
      <c r="BR1263" s="34"/>
      <c r="BS1263" s="34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</row>
    <row r="1264" spans="1:83">
      <c r="A1264" s="3"/>
      <c r="B1264" s="3"/>
      <c r="C1264" s="3"/>
      <c r="D1264" s="3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4"/>
      <c r="AB1264" s="3"/>
      <c r="AC1264" s="3"/>
      <c r="AD1264" s="3"/>
      <c r="AE1264" s="3"/>
      <c r="AF1264" s="3"/>
      <c r="AG1264" s="3"/>
      <c r="AH1264" s="3"/>
      <c r="AI1264" s="3"/>
      <c r="AJ1264" s="3"/>
      <c r="AK1264" s="1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7"/>
      <c r="BK1264" s="37"/>
      <c r="BL1264" s="34"/>
      <c r="BM1264" s="34"/>
      <c r="BN1264" s="34"/>
      <c r="BO1264" s="34"/>
      <c r="BP1264" s="34"/>
      <c r="BQ1264" s="34"/>
      <c r="BR1264" s="34"/>
      <c r="BS1264" s="34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</row>
    <row r="1265" spans="1:83">
      <c r="A1265" s="3"/>
      <c r="B1265" s="3"/>
      <c r="C1265" s="3"/>
      <c r="D1265" s="3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4"/>
      <c r="AB1265" s="3"/>
      <c r="AC1265" s="3"/>
      <c r="AD1265" s="3"/>
      <c r="AE1265" s="3"/>
      <c r="AF1265" s="3"/>
      <c r="AG1265" s="3"/>
      <c r="AH1265" s="3"/>
      <c r="AI1265" s="3"/>
      <c r="AJ1265" s="3"/>
      <c r="AK1265" s="1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7"/>
      <c r="BK1265" s="37"/>
      <c r="BL1265" s="34"/>
      <c r="BM1265" s="34"/>
      <c r="BN1265" s="34"/>
      <c r="BO1265" s="34"/>
      <c r="BP1265" s="34"/>
      <c r="BQ1265" s="34"/>
      <c r="BR1265" s="34"/>
      <c r="BS1265" s="34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</row>
    <row r="1266" spans="1:83">
      <c r="A1266" s="3"/>
      <c r="B1266" s="3"/>
      <c r="C1266" s="3"/>
      <c r="D1266" s="3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4"/>
      <c r="AB1266" s="3"/>
      <c r="AC1266" s="3"/>
      <c r="AD1266" s="3"/>
      <c r="AE1266" s="3"/>
      <c r="AF1266" s="3"/>
      <c r="AG1266" s="3"/>
      <c r="AH1266" s="3"/>
      <c r="AI1266" s="3"/>
      <c r="AJ1266" s="3"/>
      <c r="AK1266" s="1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7"/>
      <c r="BK1266" s="37"/>
      <c r="BL1266" s="34"/>
      <c r="BM1266" s="34"/>
      <c r="BN1266" s="34"/>
      <c r="BO1266" s="34"/>
      <c r="BP1266" s="34"/>
      <c r="BQ1266" s="34"/>
      <c r="BR1266" s="34"/>
      <c r="BS1266" s="34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</row>
    <row r="1267" spans="1:83">
      <c r="A1267" s="3"/>
      <c r="B1267" s="3"/>
      <c r="C1267" s="3"/>
      <c r="D1267" s="3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4"/>
      <c r="AB1267" s="3"/>
      <c r="AC1267" s="3"/>
      <c r="AD1267" s="3"/>
      <c r="AE1267" s="3"/>
      <c r="AF1267" s="3"/>
      <c r="AG1267" s="3"/>
      <c r="AH1267" s="3"/>
      <c r="AI1267" s="3"/>
      <c r="AJ1267" s="3"/>
      <c r="AK1267" s="1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7"/>
      <c r="BK1267" s="37"/>
      <c r="BL1267" s="34"/>
      <c r="BM1267" s="34"/>
      <c r="BN1267" s="34"/>
      <c r="BO1267" s="34"/>
      <c r="BP1267" s="34"/>
      <c r="BQ1267" s="34"/>
      <c r="BR1267" s="34"/>
      <c r="BS1267" s="34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</row>
    <row r="1268" spans="1:83">
      <c r="A1268" s="3"/>
      <c r="B1268" s="3"/>
      <c r="C1268" s="3"/>
      <c r="D1268" s="3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4"/>
      <c r="AB1268" s="3"/>
      <c r="AC1268" s="3"/>
      <c r="AD1268" s="3"/>
      <c r="AE1268" s="3"/>
      <c r="AF1268" s="3"/>
      <c r="AG1268" s="3"/>
      <c r="AH1268" s="3"/>
      <c r="AI1268" s="3"/>
      <c r="AJ1268" s="3"/>
      <c r="AK1268" s="1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7"/>
      <c r="BK1268" s="37"/>
      <c r="BL1268" s="34"/>
      <c r="BM1268" s="34"/>
      <c r="BN1268" s="34"/>
      <c r="BO1268" s="34"/>
      <c r="BP1268" s="34"/>
      <c r="BQ1268" s="34"/>
      <c r="BR1268" s="34"/>
      <c r="BS1268" s="34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</row>
    <row r="1269" spans="1:83">
      <c r="A1269" s="3"/>
      <c r="B1269" s="3"/>
      <c r="C1269" s="3"/>
      <c r="D1269" s="3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4"/>
      <c r="AB1269" s="3"/>
      <c r="AC1269" s="3"/>
      <c r="AD1269" s="3"/>
      <c r="AE1269" s="3"/>
      <c r="AF1269" s="3"/>
      <c r="AG1269" s="3"/>
      <c r="AH1269" s="3"/>
      <c r="AI1269" s="3"/>
      <c r="AJ1269" s="3"/>
      <c r="AK1269" s="1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7"/>
      <c r="BK1269" s="37"/>
      <c r="BL1269" s="34"/>
      <c r="BM1269" s="34"/>
      <c r="BN1269" s="34"/>
      <c r="BO1269" s="34"/>
      <c r="BP1269" s="34"/>
      <c r="BQ1269" s="34"/>
      <c r="BR1269" s="34"/>
      <c r="BS1269" s="34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</row>
    <row r="1270" spans="1:83">
      <c r="A1270" s="3"/>
      <c r="B1270" s="3"/>
      <c r="C1270" s="3"/>
      <c r="D1270" s="3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4"/>
      <c r="AB1270" s="3"/>
      <c r="AC1270" s="3"/>
      <c r="AD1270" s="3"/>
      <c r="AE1270" s="3"/>
      <c r="AF1270" s="3"/>
      <c r="AG1270" s="3"/>
      <c r="AH1270" s="3"/>
      <c r="AI1270" s="3"/>
      <c r="AJ1270" s="3"/>
      <c r="AK1270" s="1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7"/>
      <c r="BK1270" s="37"/>
      <c r="BL1270" s="34"/>
      <c r="BM1270" s="34"/>
      <c r="BN1270" s="34"/>
      <c r="BO1270" s="34"/>
      <c r="BP1270" s="34"/>
      <c r="BQ1270" s="34"/>
      <c r="BR1270" s="34"/>
      <c r="BS1270" s="34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</row>
    <row r="1271" spans="1:83">
      <c r="A1271" s="3"/>
      <c r="B1271" s="3"/>
      <c r="C1271" s="3"/>
      <c r="D1271" s="3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4"/>
      <c r="AB1271" s="3"/>
      <c r="AC1271" s="3"/>
      <c r="AD1271" s="3"/>
      <c r="AE1271" s="3"/>
      <c r="AF1271" s="3"/>
      <c r="AG1271" s="3"/>
      <c r="AH1271" s="3"/>
      <c r="AI1271" s="3"/>
      <c r="AJ1271" s="3"/>
      <c r="AK1271" s="1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7"/>
      <c r="BK1271" s="37"/>
      <c r="BL1271" s="34"/>
      <c r="BM1271" s="34"/>
      <c r="BN1271" s="34"/>
      <c r="BO1271" s="34"/>
      <c r="BP1271" s="34"/>
      <c r="BQ1271" s="34"/>
      <c r="BR1271" s="34"/>
      <c r="BS1271" s="34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</row>
    <row r="1272" spans="1:83">
      <c r="A1272" s="3"/>
      <c r="B1272" s="3"/>
      <c r="C1272" s="3"/>
      <c r="D1272" s="3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4"/>
      <c r="AB1272" s="3"/>
      <c r="AC1272" s="3"/>
      <c r="AD1272" s="3"/>
      <c r="AE1272" s="3"/>
      <c r="AF1272" s="3"/>
      <c r="AG1272" s="3"/>
      <c r="AH1272" s="3"/>
      <c r="AI1272" s="3"/>
      <c r="AJ1272" s="3"/>
      <c r="AK1272" s="1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7"/>
      <c r="BK1272" s="37"/>
      <c r="BL1272" s="34"/>
      <c r="BM1272" s="34"/>
      <c r="BN1272" s="34"/>
      <c r="BO1272" s="34"/>
      <c r="BP1272" s="34"/>
      <c r="BQ1272" s="34"/>
      <c r="BR1272" s="34"/>
      <c r="BS1272" s="34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</row>
    <row r="1273" spans="1:83">
      <c r="A1273" s="3"/>
      <c r="B1273" s="3"/>
      <c r="C1273" s="3"/>
      <c r="D1273" s="3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4"/>
      <c r="AB1273" s="3"/>
      <c r="AC1273" s="3"/>
      <c r="AD1273" s="3"/>
      <c r="AE1273" s="3"/>
      <c r="AF1273" s="3"/>
      <c r="AG1273" s="3"/>
      <c r="AH1273" s="3"/>
      <c r="AI1273" s="3"/>
      <c r="AJ1273" s="3"/>
      <c r="AK1273" s="1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7"/>
      <c r="BK1273" s="37"/>
      <c r="BL1273" s="34"/>
      <c r="BM1273" s="34"/>
      <c r="BN1273" s="34"/>
      <c r="BO1273" s="34"/>
      <c r="BP1273" s="34"/>
      <c r="BQ1273" s="34"/>
      <c r="BR1273" s="34"/>
      <c r="BS1273" s="34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</row>
    <row r="1274" spans="1:83">
      <c r="A1274" s="3"/>
      <c r="B1274" s="3"/>
      <c r="C1274" s="3"/>
      <c r="D1274" s="3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4"/>
      <c r="AB1274" s="3"/>
      <c r="AC1274" s="3"/>
      <c r="AD1274" s="3"/>
      <c r="AE1274" s="3"/>
      <c r="AF1274" s="3"/>
      <c r="AG1274" s="3"/>
      <c r="AH1274" s="3"/>
      <c r="AI1274" s="3"/>
      <c r="AJ1274" s="3"/>
      <c r="AK1274" s="1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7"/>
      <c r="BK1274" s="37"/>
      <c r="BL1274" s="34"/>
      <c r="BM1274" s="34"/>
      <c r="BN1274" s="34"/>
      <c r="BO1274" s="34"/>
      <c r="BP1274" s="34"/>
      <c r="BQ1274" s="34"/>
      <c r="BR1274" s="34"/>
      <c r="BS1274" s="34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</row>
    <row r="1275" spans="1:83">
      <c r="A1275" s="3"/>
      <c r="B1275" s="3"/>
      <c r="C1275" s="3"/>
      <c r="D1275" s="3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4"/>
      <c r="AB1275" s="3"/>
      <c r="AC1275" s="3"/>
      <c r="AD1275" s="3"/>
      <c r="AE1275" s="3"/>
      <c r="AF1275" s="3"/>
      <c r="AG1275" s="3"/>
      <c r="AH1275" s="3"/>
      <c r="AI1275" s="3"/>
      <c r="AJ1275" s="3"/>
      <c r="AK1275" s="1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7"/>
      <c r="BK1275" s="37"/>
      <c r="BL1275" s="34"/>
      <c r="BM1275" s="34"/>
      <c r="BN1275" s="34"/>
      <c r="BO1275" s="34"/>
      <c r="BP1275" s="34"/>
      <c r="BQ1275" s="34"/>
      <c r="BR1275" s="34"/>
      <c r="BS1275" s="34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</row>
    <row r="1276" spans="1:83">
      <c r="A1276" s="3"/>
      <c r="B1276" s="3"/>
      <c r="C1276" s="3"/>
      <c r="D1276" s="3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4"/>
      <c r="AB1276" s="3"/>
      <c r="AC1276" s="3"/>
      <c r="AD1276" s="3"/>
      <c r="AE1276" s="3"/>
      <c r="AF1276" s="3"/>
      <c r="AG1276" s="3"/>
      <c r="AH1276" s="3"/>
      <c r="AI1276" s="3"/>
      <c r="AJ1276" s="3"/>
      <c r="AK1276" s="1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7"/>
      <c r="BK1276" s="37"/>
      <c r="BL1276" s="34"/>
      <c r="BM1276" s="34"/>
      <c r="BN1276" s="34"/>
      <c r="BO1276" s="34"/>
      <c r="BP1276" s="34"/>
      <c r="BQ1276" s="34"/>
      <c r="BR1276" s="34"/>
      <c r="BS1276" s="34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</row>
    <row r="1277" spans="1:83">
      <c r="A1277" s="3"/>
      <c r="B1277" s="3"/>
      <c r="C1277" s="3"/>
      <c r="D1277" s="3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4"/>
      <c r="AB1277" s="3"/>
      <c r="AC1277" s="3"/>
      <c r="AD1277" s="3"/>
      <c r="AE1277" s="3"/>
      <c r="AF1277" s="3"/>
      <c r="AG1277" s="3"/>
      <c r="AH1277" s="3"/>
      <c r="AI1277" s="3"/>
      <c r="AJ1277" s="3"/>
      <c r="AK1277" s="1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7"/>
      <c r="BK1277" s="37"/>
      <c r="BL1277" s="34"/>
      <c r="BM1277" s="34"/>
      <c r="BN1277" s="34"/>
      <c r="BO1277" s="34"/>
      <c r="BP1277" s="34"/>
      <c r="BQ1277" s="34"/>
      <c r="BR1277" s="34"/>
      <c r="BS1277" s="34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</row>
    <row r="1278" spans="1:83">
      <c r="A1278" s="3"/>
      <c r="B1278" s="3"/>
      <c r="C1278" s="3"/>
      <c r="D1278" s="3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4"/>
      <c r="AB1278" s="3"/>
      <c r="AC1278" s="3"/>
      <c r="AD1278" s="3"/>
      <c r="AE1278" s="3"/>
      <c r="AF1278" s="3"/>
      <c r="AG1278" s="3"/>
      <c r="AH1278" s="3"/>
      <c r="AI1278" s="3"/>
      <c r="AJ1278" s="3"/>
      <c r="AK1278" s="1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7"/>
      <c r="BK1278" s="37"/>
      <c r="BL1278" s="34"/>
      <c r="BM1278" s="34"/>
      <c r="BN1278" s="34"/>
      <c r="BO1278" s="34"/>
      <c r="BP1278" s="34"/>
      <c r="BQ1278" s="34"/>
      <c r="BR1278" s="34"/>
      <c r="BS1278" s="34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</row>
    <row r="1279" spans="1:83">
      <c r="A1279" s="3"/>
      <c r="B1279" s="3"/>
      <c r="C1279" s="3"/>
      <c r="D1279" s="3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4"/>
      <c r="AB1279" s="3"/>
      <c r="AC1279" s="3"/>
      <c r="AD1279" s="3"/>
      <c r="AE1279" s="3"/>
      <c r="AF1279" s="3"/>
      <c r="AG1279" s="3"/>
      <c r="AH1279" s="3"/>
      <c r="AI1279" s="3"/>
      <c r="AJ1279" s="3"/>
      <c r="AK1279" s="1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7"/>
      <c r="BK1279" s="37"/>
      <c r="BL1279" s="34"/>
      <c r="BM1279" s="34"/>
      <c r="BN1279" s="34"/>
      <c r="BO1279" s="34"/>
      <c r="BP1279" s="34"/>
      <c r="BQ1279" s="34"/>
      <c r="BR1279" s="34"/>
      <c r="BS1279" s="34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</row>
    <row r="1280" spans="1:83">
      <c r="A1280" s="3"/>
      <c r="B1280" s="3"/>
      <c r="C1280" s="3"/>
      <c r="D1280" s="3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4"/>
      <c r="AB1280" s="3"/>
      <c r="AC1280" s="3"/>
      <c r="AD1280" s="3"/>
      <c r="AE1280" s="3"/>
      <c r="AF1280" s="3"/>
      <c r="AG1280" s="3"/>
      <c r="AH1280" s="3"/>
      <c r="AI1280" s="3"/>
      <c r="AJ1280" s="3"/>
      <c r="AK1280" s="1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7"/>
      <c r="BK1280" s="37"/>
      <c r="BL1280" s="34"/>
      <c r="BM1280" s="34"/>
      <c r="BN1280" s="34"/>
      <c r="BO1280" s="34"/>
      <c r="BP1280" s="34"/>
      <c r="BQ1280" s="34"/>
      <c r="BR1280" s="34"/>
      <c r="BS1280" s="34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</row>
    <row r="1281" spans="1:83">
      <c r="A1281" s="3"/>
      <c r="B1281" s="3"/>
      <c r="C1281" s="3"/>
      <c r="D1281" s="3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4"/>
      <c r="AB1281" s="3"/>
      <c r="AC1281" s="3"/>
      <c r="AD1281" s="3"/>
      <c r="AE1281" s="3"/>
      <c r="AF1281" s="3"/>
      <c r="AG1281" s="3"/>
      <c r="AH1281" s="3"/>
      <c r="AI1281" s="3"/>
      <c r="AJ1281" s="3"/>
      <c r="AK1281" s="1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7"/>
      <c r="BK1281" s="37"/>
      <c r="BL1281" s="34"/>
      <c r="BM1281" s="34"/>
      <c r="BN1281" s="34"/>
      <c r="BO1281" s="34"/>
      <c r="BP1281" s="34"/>
      <c r="BQ1281" s="34"/>
      <c r="BR1281" s="34"/>
      <c r="BS1281" s="34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</row>
    <row r="1282" spans="1:83">
      <c r="A1282" s="3"/>
      <c r="B1282" s="3"/>
      <c r="C1282" s="3"/>
      <c r="D1282" s="3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4"/>
      <c r="AB1282" s="3"/>
      <c r="AC1282" s="3"/>
      <c r="AD1282" s="3"/>
      <c r="AE1282" s="3"/>
      <c r="AF1282" s="3"/>
      <c r="AG1282" s="3"/>
      <c r="AH1282" s="3"/>
      <c r="AI1282" s="3"/>
      <c r="AJ1282" s="3"/>
      <c r="AK1282" s="1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7"/>
      <c r="BK1282" s="37"/>
      <c r="BL1282" s="34"/>
      <c r="BM1282" s="34"/>
      <c r="BN1282" s="34"/>
      <c r="BO1282" s="34"/>
      <c r="BP1282" s="34"/>
      <c r="BQ1282" s="34"/>
      <c r="BR1282" s="34"/>
      <c r="BS1282" s="34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</row>
    <row r="1283" spans="1:83">
      <c r="A1283" s="3"/>
      <c r="B1283" s="3"/>
      <c r="C1283" s="3"/>
      <c r="D1283" s="3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4"/>
      <c r="AB1283" s="3"/>
      <c r="AC1283" s="3"/>
      <c r="AD1283" s="3"/>
      <c r="AE1283" s="3"/>
      <c r="AF1283" s="3"/>
      <c r="AG1283" s="3"/>
      <c r="AH1283" s="3"/>
      <c r="AI1283" s="3"/>
      <c r="AJ1283" s="3"/>
      <c r="AK1283" s="1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7"/>
      <c r="BK1283" s="37"/>
      <c r="BL1283" s="34"/>
      <c r="BM1283" s="34"/>
      <c r="BN1283" s="34"/>
      <c r="BO1283" s="34"/>
      <c r="BP1283" s="34"/>
      <c r="BQ1283" s="34"/>
      <c r="BR1283" s="34"/>
      <c r="BS1283" s="34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</row>
    <row r="1284" spans="1:83">
      <c r="A1284" s="3"/>
      <c r="B1284" s="3"/>
      <c r="C1284" s="3"/>
      <c r="D1284" s="3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4"/>
      <c r="AB1284" s="3"/>
      <c r="AC1284" s="3"/>
      <c r="AD1284" s="3"/>
      <c r="AE1284" s="3"/>
      <c r="AF1284" s="3"/>
      <c r="AG1284" s="3"/>
      <c r="AH1284" s="3"/>
      <c r="AI1284" s="3"/>
      <c r="AJ1284" s="3"/>
      <c r="AK1284" s="1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7"/>
      <c r="BK1284" s="37"/>
      <c r="BL1284" s="34"/>
      <c r="BM1284" s="34"/>
      <c r="BN1284" s="34"/>
      <c r="BO1284" s="34"/>
      <c r="BP1284" s="34"/>
      <c r="BQ1284" s="34"/>
      <c r="BR1284" s="34"/>
      <c r="BS1284" s="34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</row>
    <row r="1285" spans="1:83">
      <c r="A1285" s="3"/>
      <c r="B1285" s="3"/>
      <c r="C1285" s="3"/>
      <c r="D1285" s="3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4"/>
      <c r="AB1285" s="3"/>
      <c r="AC1285" s="3"/>
      <c r="AD1285" s="3"/>
      <c r="AE1285" s="3"/>
      <c r="AF1285" s="3"/>
      <c r="AG1285" s="3"/>
      <c r="AH1285" s="3"/>
      <c r="AI1285" s="3"/>
      <c r="AJ1285" s="3"/>
      <c r="AK1285" s="1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7"/>
      <c r="BK1285" s="37"/>
      <c r="BL1285" s="34"/>
      <c r="BM1285" s="34"/>
      <c r="BN1285" s="34"/>
      <c r="BO1285" s="34"/>
      <c r="BP1285" s="34"/>
      <c r="BQ1285" s="34"/>
      <c r="BR1285" s="34"/>
      <c r="BS1285" s="34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</row>
    <row r="1286" spans="1:83">
      <c r="A1286" s="3"/>
      <c r="B1286" s="3"/>
      <c r="C1286" s="3"/>
      <c r="D1286" s="3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4"/>
      <c r="AB1286" s="3"/>
      <c r="AC1286" s="3"/>
      <c r="AD1286" s="3"/>
      <c r="AE1286" s="3"/>
      <c r="AF1286" s="3"/>
      <c r="AG1286" s="3"/>
      <c r="AH1286" s="3"/>
      <c r="AI1286" s="3"/>
      <c r="AJ1286" s="3"/>
      <c r="AK1286" s="1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7"/>
      <c r="BK1286" s="37"/>
      <c r="BL1286" s="34"/>
      <c r="BM1286" s="34"/>
      <c r="BN1286" s="34"/>
      <c r="BO1286" s="34"/>
      <c r="BP1286" s="34"/>
      <c r="BQ1286" s="34"/>
      <c r="BR1286" s="34"/>
      <c r="BS1286" s="34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</row>
    <row r="1287" spans="1:83">
      <c r="A1287" s="3"/>
      <c r="B1287" s="3"/>
      <c r="C1287" s="3"/>
      <c r="D1287" s="3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4"/>
      <c r="AB1287" s="3"/>
      <c r="AC1287" s="3"/>
      <c r="AD1287" s="3"/>
      <c r="AE1287" s="3"/>
      <c r="AF1287" s="3"/>
      <c r="AG1287" s="3"/>
      <c r="AH1287" s="3"/>
      <c r="AI1287" s="3"/>
      <c r="AJ1287" s="3"/>
      <c r="AK1287" s="1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7"/>
      <c r="BK1287" s="37"/>
      <c r="BL1287" s="34"/>
      <c r="BM1287" s="34"/>
      <c r="BN1287" s="34"/>
      <c r="BO1287" s="34"/>
      <c r="BP1287" s="34"/>
      <c r="BQ1287" s="34"/>
      <c r="BR1287" s="34"/>
      <c r="BS1287" s="34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</row>
    <row r="1288" spans="1:83">
      <c r="A1288" s="3"/>
      <c r="B1288" s="3"/>
      <c r="C1288" s="3"/>
      <c r="D1288" s="3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4"/>
      <c r="AB1288" s="3"/>
      <c r="AC1288" s="3"/>
      <c r="AD1288" s="3"/>
      <c r="AE1288" s="3"/>
      <c r="AF1288" s="3"/>
      <c r="AG1288" s="3"/>
      <c r="AH1288" s="3"/>
      <c r="AI1288" s="3"/>
      <c r="AJ1288" s="3"/>
      <c r="AK1288" s="1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7"/>
      <c r="BK1288" s="37"/>
      <c r="BL1288" s="34"/>
      <c r="BM1288" s="34"/>
      <c r="BN1288" s="34"/>
      <c r="BO1288" s="34"/>
      <c r="BP1288" s="34"/>
      <c r="BQ1288" s="34"/>
      <c r="BR1288" s="34"/>
      <c r="BS1288" s="34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</row>
    <row r="1289" spans="1:83">
      <c r="A1289" s="3"/>
      <c r="B1289" s="3"/>
      <c r="C1289" s="3"/>
      <c r="D1289" s="3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4"/>
      <c r="AB1289" s="3"/>
      <c r="AC1289" s="3"/>
      <c r="AD1289" s="3"/>
      <c r="AE1289" s="3"/>
      <c r="AF1289" s="3"/>
      <c r="AG1289" s="3"/>
      <c r="AH1289" s="3"/>
      <c r="AI1289" s="3"/>
      <c r="AJ1289" s="3"/>
      <c r="AK1289" s="1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7"/>
      <c r="BK1289" s="37"/>
      <c r="BL1289" s="34"/>
      <c r="BM1289" s="34"/>
      <c r="BN1289" s="34"/>
      <c r="BO1289" s="34"/>
      <c r="BP1289" s="34"/>
      <c r="BQ1289" s="34"/>
      <c r="BR1289" s="34"/>
      <c r="BS1289" s="34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</row>
    <row r="1290" spans="1:83">
      <c r="A1290" s="3"/>
      <c r="B1290" s="3"/>
      <c r="C1290" s="3"/>
      <c r="D1290" s="3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4"/>
      <c r="AB1290" s="3"/>
      <c r="AC1290" s="3"/>
      <c r="AD1290" s="3"/>
      <c r="AE1290" s="3"/>
      <c r="AF1290" s="3"/>
      <c r="AG1290" s="3"/>
      <c r="AH1290" s="3"/>
      <c r="AI1290" s="3"/>
      <c r="AJ1290" s="3"/>
      <c r="AK1290" s="1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7"/>
      <c r="BK1290" s="37"/>
      <c r="BL1290" s="34"/>
      <c r="BM1290" s="34"/>
      <c r="BN1290" s="34"/>
      <c r="BO1290" s="34"/>
      <c r="BP1290" s="34"/>
      <c r="BQ1290" s="34"/>
      <c r="BR1290" s="34"/>
      <c r="BS1290" s="34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</row>
    <row r="1291" spans="1:83">
      <c r="A1291" s="3"/>
      <c r="B1291" s="3"/>
      <c r="C1291" s="3"/>
      <c r="D1291" s="3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4"/>
      <c r="AB1291" s="3"/>
      <c r="AC1291" s="3"/>
      <c r="AD1291" s="3"/>
      <c r="AE1291" s="3"/>
      <c r="AF1291" s="3"/>
      <c r="AG1291" s="3"/>
      <c r="AH1291" s="3"/>
      <c r="AI1291" s="3"/>
      <c r="AJ1291" s="3"/>
      <c r="AK1291" s="1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7"/>
      <c r="BK1291" s="37"/>
      <c r="BL1291" s="34"/>
      <c r="BM1291" s="34"/>
      <c r="BN1291" s="34"/>
      <c r="BO1291" s="34"/>
      <c r="BP1291" s="34"/>
      <c r="BQ1291" s="34"/>
      <c r="BR1291" s="34"/>
      <c r="BS1291" s="34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</row>
    <row r="1292" spans="1:83">
      <c r="A1292" s="3"/>
      <c r="B1292" s="3"/>
      <c r="C1292" s="3"/>
      <c r="D1292" s="3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4"/>
      <c r="AB1292" s="3"/>
      <c r="AC1292" s="3"/>
      <c r="AD1292" s="3"/>
      <c r="AE1292" s="3"/>
      <c r="AF1292" s="3"/>
      <c r="AG1292" s="3"/>
      <c r="AH1292" s="3"/>
      <c r="AI1292" s="3"/>
      <c r="AJ1292" s="3"/>
      <c r="AK1292" s="1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7"/>
      <c r="BK1292" s="37"/>
      <c r="BL1292" s="34"/>
      <c r="BM1292" s="34"/>
      <c r="BN1292" s="34"/>
      <c r="BO1292" s="34"/>
      <c r="BP1292" s="34"/>
      <c r="BQ1292" s="34"/>
      <c r="BR1292" s="34"/>
      <c r="BS1292" s="34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</row>
    <row r="1293" spans="1:83">
      <c r="A1293" s="3"/>
      <c r="B1293" s="3"/>
      <c r="C1293" s="3"/>
      <c r="D1293" s="3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4"/>
      <c r="AB1293" s="3"/>
      <c r="AC1293" s="3"/>
      <c r="AD1293" s="3"/>
      <c r="AE1293" s="3"/>
      <c r="AF1293" s="3"/>
      <c r="AG1293" s="3"/>
      <c r="AH1293" s="3"/>
      <c r="AI1293" s="3"/>
      <c r="AJ1293" s="3"/>
      <c r="AK1293" s="1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7"/>
      <c r="BK1293" s="37"/>
      <c r="BL1293" s="34"/>
      <c r="BM1293" s="34"/>
      <c r="BN1293" s="34"/>
      <c r="BO1293" s="34"/>
      <c r="BP1293" s="34"/>
      <c r="BQ1293" s="34"/>
      <c r="BR1293" s="34"/>
      <c r="BS1293" s="34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</row>
    <row r="1294" spans="1:83">
      <c r="A1294" s="3"/>
      <c r="B1294" s="3"/>
      <c r="C1294" s="3"/>
      <c r="D1294" s="3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4"/>
      <c r="AB1294" s="3"/>
      <c r="AC1294" s="3"/>
      <c r="AD1294" s="3"/>
      <c r="AE1294" s="3"/>
      <c r="AF1294" s="3"/>
      <c r="AG1294" s="3"/>
      <c r="AH1294" s="3"/>
      <c r="AI1294" s="3"/>
      <c r="AJ1294" s="3"/>
      <c r="AK1294" s="1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7"/>
      <c r="BK1294" s="37"/>
      <c r="BL1294" s="34"/>
      <c r="BM1294" s="34"/>
      <c r="BN1294" s="34"/>
      <c r="BO1294" s="34"/>
      <c r="BP1294" s="34"/>
      <c r="BQ1294" s="34"/>
      <c r="BR1294" s="34"/>
      <c r="BS1294" s="34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</row>
    <row r="1295" spans="1:83">
      <c r="A1295" s="3"/>
      <c r="B1295" s="3"/>
      <c r="C1295" s="3"/>
      <c r="D1295" s="3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4"/>
      <c r="AB1295" s="3"/>
      <c r="AC1295" s="3"/>
      <c r="AD1295" s="3"/>
      <c r="AE1295" s="3"/>
      <c r="AF1295" s="3"/>
      <c r="AG1295" s="3"/>
      <c r="AH1295" s="3"/>
      <c r="AI1295" s="3"/>
      <c r="AJ1295" s="3"/>
      <c r="AK1295" s="1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7"/>
      <c r="BK1295" s="37"/>
      <c r="BL1295" s="34"/>
      <c r="BM1295" s="34"/>
      <c r="BN1295" s="34"/>
      <c r="BO1295" s="34"/>
      <c r="BP1295" s="34"/>
      <c r="BQ1295" s="34"/>
      <c r="BR1295" s="34"/>
      <c r="BS1295" s="34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</row>
    <row r="1296" spans="1:83">
      <c r="A1296" s="3"/>
      <c r="B1296" s="3"/>
      <c r="C1296" s="3"/>
      <c r="D1296" s="3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4"/>
      <c r="AB1296" s="3"/>
      <c r="AC1296" s="3"/>
      <c r="AD1296" s="3"/>
      <c r="AE1296" s="3"/>
      <c r="AF1296" s="3"/>
      <c r="AG1296" s="3"/>
      <c r="AH1296" s="3"/>
      <c r="AI1296" s="3"/>
      <c r="AJ1296" s="3"/>
      <c r="AK1296" s="1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7"/>
      <c r="BK1296" s="37"/>
      <c r="BL1296" s="34"/>
      <c r="BM1296" s="34"/>
      <c r="BN1296" s="34"/>
      <c r="BO1296" s="34"/>
      <c r="BP1296" s="34"/>
      <c r="BQ1296" s="34"/>
      <c r="BR1296" s="34"/>
      <c r="BS1296" s="34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</row>
    <row r="1297" spans="1:83">
      <c r="A1297" s="3"/>
      <c r="B1297" s="3"/>
      <c r="C1297" s="3"/>
      <c r="D1297" s="3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4"/>
      <c r="AB1297" s="3"/>
      <c r="AC1297" s="3"/>
      <c r="AD1297" s="3"/>
      <c r="AE1297" s="3"/>
      <c r="AF1297" s="3"/>
      <c r="AG1297" s="3"/>
      <c r="AH1297" s="3"/>
      <c r="AI1297" s="3"/>
      <c r="AJ1297" s="3"/>
      <c r="AK1297" s="1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7"/>
      <c r="BK1297" s="37"/>
      <c r="BL1297" s="34"/>
      <c r="BM1297" s="34"/>
      <c r="BN1297" s="34"/>
      <c r="BO1297" s="34"/>
      <c r="BP1297" s="34"/>
      <c r="BQ1297" s="34"/>
      <c r="BR1297" s="34"/>
      <c r="BS1297" s="34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</row>
    <row r="1298" spans="1:83">
      <c r="A1298" s="3"/>
      <c r="B1298" s="3"/>
      <c r="C1298" s="3"/>
      <c r="D1298" s="3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4"/>
      <c r="AB1298" s="3"/>
      <c r="AC1298" s="3"/>
      <c r="AD1298" s="3"/>
      <c r="AE1298" s="3"/>
      <c r="AF1298" s="3"/>
      <c r="AG1298" s="3"/>
      <c r="AH1298" s="3"/>
      <c r="AI1298" s="3"/>
      <c r="AJ1298" s="3"/>
      <c r="AK1298" s="1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7"/>
      <c r="BK1298" s="37"/>
      <c r="BL1298" s="34"/>
      <c r="BM1298" s="34"/>
      <c r="BN1298" s="34"/>
      <c r="BO1298" s="34"/>
      <c r="BP1298" s="34"/>
      <c r="BQ1298" s="34"/>
      <c r="BR1298" s="34"/>
      <c r="BS1298" s="34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</row>
    <row r="1299" spans="1:83">
      <c r="A1299" s="3"/>
      <c r="B1299" s="3"/>
      <c r="C1299" s="3"/>
      <c r="D1299" s="3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4"/>
      <c r="AB1299" s="3"/>
      <c r="AC1299" s="3"/>
      <c r="AD1299" s="3"/>
      <c r="AE1299" s="3"/>
      <c r="AF1299" s="3"/>
      <c r="AG1299" s="3"/>
      <c r="AH1299" s="3"/>
      <c r="AI1299" s="3"/>
      <c r="AJ1299" s="3"/>
      <c r="AK1299" s="1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7"/>
      <c r="BK1299" s="37"/>
      <c r="BL1299" s="34"/>
      <c r="BM1299" s="34"/>
      <c r="BN1299" s="34"/>
      <c r="BO1299" s="34"/>
      <c r="BP1299" s="34"/>
      <c r="BQ1299" s="34"/>
      <c r="BR1299" s="34"/>
      <c r="BS1299" s="34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</row>
    <row r="1300" spans="1:83">
      <c r="A1300" s="3"/>
      <c r="B1300" s="3"/>
      <c r="C1300" s="3"/>
      <c r="D1300" s="3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4"/>
      <c r="AB1300" s="3"/>
      <c r="AC1300" s="3"/>
      <c r="AD1300" s="3"/>
      <c r="AE1300" s="3"/>
      <c r="AF1300" s="3"/>
      <c r="AG1300" s="3"/>
      <c r="AH1300" s="3"/>
      <c r="AI1300" s="3"/>
      <c r="AJ1300" s="3"/>
      <c r="AK1300" s="1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7"/>
      <c r="BK1300" s="37"/>
      <c r="BL1300" s="34"/>
      <c r="BM1300" s="34"/>
      <c r="BN1300" s="34"/>
      <c r="BO1300" s="34"/>
      <c r="BP1300" s="34"/>
      <c r="BQ1300" s="34"/>
      <c r="BR1300" s="34"/>
      <c r="BS1300" s="34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</row>
    <row r="1301" spans="1:83">
      <c r="A1301" s="3"/>
      <c r="B1301" s="3"/>
      <c r="C1301" s="3"/>
      <c r="D1301" s="3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4"/>
      <c r="AB1301" s="3"/>
      <c r="AC1301" s="3"/>
      <c r="AD1301" s="3"/>
      <c r="AE1301" s="3"/>
      <c r="AF1301" s="3"/>
      <c r="AG1301" s="3"/>
      <c r="AH1301" s="3"/>
      <c r="AI1301" s="3"/>
      <c r="AJ1301" s="3"/>
      <c r="AK1301" s="1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7"/>
      <c r="BK1301" s="37"/>
      <c r="BL1301" s="34"/>
      <c r="BM1301" s="34"/>
      <c r="BN1301" s="34"/>
      <c r="BO1301" s="34"/>
      <c r="BP1301" s="34"/>
      <c r="BQ1301" s="34"/>
      <c r="BR1301" s="34"/>
      <c r="BS1301" s="34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</row>
    <row r="1302" spans="1:83">
      <c r="A1302" s="3"/>
      <c r="B1302" s="3"/>
      <c r="C1302" s="3"/>
      <c r="D1302" s="3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4"/>
      <c r="AB1302" s="3"/>
      <c r="AC1302" s="3"/>
      <c r="AD1302" s="3"/>
      <c r="AE1302" s="3"/>
      <c r="AF1302" s="3"/>
      <c r="AG1302" s="3"/>
      <c r="AH1302" s="3"/>
      <c r="AI1302" s="3"/>
      <c r="AJ1302" s="3"/>
      <c r="AK1302" s="1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7"/>
      <c r="BK1302" s="37"/>
      <c r="BL1302" s="34"/>
      <c r="BM1302" s="34"/>
      <c r="BN1302" s="34"/>
      <c r="BO1302" s="34"/>
      <c r="BP1302" s="34"/>
      <c r="BQ1302" s="34"/>
      <c r="BR1302" s="34"/>
      <c r="BS1302" s="34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</row>
    <row r="1303" spans="1:83">
      <c r="A1303" s="3"/>
      <c r="B1303" s="3"/>
      <c r="C1303" s="3"/>
      <c r="D1303" s="3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4"/>
      <c r="AB1303" s="3"/>
      <c r="AC1303" s="3"/>
      <c r="AD1303" s="3"/>
      <c r="AE1303" s="3"/>
      <c r="AF1303" s="3"/>
      <c r="AG1303" s="3"/>
      <c r="AH1303" s="3"/>
      <c r="AI1303" s="3"/>
      <c r="AJ1303" s="3"/>
      <c r="AK1303" s="1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7"/>
      <c r="BK1303" s="37"/>
      <c r="BL1303" s="34"/>
      <c r="BM1303" s="34"/>
      <c r="BN1303" s="34"/>
      <c r="BO1303" s="34"/>
      <c r="BP1303" s="34"/>
      <c r="BQ1303" s="34"/>
      <c r="BR1303" s="34"/>
      <c r="BS1303" s="34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</row>
    <row r="1304" spans="1:83">
      <c r="A1304" s="3"/>
      <c r="B1304" s="3"/>
      <c r="C1304" s="3"/>
      <c r="D1304" s="3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4"/>
      <c r="AB1304" s="3"/>
      <c r="AC1304" s="3"/>
      <c r="AD1304" s="3"/>
      <c r="AE1304" s="3"/>
      <c r="AF1304" s="3"/>
      <c r="AG1304" s="3"/>
      <c r="AH1304" s="3"/>
      <c r="AI1304" s="3"/>
      <c r="AJ1304" s="3"/>
      <c r="AK1304" s="1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7"/>
      <c r="BK1304" s="37"/>
      <c r="BL1304" s="34"/>
      <c r="BM1304" s="34"/>
      <c r="BN1304" s="34"/>
      <c r="BO1304" s="34"/>
      <c r="BP1304" s="34"/>
      <c r="BQ1304" s="34"/>
      <c r="BR1304" s="34"/>
      <c r="BS1304" s="34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</row>
    <row r="1305" spans="1:83">
      <c r="A1305" s="3"/>
      <c r="B1305" s="3"/>
      <c r="C1305" s="3"/>
      <c r="D1305" s="3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4"/>
      <c r="AB1305" s="3"/>
      <c r="AC1305" s="3"/>
      <c r="AD1305" s="3"/>
      <c r="AE1305" s="3"/>
      <c r="AF1305" s="3"/>
      <c r="AG1305" s="3"/>
      <c r="AH1305" s="3"/>
      <c r="AI1305" s="3"/>
      <c r="AJ1305" s="3"/>
      <c r="AK1305" s="1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7"/>
      <c r="BK1305" s="37"/>
      <c r="BL1305" s="34"/>
      <c r="BM1305" s="34"/>
      <c r="BN1305" s="34"/>
      <c r="BO1305" s="34"/>
      <c r="BP1305" s="34"/>
      <c r="BQ1305" s="34"/>
      <c r="BR1305" s="34"/>
      <c r="BS1305" s="34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</row>
    <row r="1306" spans="1:83">
      <c r="A1306" s="3"/>
      <c r="B1306" s="3"/>
      <c r="C1306" s="3"/>
      <c r="D1306" s="3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4"/>
      <c r="AB1306" s="3"/>
      <c r="AC1306" s="3"/>
      <c r="AD1306" s="3"/>
      <c r="AE1306" s="3"/>
      <c r="AF1306" s="3"/>
      <c r="AG1306" s="3"/>
      <c r="AH1306" s="3"/>
      <c r="AI1306" s="3"/>
      <c r="AJ1306" s="3"/>
      <c r="AK1306" s="1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7"/>
      <c r="BK1306" s="37"/>
      <c r="BL1306" s="34"/>
      <c r="BM1306" s="34"/>
      <c r="BN1306" s="34"/>
      <c r="BO1306" s="34"/>
      <c r="BP1306" s="34"/>
      <c r="BQ1306" s="34"/>
      <c r="BR1306" s="34"/>
      <c r="BS1306" s="34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</row>
    <row r="1307" spans="1:83">
      <c r="A1307" s="3"/>
      <c r="B1307" s="3"/>
      <c r="C1307" s="3"/>
      <c r="D1307" s="3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4"/>
      <c r="AB1307" s="3"/>
      <c r="AC1307" s="3"/>
      <c r="AD1307" s="3"/>
      <c r="AE1307" s="3"/>
      <c r="AF1307" s="3"/>
      <c r="AG1307" s="3"/>
      <c r="AH1307" s="3"/>
      <c r="AI1307" s="3"/>
      <c r="AJ1307" s="3"/>
      <c r="AK1307" s="1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7"/>
      <c r="BK1307" s="37"/>
      <c r="BL1307" s="34"/>
      <c r="BM1307" s="34"/>
      <c r="BN1307" s="34"/>
      <c r="BO1307" s="34"/>
      <c r="BP1307" s="34"/>
      <c r="BQ1307" s="34"/>
      <c r="BR1307" s="34"/>
      <c r="BS1307" s="34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</row>
    <row r="1308" spans="1:83">
      <c r="A1308" s="3"/>
      <c r="B1308" s="3"/>
      <c r="C1308" s="3"/>
      <c r="D1308" s="3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4"/>
      <c r="AB1308" s="3"/>
      <c r="AC1308" s="3"/>
      <c r="AD1308" s="3"/>
      <c r="AE1308" s="3"/>
      <c r="AF1308" s="3"/>
      <c r="AG1308" s="3"/>
      <c r="AH1308" s="3"/>
      <c r="AI1308" s="3"/>
      <c r="AJ1308" s="3"/>
      <c r="AK1308" s="1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7"/>
      <c r="BK1308" s="37"/>
      <c r="BL1308" s="34"/>
      <c r="BM1308" s="34"/>
      <c r="BN1308" s="34"/>
      <c r="BO1308" s="34"/>
      <c r="BP1308" s="34"/>
      <c r="BQ1308" s="34"/>
      <c r="BR1308" s="34"/>
      <c r="BS1308" s="34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</row>
    <row r="1309" spans="1:83">
      <c r="A1309" s="3"/>
      <c r="B1309" s="3"/>
      <c r="C1309" s="3"/>
      <c r="D1309" s="3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4"/>
      <c r="AB1309" s="3"/>
      <c r="AC1309" s="3"/>
      <c r="AD1309" s="3"/>
      <c r="AE1309" s="3"/>
      <c r="AF1309" s="3"/>
      <c r="AG1309" s="3"/>
      <c r="AH1309" s="3"/>
      <c r="AI1309" s="3"/>
      <c r="AJ1309" s="3"/>
      <c r="AK1309" s="1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7"/>
      <c r="BK1309" s="37"/>
      <c r="BL1309" s="34"/>
      <c r="BM1309" s="34"/>
      <c r="BN1309" s="34"/>
      <c r="BO1309" s="34"/>
      <c r="BP1309" s="34"/>
      <c r="BQ1309" s="34"/>
      <c r="BR1309" s="34"/>
      <c r="BS1309" s="34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</row>
    <row r="1310" spans="1:83">
      <c r="A1310" s="3"/>
      <c r="B1310" s="3"/>
      <c r="C1310" s="3"/>
      <c r="D1310" s="3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4"/>
      <c r="AB1310" s="3"/>
      <c r="AC1310" s="3"/>
      <c r="AD1310" s="3"/>
      <c r="AE1310" s="3"/>
      <c r="AF1310" s="3"/>
      <c r="AG1310" s="3"/>
      <c r="AH1310" s="3"/>
      <c r="AI1310" s="3"/>
      <c r="AJ1310" s="3"/>
      <c r="AK1310" s="1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7"/>
      <c r="BK1310" s="37"/>
      <c r="BL1310" s="34"/>
      <c r="BM1310" s="34"/>
      <c r="BN1310" s="34"/>
      <c r="BO1310" s="34"/>
      <c r="BP1310" s="34"/>
      <c r="BQ1310" s="34"/>
      <c r="BR1310" s="34"/>
      <c r="BS1310" s="34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</row>
    <row r="1311" spans="1:83">
      <c r="A1311" s="3"/>
      <c r="B1311" s="3"/>
      <c r="C1311" s="3"/>
      <c r="D1311" s="3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4"/>
      <c r="AB1311" s="3"/>
      <c r="AC1311" s="3"/>
      <c r="AD1311" s="3"/>
      <c r="AE1311" s="3"/>
      <c r="AF1311" s="3"/>
      <c r="AG1311" s="3"/>
      <c r="AH1311" s="3"/>
      <c r="AI1311" s="3"/>
      <c r="AJ1311" s="3"/>
      <c r="AK1311" s="1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7"/>
      <c r="BK1311" s="37"/>
      <c r="BL1311" s="34"/>
      <c r="BM1311" s="34"/>
      <c r="BN1311" s="34"/>
      <c r="BO1311" s="34"/>
      <c r="BP1311" s="34"/>
      <c r="BQ1311" s="34"/>
      <c r="BR1311" s="34"/>
      <c r="BS1311" s="34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</row>
    <row r="1312" spans="1:83">
      <c r="A1312" s="3"/>
      <c r="B1312" s="3"/>
      <c r="C1312" s="3"/>
      <c r="D1312" s="3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4"/>
      <c r="AB1312" s="3"/>
      <c r="AC1312" s="3"/>
      <c r="AD1312" s="3"/>
      <c r="AE1312" s="3"/>
      <c r="AF1312" s="3"/>
      <c r="AG1312" s="3"/>
      <c r="AH1312" s="3"/>
      <c r="AI1312" s="3"/>
      <c r="AJ1312" s="3"/>
      <c r="AK1312" s="1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7"/>
      <c r="BK1312" s="37"/>
      <c r="BL1312" s="34"/>
      <c r="BM1312" s="34"/>
      <c r="BN1312" s="34"/>
      <c r="BO1312" s="34"/>
      <c r="BP1312" s="34"/>
      <c r="BQ1312" s="34"/>
      <c r="BR1312" s="34"/>
      <c r="BS1312" s="34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</row>
    <row r="1313" spans="1:83">
      <c r="A1313" s="3"/>
      <c r="B1313" s="3"/>
      <c r="C1313" s="3"/>
      <c r="D1313" s="3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4"/>
      <c r="AB1313" s="3"/>
      <c r="AC1313" s="3"/>
      <c r="AD1313" s="3"/>
      <c r="AE1313" s="3"/>
      <c r="AF1313" s="3"/>
      <c r="AG1313" s="3"/>
      <c r="AH1313" s="3"/>
      <c r="AI1313" s="3"/>
      <c r="AJ1313" s="3"/>
      <c r="AK1313" s="1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7"/>
      <c r="BK1313" s="37"/>
      <c r="BL1313" s="34"/>
      <c r="BM1313" s="34"/>
      <c r="BN1313" s="34"/>
      <c r="BO1313" s="34"/>
      <c r="BP1313" s="34"/>
      <c r="BQ1313" s="34"/>
      <c r="BR1313" s="34"/>
      <c r="BS1313" s="34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</row>
    <row r="1314" spans="1:83">
      <c r="A1314" s="3"/>
      <c r="B1314" s="3"/>
      <c r="C1314" s="3"/>
      <c r="D1314" s="3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4"/>
      <c r="AB1314" s="3"/>
      <c r="AC1314" s="3"/>
      <c r="AD1314" s="3"/>
      <c r="AE1314" s="3"/>
      <c r="AF1314" s="3"/>
      <c r="AG1314" s="3"/>
      <c r="AH1314" s="3"/>
      <c r="AI1314" s="3"/>
      <c r="AJ1314" s="3"/>
      <c r="AK1314" s="1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7"/>
      <c r="BK1314" s="37"/>
      <c r="BL1314" s="34"/>
      <c r="BM1314" s="34"/>
      <c r="BN1314" s="34"/>
      <c r="BO1314" s="34"/>
      <c r="BP1314" s="34"/>
      <c r="BQ1314" s="34"/>
      <c r="BR1314" s="34"/>
      <c r="BS1314" s="34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</row>
    <row r="1315" spans="1:83">
      <c r="A1315" s="3"/>
      <c r="B1315" s="3"/>
      <c r="C1315" s="3"/>
      <c r="D1315" s="3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4"/>
      <c r="AB1315" s="3"/>
      <c r="AC1315" s="3"/>
      <c r="AD1315" s="3"/>
      <c r="AE1315" s="3"/>
      <c r="AF1315" s="3"/>
      <c r="AG1315" s="3"/>
      <c r="AH1315" s="3"/>
      <c r="AI1315" s="3"/>
      <c r="AJ1315" s="3"/>
      <c r="AK1315" s="1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7"/>
      <c r="BK1315" s="37"/>
      <c r="BL1315" s="34"/>
      <c r="BM1315" s="34"/>
      <c r="BN1315" s="34"/>
      <c r="BO1315" s="34"/>
      <c r="BP1315" s="34"/>
      <c r="BQ1315" s="34"/>
      <c r="BR1315" s="34"/>
      <c r="BS1315" s="34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</row>
    <row r="1316" spans="1:83">
      <c r="A1316" s="3"/>
      <c r="B1316" s="3"/>
      <c r="C1316" s="3"/>
      <c r="D1316" s="3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4"/>
      <c r="AB1316" s="3"/>
      <c r="AC1316" s="3"/>
      <c r="AD1316" s="3"/>
      <c r="AE1316" s="3"/>
      <c r="AF1316" s="3"/>
      <c r="AG1316" s="3"/>
      <c r="AH1316" s="3"/>
      <c r="AI1316" s="3"/>
      <c r="AJ1316" s="3"/>
      <c r="AK1316" s="1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7"/>
      <c r="BK1316" s="37"/>
      <c r="BL1316" s="34"/>
      <c r="BM1316" s="34"/>
      <c r="BN1316" s="34"/>
      <c r="BO1316" s="34"/>
      <c r="BP1316" s="34"/>
      <c r="BQ1316" s="34"/>
      <c r="BR1316" s="34"/>
      <c r="BS1316" s="34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</row>
    <row r="1317" spans="1:83">
      <c r="A1317" s="3"/>
      <c r="B1317" s="3"/>
      <c r="C1317" s="3"/>
      <c r="D1317" s="3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4"/>
      <c r="AB1317" s="3"/>
      <c r="AC1317" s="3"/>
      <c r="AD1317" s="3"/>
      <c r="AE1317" s="3"/>
      <c r="AF1317" s="3"/>
      <c r="AG1317" s="3"/>
      <c r="AH1317" s="3"/>
      <c r="AI1317" s="3"/>
      <c r="AJ1317" s="3"/>
      <c r="AK1317" s="1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7"/>
      <c r="BK1317" s="37"/>
      <c r="BL1317" s="34"/>
      <c r="BM1317" s="34"/>
      <c r="BN1317" s="34"/>
      <c r="BO1317" s="34"/>
      <c r="BP1317" s="34"/>
      <c r="BQ1317" s="34"/>
      <c r="BR1317" s="34"/>
      <c r="BS1317" s="34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</row>
    <row r="1318" spans="1:83">
      <c r="A1318" s="3"/>
      <c r="B1318" s="3"/>
      <c r="C1318" s="3"/>
      <c r="D1318" s="3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4"/>
      <c r="AB1318" s="3"/>
      <c r="AC1318" s="3"/>
      <c r="AD1318" s="3"/>
      <c r="AE1318" s="3"/>
      <c r="AF1318" s="3"/>
      <c r="AG1318" s="3"/>
      <c r="AH1318" s="3"/>
      <c r="AI1318" s="3"/>
      <c r="AJ1318" s="3"/>
      <c r="AK1318" s="1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7"/>
      <c r="BK1318" s="37"/>
      <c r="BL1318" s="34"/>
      <c r="BM1318" s="34"/>
      <c r="BN1318" s="34"/>
      <c r="BO1318" s="34"/>
      <c r="BP1318" s="34"/>
      <c r="BQ1318" s="34"/>
      <c r="BR1318" s="34"/>
      <c r="BS1318" s="34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</row>
    <row r="1319" spans="1:83">
      <c r="A1319" s="3"/>
      <c r="B1319" s="3"/>
      <c r="C1319" s="3"/>
      <c r="D1319" s="3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4"/>
      <c r="AB1319" s="3"/>
      <c r="AC1319" s="3"/>
      <c r="AD1319" s="3"/>
      <c r="AE1319" s="3"/>
      <c r="AF1319" s="3"/>
      <c r="AG1319" s="3"/>
      <c r="AH1319" s="3"/>
      <c r="AI1319" s="3"/>
      <c r="AJ1319" s="3"/>
      <c r="AK1319" s="1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7"/>
      <c r="BK1319" s="37"/>
      <c r="BL1319" s="34"/>
      <c r="BM1319" s="34"/>
      <c r="BN1319" s="34"/>
      <c r="BO1319" s="34"/>
      <c r="BP1319" s="34"/>
      <c r="BQ1319" s="34"/>
      <c r="BR1319" s="34"/>
      <c r="BS1319" s="34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</row>
    <row r="1320" spans="1:83">
      <c r="A1320" s="3"/>
      <c r="B1320" s="3"/>
      <c r="C1320" s="3"/>
      <c r="D1320" s="3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4"/>
      <c r="AB1320" s="3"/>
      <c r="AC1320" s="3"/>
      <c r="AD1320" s="3"/>
      <c r="AE1320" s="3"/>
      <c r="AF1320" s="3"/>
      <c r="AG1320" s="3"/>
      <c r="AH1320" s="3"/>
      <c r="AI1320" s="3"/>
      <c r="AJ1320" s="3"/>
      <c r="AK1320" s="1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7"/>
      <c r="BK1320" s="37"/>
      <c r="BL1320" s="34"/>
      <c r="BM1320" s="34"/>
      <c r="BN1320" s="34"/>
      <c r="BO1320" s="34"/>
      <c r="BP1320" s="34"/>
      <c r="BQ1320" s="34"/>
      <c r="BR1320" s="34"/>
      <c r="BS1320" s="34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</row>
    <row r="1321" spans="1:83">
      <c r="A1321" s="3"/>
      <c r="B1321" s="3"/>
      <c r="C1321" s="3"/>
      <c r="D1321" s="3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4"/>
      <c r="AB1321" s="3"/>
      <c r="AC1321" s="3"/>
      <c r="AD1321" s="3"/>
      <c r="AE1321" s="3"/>
      <c r="AF1321" s="3"/>
      <c r="AG1321" s="3"/>
      <c r="AH1321" s="3"/>
      <c r="AI1321" s="3"/>
      <c r="AJ1321" s="3"/>
      <c r="AK1321" s="1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7"/>
      <c r="BK1321" s="37"/>
      <c r="BL1321" s="34"/>
      <c r="BM1321" s="34"/>
      <c r="BN1321" s="34"/>
      <c r="BO1321" s="34"/>
      <c r="BP1321" s="34"/>
      <c r="BQ1321" s="34"/>
      <c r="BR1321" s="34"/>
      <c r="BS1321" s="34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</row>
    <row r="1322" spans="1:83">
      <c r="A1322" s="3"/>
      <c r="B1322" s="3"/>
      <c r="C1322" s="3"/>
      <c r="D1322" s="3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4"/>
      <c r="AB1322" s="3"/>
      <c r="AC1322" s="3"/>
      <c r="AD1322" s="3"/>
      <c r="AE1322" s="3"/>
      <c r="AF1322" s="3"/>
      <c r="AG1322" s="3"/>
      <c r="AH1322" s="3"/>
      <c r="AI1322" s="3"/>
      <c r="AJ1322" s="3"/>
      <c r="AK1322" s="1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7"/>
      <c r="BK1322" s="37"/>
      <c r="BL1322" s="34"/>
      <c r="BM1322" s="34"/>
      <c r="BN1322" s="34"/>
      <c r="BO1322" s="34"/>
      <c r="BP1322" s="34"/>
      <c r="BQ1322" s="34"/>
      <c r="BR1322" s="34"/>
      <c r="BS1322" s="34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</row>
    <row r="1323" spans="1:83">
      <c r="A1323" s="3"/>
      <c r="B1323" s="3"/>
      <c r="C1323" s="3"/>
      <c r="D1323" s="3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4"/>
      <c r="AB1323" s="3"/>
      <c r="AC1323" s="3"/>
      <c r="AD1323" s="3"/>
      <c r="AE1323" s="3"/>
      <c r="AF1323" s="3"/>
      <c r="AG1323" s="3"/>
      <c r="AH1323" s="3"/>
      <c r="AI1323" s="3"/>
      <c r="AJ1323" s="3"/>
      <c r="AK1323" s="1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7"/>
      <c r="BK1323" s="37"/>
      <c r="BL1323" s="34"/>
      <c r="BM1323" s="34"/>
      <c r="BN1323" s="34"/>
      <c r="BO1323" s="34"/>
      <c r="BP1323" s="34"/>
      <c r="BQ1323" s="34"/>
      <c r="BR1323" s="34"/>
      <c r="BS1323" s="34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</row>
    <row r="1324" spans="1:83">
      <c r="A1324" s="3"/>
      <c r="B1324" s="3"/>
      <c r="C1324" s="3"/>
      <c r="D1324" s="3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4"/>
      <c r="AB1324" s="3"/>
      <c r="AC1324" s="3"/>
      <c r="AD1324" s="3"/>
      <c r="AE1324" s="3"/>
      <c r="AF1324" s="3"/>
      <c r="AG1324" s="3"/>
      <c r="AH1324" s="3"/>
      <c r="AI1324" s="3"/>
      <c r="AJ1324" s="3"/>
      <c r="AK1324" s="1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7"/>
      <c r="BK1324" s="37"/>
      <c r="BL1324" s="34"/>
      <c r="BM1324" s="34"/>
      <c r="BN1324" s="34"/>
      <c r="BO1324" s="34"/>
      <c r="BP1324" s="34"/>
      <c r="BQ1324" s="34"/>
      <c r="BR1324" s="34"/>
      <c r="BS1324" s="34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</row>
    <row r="1325" spans="1:83">
      <c r="A1325" s="3"/>
      <c r="B1325" s="3"/>
      <c r="C1325" s="3"/>
      <c r="D1325" s="3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4"/>
      <c r="AB1325" s="3"/>
      <c r="AC1325" s="3"/>
      <c r="AD1325" s="3"/>
      <c r="AE1325" s="3"/>
      <c r="AF1325" s="3"/>
      <c r="AG1325" s="3"/>
      <c r="AH1325" s="3"/>
      <c r="AI1325" s="3"/>
      <c r="AJ1325" s="3"/>
      <c r="AK1325" s="1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7"/>
      <c r="BK1325" s="37"/>
      <c r="BL1325" s="34"/>
      <c r="BM1325" s="34"/>
      <c r="BN1325" s="34"/>
      <c r="BO1325" s="34"/>
      <c r="BP1325" s="34"/>
      <c r="BQ1325" s="34"/>
      <c r="BR1325" s="34"/>
      <c r="BS1325" s="34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</row>
    <row r="1326" spans="1:83">
      <c r="A1326" s="3"/>
      <c r="B1326" s="3"/>
      <c r="C1326" s="3"/>
      <c r="D1326" s="3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4"/>
      <c r="AB1326" s="3"/>
      <c r="AC1326" s="3"/>
      <c r="AD1326" s="3"/>
      <c r="AE1326" s="3"/>
      <c r="AF1326" s="3"/>
      <c r="AG1326" s="3"/>
      <c r="AH1326" s="3"/>
      <c r="AI1326" s="3"/>
      <c r="AJ1326" s="3"/>
      <c r="AK1326" s="1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7"/>
      <c r="BK1326" s="37"/>
      <c r="BL1326" s="34"/>
      <c r="BM1326" s="34"/>
      <c r="BN1326" s="34"/>
      <c r="BO1326" s="34"/>
      <c r="BP1326" s="34"/>
      <c r="BQ1326" s="34"/>
      <c r="BR1326" s="34"/>
      <c r="BS1326" s="34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</row>
    <row r="1327" spans="1:83">
      <c r="A1327" s="3"/>
      <c r="B1327" s="3"/>
      <c r="C1327" s="3"/>
      <c r="D1327" s="3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4"/>
      <c r="AB1327" s="3"/>
      <c r="AC1327" s="3"/>
      <c r="AD1327" s="3"/>
      <c r="AE1327" s="3"/>
      <c r="AF1327" s="3"/>
      <c r="AG1327" s="3"/>
      <c r="AH1327" s="3"/>
      <c r="AI1327" s="3"/>
      <c r="AJ1327" s="3"/>
      <c r="AK1327" s="1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7"/>
      <c r="BK1327" s="37"/>
      <c r="BL1327" s="34"/>
      <c r="BM1327" s="34"/>
      <c r="BN1327" s="34"/>
      <c r="BO1327" s="34"/>
      <c r="BP1327" s="34"/>
      <c r="BQ1327" s="34"/>
      <c r="BR1327" s="34"/>
      <c r="BS1327" s="34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</row>
    <row r="1328" spans="1:83">
      <c r="A1328" s="3"/>
      <c r="B1328" s="3"/>
      <c r="C1328" s="3"/>
      <c r="D1328" s="3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4"/>
      <c r="AB1328" s="3"/>
      <c r="AC1328" s="3"/>
      <c r="AD1328" s="3"/>
      <c r="AE1328" s="3"/>
      <c r="AF1328" s="3"/>
      <c r="AG1328" s="3"/>
      <c r="AH1328" s="3"/>
      <c r="AI1328" s="3"/>
      <c r="AJ1328" s="3"/>
      <c r="AK1328" s="1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7"/>
      <c r="BK1328" s="37"/>
      <c r="BL1328" s="34"/>
      <c r="BM1328" s="34"/>
      <c r="BN1328" s="34"/>
      <c r="BO1328" s="34"/>
      <c r="BP1328" s="34"/>
      <c r="BQ1328" s="34"/>
      <c r="BR1328" s="34"/>
      <c r="BS1328" s="34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</row>
    <row r="1329" spans="1:83">
      <c r="A1329" s="3"/>
      <c r="B1329" s="3"/>
      <c r="C1329" s="3"/>
      <c r="D1329" s="3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4"/>
      <c r="AB1329" s="3"/>
      <c r="AC1329" s="3"/>
      <c r="AD1329" s="3"/>
      <c r="AE1329" s="3"/>
      <c r="AF1329" s="3"/>
      <c r="AG1329" s="3"/>
      <c r="AH1329" s="3"/>
      <c r="AI1329" s="3"/>
      <c r="AJ1329" s="3"/>
      <c r="AK1329" s="1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7"/>
      <c r="BK1329" s="37"/>
      <c r="BL1329" s="34"/>
      <c r="BM1329" s="34"/>
      <c r="BN1329" s="34"/>
      <c r="BO1329" s="34"/>
      <c r="BP1329" s="34"/>
      <c r="BQ1329" s="34"/>
      <c r="BR1329" s="34"/>
      <c r="BS1329" s="34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</row>
    <row r="1330" spans="1:83">
      <c r="A1330" s="3"/>
      <c r="B1330" s="3"/>
      <c r="C1330" s="3"/>
      <c r="D1330" s="3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4"/>
      <c r="AB1330" s="3"/>
      <c r="AC1330" s="3"/>
      <c r="AD1330" s="3"/>
      <c r="AE1330" s="3"/>
      <c r="AF1330" s="3"/>
      <c r="AG1330" s="3"/>
      <c r="AH1330" s="3"/>
      <c r="AI1330" s="3"/>
      <c r="AJ1330" s="3"/>
      <c r="AK1330" s="1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7"/>
      <c r="BK1330" s="37"/>
      <c r="BL1330" s="34"/>
      <c r="BM1330" s="34"/>
      <c r="BN1330" s="34"/>
      <c r="BO1330" s="34"/>
      <c r="BP1330" s="34"/>
      <c r="BQ1330" s="34"/>
      <c r="BR1330" s="34"/>
      <c r="BS1330" s="34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</row>
    <row r="1331" spans="1:83">
      <c r="A1331" s="3"/>
      <c r="B1331" s="3"/>
      <c r="C1331" s="3"/>
      <c r="D1331" s="3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4"/>
      <c r="AB1331" s="3"/>
      <c r="AC1331" s="3"/>
      <c r="AD1331" s="3"/>
      <c r="AE1331" s="3"/>
      <c r="AF1331" s="3"/>
      <c r="AG1331" s="3"/>
      <c r="AH1331" s="3"/>
      <c r="AI1331" s="3"/>
      <c r="AJ1331" s="3"/>
      <c r="AK1331" s="1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7"/>
      <c r="BK1331" s="37"/>
      <c r="BL1331" s="34"/>
      <c r="BM1331" s="34"/>
      <c r="BN1331" s="34"/>
      <c r="BO1331" s="34"/>
      <c r="BP1331" s="34"/>
      <c r="BQ1331" s="34"/>
      <c r="BR1331" s="34"/>
      <c r="BS1331" s="34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</row>
    <row r="1332" spans="1:83">
      <c r="A1332" s="3"/>
      <c r="B1332" s="3"/>
      <c r="C1332" s="3"/>
      <c r="D1332" s="3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4"/>
      <c r="AB1332" s="3"/>
      <c r="AC1332" s="3"/>
      <c r="AD1332" s="3"/>
      <c r="AE1332" s="3"/>
      <c r="AF1332" s="3"/>
      <c r="AG1332" s="3"/>
      <c r="AH1332" s="3"/>
      <c r="AI1332" s="3"/>
      <c r="AJ1332" s="3"/>
      <c r="AK1332" s="1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7"/>
      <c r="BK1332" s="37"/>
      <c r="BL1332" s="34"/>
      <c r="BM1332" s="34"/>
      <c r="BN1332" s="34"/>
      <c r="BO1332" s="34"/>
      <c r="BP1332" s="34"/>
      <c r="BQ1332" s="34"/>
      <c r="BR1332" s="34"/>
      <c r="BS1332" s="34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</row>
    <row r="1333" spans="1:83">
      <c r="A1333" s="3"/>
      <c r="B1333" s="3"/>
      <c r="C1333" s="3"/>
      <c r="D1333" s="3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4"/>
      <c r="AB1333" s="3"/>
      <c r="AC1333" s="3"/>
      <c r="AD1333" s="3"/>
      <c r="AE1333" s="3"/>
      <c r="AF1333" s="3"/>
      <c r="AG1333" s="3"/>
      <c r="AH1333" s="3"/>
      <c r="AI1333" s="3"/>
      <c r="AJ1333" s="3"/>
      <c r="AK1333" s="1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7"/>
      <c r="BK1333" s="37"/>
      <c r="BL1333" s="34"/>
      <c r="BM1333" s="34"/>
      <c r="BN1333" s="34"/>
      <c r="BO1333" s="34"/>
      <c r="BP1333" s="34"/>
      <c r="BQ1333" s="34"/>
      <c r="BR1333" s="34"/>
      <c r="BS1333" s="34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</row>
    <row r="1334" spans="1:83">
      <c r="A1334" s="3"/>
      <c r="B1334" s="3"/>
      <c r="C1334" s="3"/>
      <c r="D1334" s="3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4"/>
      <c r="AB1334" s="3"/>
      <c r="AC1334" s="3"/>
      <c r="AD1334" s="3"/>
      <c r="AE1334" s="3"/>
      <c r="AF1334" s="3"/>
      <c r="AG1334" s="3"/>
      <c r="AH1334" s="3"/>
      <c r="AI1334" s="3"/>
      <c r="AJ1334" s="3"/>
      <c r="AK1334" s="1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7"/>
      <c r="BK1334" s="37"/>
      <c r="BL1334" s="34"/>
      <c r="BM1334" s="34"/>
      <c r="BN1334" s="34"/>
      <c r="BO1334" s="34"/>
      <c r="BP1334" s="34"/>
      <c r="BQ1334" s="34"/>
      <c r="BR1334" s="34"/>
      <c r="BS1334" s="34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</row>
    <row r="1335" spans="1:83">
      <c r="A1335" s="3"/>
      <c r="B1335" s="3"/>
      <c r="C1335" s="3"/>
      <c r="D1335" s="3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4"/>
      <c r="AB1335" s="3"/>
      <c r="AC1335" s="3"/>
      <c r="AD1335" s="3"/>
      <c r="AE1335" s="3"/>
      <c r="AF1335" s="3"/>
      <c r="AG1335" s="3"/>
      <c r="AH1335" s="3"/>
      <c r="AI1335" s="3"/>
      <c r="AJ1335" s="3"/>
      <c r="AK1335" s="1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7"/>
      <c r="BK1335" s="37"/>
      <c r="BL1335" s="34"/>
      <c r="BM1335" s="34"/>
      <c r="BN1335" s="34"/>
      <c r="BO1335" s="34"/>
      <c r="BP1335" s="34"/>
      <c r="BQ1335" s="34"/>
      <c r="BR1335" s="34"/>
      <c r="BS1335" s="34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</row>
    <row r="1336" spans="1:83">
      <c r="A1336" s="3"/>
      <c r="B1336" s="3"/>
      <c r="C1336" s="3"/>
      <c r="D1336" s="3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4"/>
      <c r="AB1336" s="3"/>
      <c r="AC1336" s="3"/>
      <c r="AD1336" s="3"/>
      <c r="AE1336" s="3"/>
      <c r="AF1336" s="3"/>
      <c r="AG1336" s="3"/>
      <c r="AH1336" s="3"/>
      <c r="AI1336" s="3"/>
      <c r="AJ1336" s="3"/>
      <c r="AK1336" s="1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7"/>
      <c r="BK1336" s="37"/>
      <c r="BL1336" s="34"/>
      <c r="BM1336" s="34"/>
      <c r="BN1336" s="34"/>
      <c r="BO1336" s="34"/>
      <c r="BP1336" s="34"/>
      <c r="BQ1336" s="34"/>
      <c r="BR1336" s="34"/>
      <c r="BS1336" s="34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</row>
    <row r="1337" spans="1:83">
      <c r="A1337" s="3"/>
      <c r="B1337" s="3"/>
      <c r="C1337" s="3"/>
      <c r="D1337" s="3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4"/>
      <c r="AB1337" s="3"/>
      <c r="AC1337" s="3"/>
      <c r="AD1337" s="3"/>
      <c r="AE1337" s="3"/>
      <c r="AF1337" s="3"/>
      <c r="AG1337" s="3"/>
      <c r="AH1337" s="3"/>
      <c r="AI1337" s="3"/>
      <c r="AJ1337" s="3"/>
      <c r="AK1337" s="1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7"/>
      <c r="BK1337" s="37"/>
      <c r="BL1337" s="34"/>
      <c r="BM1337" s="34"/>
      <c r="BN1337" s="34"/>
      <c r="BO1337" s="34"/>
      <c r="BP1337" s="34"/>
      <c r="BQ1337" s="34"/>
      <c r="BR1337" s="34"/>
      <c r="BS1337" s="34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</row>
    <row r="1338" spans="1:83">
      <c r="A1338" s="3"/>
      <c r="B1338" s="3"/>
      <c r="C1338" s="3"/>
      <c r="D1338" s="3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4"/>
      <c r="AB1338" s="3"/>
      <c r="AC1338" s="3"/>
      <c r="AD1338" s="3"/>
      <c r="AE1338" s="3"/>
      <c r="AF1338" s="3"/>
      <c r="AG1338" s="3"/>
      <c r="AH1338" s="3"/>
      <c r="AI1338" s="3"/>
      <c r="AJ1338" s="3"/>
      <c r="AK1338" s="1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7"/>
      <c r="BK1338" s="37"/>
      <c r="BL1338" s="34"/>
      <c r="BM1338" s="34"/>
      <c r="BN1338" s="34"/>
      <c r="BO1338" s="34"/>
      <c r="BP1338" s="34"/>
      <c r="BQ1338" s="34"/>
      <c r="BR1338" s="34"/>
      <c r="BS1338" s="34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</row>
    <row r="1339" spans="1:83">
      <c r="A1339" s="3"/>
      <c r="B1339" s="3"/>
      <c r="C1339" s="3"/>
      <c r="D1339" s="3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4"/>
      <c r="AB1339" s="3"/>
      <c r="AC1339" s="3"/>
      <c r="AD1339" s="3"/>
      <c r="AE1339" s="3"/>
      <c r="AF1339" s="3"/>
      <c r="AG1339" s="3"/>
      <c r="AH1339" s="3"/>
      <c r="AI1339" s="3"/>
      <c r="AJ1339" s="3"/>
      <c r="AK1339" s="1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7"/>
      <c r="BK1339" s="37"/>
      <c r="BL1339" s="34"/>
      <c r="BM1339" s="34"/>
      <c r="BN1339" s="34"/>
      <c r="BO1339" s="34"/>
      <c r="BP1339" s="34"/>
      <c r="BQ1339" s="34"/>
      <c r="BR1339" s="34"/>
      <c r="BS1339" s="34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</row>
    <row r="1340" spans="1:83">
      <c r="A1340" s="3"/>
      <c r="B1340" s="3"/>
      <c r="C1340" s="3"/>
      <c r="D1340" s="3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4"/>
      <c r="AB1340" s="3"/>
      <c r="AC1340" s="3"/>
      <c r="AD1340" s="3"/>
      <c r="AE1340" s="3"/>
      <c r="AF1340" s="3"/>
      <c r="AG1340" s="3"/>
      <c r="AH1340" s="3"/>
      <c r="AI1340" s="3"/>
      <c r="AJ1340" s="3"/>
      <c r="AK1340" s="1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7"/>
      <c r="BK1340" s="37"/>
      <c r="BL1340" s="34"/>
      <c r="BM1340" s="34"/>
      <c r="BN1340" s="34"/>
      <c r="BO1340" s="34"/>
      <c r="BP1340" s="34"/>
      <c r="BQ1340" s="34"/>
      <c r="BR1340" s="34"/>
      <c r="BS1340" s="34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</row>
    <row r="1341" spans="1:83">
      <c r="A1341" s="3"/>
      <c r="B1341" s="3"/>
      <c r="C1341" s="3"/>
      <c r="D1341" s="3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4"/>
      <c r="AB1341" s="3"/>
      <c r="AC1341" s="3"/>
      <c r="AD1341" s="3"/>
      <c r="AE1341" s="3"/>
      <c r="AF1341" s="3"/>
      <c r="AG1341" s="3"/>
      <c r="AH1341" s="3"/>
      <c r="AI1341" s="3"/>
      <c r="AJ1341" s="3"/>
      <c r="AK1341" s="1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7"/>
      <c r="BK1341" s="37"/>
      <c r="BL1341" s="34"/>
      <c r="BM1341" s="34"/>
      <c r="BN1341" s="34"/>
      <c r="BO1341" s="34"/>
      <c r="BP1341" s="34"/>
      <c r="BQ1341" s="34"/>
      <c r="BR1341" s="34"/>
      <c r="BS1341" s="34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</row>
    <row r="1342" spans="1:83">
      <c r="A1342" s="3"/>
      <c r="B1342" s="3"/>
      <c r="C1342" s="3"/>
      <c r="D1342" s="3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4"/>
      <c r="AB1342" s="3"/>
      <c r="AC1342" s="3"/>
      <c r="AD1342" s="3"/>
      <c r="AE1342" s="3"/>
      <c r="AF1342" s="3"/>
      <c r="AG1342" s="3"/>
      <c r="AH1342" s="3"/>
      <c r="AI1342" s="3"/>
      <c r="AJ1342" s="3"/>
      <c r="AK1342" s="1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7"/>
      <c r="BK1342" s="37"/>
      <c r="BL1342" s="34"/>
      <c r="BM1342" s="34"/>
      <c r="BN1342" s="34"/>
      <c r="BO1342" s="34"/>
      <c r="BP1342" s="34"/>
      <c r="BQ1342" s="34"/>
      <c r="BR1342" s="34"/>
      <c r="BS1342" s="34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</row>
    <row r="1343" spans="1:83">
      <c r="A1343" s="3"/>
      <c r="B1343" s="3"/>
      <c r="C1343" s="3"/>
      <c r="D1343" s="3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4"/>
      <c r="AB1343" s="3"/>
      <c r="AC1343" s="3"/>
      <c r="AD1343" s="3"/>
      <c r="AE1343" s="3"/>
      <c r="AF1343" s="3"/>
      <c r="AG1343" s="3"/>
      <c r="AH1343" s="3"/>
      <c r="AI1343" s="3"/>
      <c r="AJ1343" s="3"/>
      <c r="AK1343" s="1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7"/>
      <c r="BK1343" s="37"/>
      <c r="BL1343" s="34"/>
      <c r="BM1343" s="34"/>
      <c r="BN1343" s="34"/>
      <c r="BO1343" s="34"/>
      <c r="BP1343" s="34"/>
      <c r="BQ1343" s="34"/>
      <c r="BR1343" s="34"/>
      <c r="BS1343" s="34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</row>
    <row r="1344" spans="1:83">
      <c r="A1344" s="3"/>
      <c r="B1344" s="3"/>
      <c r="C1344" s="3"/>
      <c r="D1344" s="3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4"/>
      <c r="AB1344" s="3"/>
      <c r="AC1344" s="3"/>
      <c r="AD1344" s="3"/>
      <c r="AE1344" s="3"/>
      <c r="AF1344" s="3"/>
      <c r="AG1344" s="3"/>
      <c r="AH1344" s="3"/>
      <c r="AI1344" s="3"/>
      <c r="AJ1344" s="3"/>
      <c r="AK1344" s="1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7"/>
      <c r="BK1344" s="37"/>
      <c r="BL1344" s="34"/>
      <c r="BM1344" s="34"/>
      <c r="BN1344" s="34"/>
      <c r="BO1344" s="34"/>
      <c r="BP1344" s="34"/>
      <c r="BQ1344" s="34"/>
      <c r="BR1344" s="34"/>
      <c r="BS1344" s="34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</row>
    <row r="1345" spans="1:83">
      <c r="A1345" s="3"/>
      <c r="B1345" s="3"/>
      <c r="C1345" s="3"/>
      <c r="D1345" s="3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4"/>
      <c r="AB1345" s="3"/>
      <c r="AC1345" s="3"/>
      <c r="AD1345" s="3"/>
      <c r="AE1345" s="3"/>
      <c r="AF1345" s="3"/>
      <c r="AG1345" s="3"/>
      <c r="AH1345" s="3"/>
      <c r="AI1345" s="3"/>
      <c r="AJ1345" s="3"/>
      <c r="AK1345" s="1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7"/>
      <c r="BK1345" s="37"/>
      <c r="BL1345" s="34"/>
      <c r="BM1345" s="34"/>
      <c r="BN1345" s="34"/>
      <c r="BO1345" s="34"/>
      <c r="BP1345" s="34"/>
      <c r="BQ1345" s="34"/>
      <c r="BR1345" s="34"/>
      <c r="BS1345" s="34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</row>
    <row r="1346" spans="1:83">
      <c r="A1346" s="3"/>
      <c r="B1346" s="3"/>
      <c r="C1346" s="3"/>
      <c r="D1346" s="3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4"/>
      <c r="AB1346" s="3"/>
      <c r="AC1346" s="3"/>
      <c r="AD1346" s="3"/>
      <c r="AE1346" s="3"/>
      <c r="AF1346" s="3"/>
      <c r="AG1346" s="3"/>
      <c r="AH1346" s="3"/>
      <c r="AI1346" s="3"/>
      <c r="AJ1346" s="3"/>
      <c r="AK1346" s="1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7"/>
      <c r="BK1346" s="37"/>
      <c r="BL1346" s="34"/>
      <c r="BM1346" s="34"/>
      <c r="BN1346" s="34"/>
      <c r="BO1346" s="34"/>
      <c r="BP1346" s="34"/>
      <c r="BQ1346" s="34"/>
      <c r="BR1346" s="34"/>
      <c r="BS1346" s="34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</row>
    <row r="1347" spans="1:83">
      <c r="A1347" s="3"/>
      <c r="B1347" s="3"/>
      <c r="C1347" s="3"/>
      <c r="D1347" s="3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4"/>
      <c r="AB1347" s="3"/>
      <c r="AC1347" s="3"/>
      <c r="AD1347" s="3"/>
      <c r="AE1347" s="3"/>
      <c r="AF1347" s="3"/>
      <c r="AG1347" s="3"/>
      <c r="AH1347" s="3"/>
      <c r="AI1347" s="3"/>
      <c r="AJ1347" s="3"/>
      <c r="AK1347" s="1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7"/>
      <c r="BK1347" s="37"/>
      <c r="BL1347" s="34"/>
      <c r="BM1347" s="34"/>
      <c r="BN1347" s="34"/>
      <c r="BO1347" s="34"/>
      <c r="BP1347" s="34"/>
      <c r="BQ1347" s="34"/>
      <c r="BR1347" s="34"/>
      <c r="BS1347" s="34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</row>
    <row r="1348" spans="1:83">
      <c r="A1348" s="3"/>
      <c r="B1348" s="3"/>
      <c r="C1348" s="3"/>
      <c r="D1348" s="3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4"/>
      <c r="AB1348" s="3"/>
      <c r="AC1348" s="3"/>
      <c r="AD1348" s="3"/>
      <c r="AE1348" s="3"/>
      <c r="AF1348" s="3"/>
      <c r="AG1348" s="3"/>
      <c r="AH1348" s="3"/>
      <c r="AI1348" s="3"/>
      <c r="AJ1348" s="3"/>
      <c r="AK1348" s="1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7"/>
      <c r="BK1348" s="37"/>
      <c r="BL1348" s="34"/>
      <c r="BM1348" s="34"/>
      <c r="BN1348" s="34"/>
      <c r="BO1348" s="34"/>
      <c r="BP1348" s="34"/>
      <c r="BQ1348" s="34"/>
      <c r="BR1348" s="34"/>
      <c r="BS1348" s="34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</row>
    <row r="1349" spans="1:83">
      <c r="A1349" s="3"/>
      <c r="B1349" s="3"/>
      <c r="C1349" s="3"/>
      <c r="D1349" s="3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4"/>
      <c r="AB1349" s="3"/>
      <c r="AC1349" s="3"/>
      <c r="AD1349" s="3"/>
      <c r="AE1349" s="3"/>
      <c r="AF1349" s="3"/>
      <c r="AG1349" s="3"/>
      <c r="AH1349" s="3"/>
      <c r="AI1349" s="3"/>
      <c r="AJ1349" s="3"/>
      <c r="AK1349" s="1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7"/>
      <c r="BK1349" s="37"/>
      <c r="BL1349" s="34"/>
      <c r="BM1349" s="34"/>
      <c r="BN1349" s="34"/>
      <c r="BO1349" s="34"/>
      <c r="BP1349" s="34"/>
      <c r="BQ1349" s="34"/>
      <c r="BR1349" s="34"/>
      <c r="BS1349" s="34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</row>
    <row r="1350" spans="1:83">
      <c r="A1350" s="3"/>
      <c r="B1350" s="3"/>
      <c r="C1350" s="3"/>
      <c r="D1350" s="3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4"/>
      <c r="AB1350" s="3"/>
      <c r="AC1350" s="3"/>
      <c r="AD1350" s="3"/>
      <c r="AE1350" s="3"/>
      <c r="AF1350" s="3"/>
      <c r="AG1350" s="3"/>
      <c r="AH1350" s="3"/>
      <c r="AI1350" s="3"/>
      <c r="AJ1350" s="3"/>
      <c r="AK1350" s="1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7"/>
      <c r="BK1350" s="37"/>
      <c r="BL1350" s="34"/>
      <c r="BM1350" s="34"/>
      <c r="BN1350" s="34"/>
      <c r="BO1350" s="34"/>
      <c r="BP1350" s="34"/>
      <c r="BQ1350" s="34"/>
      <c r="BR1350" s="34"/>
      <c r="BS1350" s="34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</row>
    <row r="1351" spans="1:83">
      <c r="A1351" s="3"/>
      <c r="B1351" s="3"/>
      <c r="C1351" s="3"/>
      <c r="D1351" s="3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4"/>
      <c r="AB1351" s="3"/>
      <c r="AC1351" s="3"/>
      <c r="AD1351" s="3"/>
      <c r="AE1351" s="3"/>
      <c r="AF1351" s="3"/>
      <c r="AG1351" s="3"/>
      <c r="AH1351" s="3"/>
      <c r="AI1351" s="3"/>
      <c r="AJ1351" s="3"/>
      <c r="AK1351" s="1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7"/>
      <c r="BK1351" s="37"/>
      <c r="BL1351" s="34"/>
      <c r="BM1351" s="34"/>
      <c r="BN1351" s="34"/>
      <c r="BO1351" s="34"/>
      <c r="BP1351" s="34"/>
      <c r="BQ1351" s="34"/>
      <c r="BR1351" s="34"/>
      <c r="BS1351" s="34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</row>
    <row r="1352" spans="1:83">
      <c r="A1352" s="3"/>
      <c r="B1352" s="3"/>
      <c r="C1352" s="3"/>
      <c r="D1352" s="3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4"/>
      <c r="AB1352" s="3"/>
      <c r="AC1352" s="3"/>
      <c r="AD1352" s="3"/>
      <c r="AE1352" s="3"/>
      <c r="AF1352" s="3"/>
      <c r="AG1352" s="3"/>
      <c r="AH1352" s="3"/>
      <c r="AI1352" s="3"/>
      <c r="AJ1352" s="3"/>
      <c r="AK1352" s="1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7"/>
      <c r="BK1352" s="37"/>
      <c r="BL1352" s="34"/>
      <c r="BM1352" s="34"/>
      <c r="BN1352" s="34"/>
      <c r="BO1352" s="34"/>
      <c r="BP1352" s="34"/>
      <c r="BQ1352" s="34"/>
      <c r="BR1352" s="34"/>
      <c r="BS1352" s="34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</row>
    <row r="1353" spans="1:83">
      <c r="A1353" s="3"/>
      <c r="B1353" s="3"/>
      <c r="C1353" s="3"/>
      <c r="D1353" s="3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4"/>
      <c r="AB1353" s="3"/>
      <c r="AC1353" s="3"/>
      <c r="AD1353" s="3"/>
      <c r="AE1353" s="3"/>
      <c r="AF1353" s="3"/>
      <c r="AG1353" s="3"/>
      <c r="AH1353" s="3"/>
      <c r="AI1353" s="3"/>
      <c r="AJ1353" s="3"/>
      <c r="AK1353" s="1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7"/>
      <c r="BK1353" s="37"/>
      <c r="BL1353" s="34"/>
      <c r="BM1353" s="34"/>
      <c r="BN1353" s="34"/>
      <c r="BO1353" s="34"/>
      <c r="BP1353" s="34"/>
      <c r="BQ1353" s="34"/>
      <c r="BR1353" s="34"/>
      <c r="BS1353" s="34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</row>
    <row r="1354" spans="1:83">
      <c r="A1354" s="3"/>
      <c r="B1354" s="3"/>
      <c r="C1354" s="3"/>
      <c r="D1354" s="3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4"/>
      <c r="AB1354" s="3"/>
      <c r="AC1354" s="3"/>
      <c r="AD1354" s="3"/>
      <c r="AE1354" s="3"/>
      <c r="AF1354" s="3"/>
      <c r="AG1354" s="3"/>
      <c r="AH1354" s="3"/>
      <c r="AI1354" s="3"/>
      <c r="AJ1354" s="3"/>
      <c r="AK1354" s="1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7"/>
      <c r="BK1354" s="37"/>
      <c r="BL1354" s="34"/>
      <c r="BM1354" s="34"/>
      <c r="BN1354" s="34"/>
      <c r="BO1354" s="34"/>
      <c r="BP1354" s="34"/>
      <c r="BQ1354" s="34"/>
      <c r="BR1354" s="34"/>
      <c r="BS1354" s="34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</row>
    <row r="1355" spans="1:83">
      <c r="A1355" s="3"/>
      <c r="B1355" s="3"/>
      <c r="C1355" s="3"/>
      <c r="D1355" s="3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4"/>
      <c r="AB1355" s="3"/>
      <c r="AC1355" s="3"/>
      <c r="AD1355" s="3"/>
      <c r="AE1355" s="3"/>
      <c r="AF1355" s="3"/>
      <c r="AG1355" s="3"/>
      <c r="AH1355" s="3"/>
      <c r="AI1355" s="3"/>
      <c r="AJ1355" s="3"/>
      <c r="AK1355" s="1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7"/>
      <c r="BK1355" s="37"/>
      <c r="BL1355" s="34"/>
      <c r="BM1355" s="34"/>
      <c r="BN1355" s="34"/>
      <c r="BO1355" s="34"/>
      <c r="BP1355" s="34"/>
      <c r="BQ1355" s="34"/>
      <c r="BR1355" s="34"/>
      <c r="BS1355" s="34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</row>
    <row r="1356" spans="1:83">
      <c r="A1356" s="3"/>
      <c r="B1356" s="3"/>
      <c r="C1356" s="3"/>
      <c r="D1356" s="3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4"/>
      <c r="AB1356" s="3"/>
      <c r="AC1356" s="3"/>
      <c r="AD1356" s="3"/>
      <c r="AE1356" s="3"/>
      <c r="AF1356" s="3"/>
      <c r="AG1356" s="3"/>
      <c r="AH1356" s="3"/>
      <c r="AI1356" s="3"/>
      <c r="AJ1356" s="3"/>
      <c r="AK1356" s="1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7"/>
      <c r="BK1356" s="37"/>
      <c r="BL1356" s="34"/>
      <c r="BM1356" s="34"/>
      <c r="BN1356" s="34"/>
      <c r="BO1356" s="34"/>
      <c r="BP1356" s="34"/>
      <c r="BQ1356" s="34"/>
      <c r="BR1356" s="34"/>
      <c r="BS1356" s="34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</row>
    <row r="1357" spans="1:83">
      <c r="A1357" s="3"/>
      <c r="B1357" s="3"/>
      <c r="C1357" s="3"/>
      <c r="D1357" s="3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4"/>
      <c r="AB1357" s="3"/>
      <c r="AC1357" s="3"/>
      <c r="AD1357" s="3"/>
      <c r="AE1357" s="3"/>
      <c r="AF1357" s="3"/>
      <c r="AG1357" s="3"/>
      <c r="AH1357" s="3"/>
      <c r="AI1357" s="3"/>
      <c r="AJ1357" s="3"/>
      <c r="AK1357" s="1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7"/>
      <c r="BK1357" s="37"/>
      <c r="BL1357" s="34"/>
      <c r="BM1357" s="34"/>
      <c r="BN1357" s="34"/>
      <c r="BO1357" s="34"/>
      <c r="BP1357" s="34"/>
      <c r="BQ1357" s="34"/>
      <c r="BR1357" s="34"/>
      <c r="BS1357" s="34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</row>
    <row r="1358" spans="1:83">
      <c r="A1358" s="3"/>
      <c r="B1358" s="3"/>
      <c r="C1358" s="3"/>
      <c r="D1358" s="3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4"/>
      <c r="AB1358" s="3"/>
      <c r="AC1358" s="3"/>
      <c r="AD1358" s="3"/>
      <c r="AE1358" s="3"/>
      <c r="AF1358" s="3"/>
      <c r="AG1358" s="3"/>
      <c r="AH1358" s="3"/>
      <c r="AI1358" s="3"/>
      <c r="AJ1358" s="3"/>
      <c r="AK1358" s="1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7"/>
      <c r="BK1358" s="37"/>
      <c r="BL1358" s="34"/>
      <c r="BM1358" s="34"/>
      <c r="BN1358" s="34"/>
      <c r="BO1358" s="34"/>
      <c r="BP1358" s="34"/>
      <c r="BQ1358" s="34"/>
      <c r="BR1358" s="34"/>
      <c r="BS1358" s="34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</row>
    <row r="1359" spans="1:83">
      <c r="A1359" s="3"/>
      <c r="B1359" s="3"/>
      <c r="C1359" s="3"/>
      <c r="D1359" s="3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4"/>
      <c r="AB1359" s="3"/>
      <c r="AC1359" s="3"/>
      <c r="AD1359" s="3"/>
      <c r="AE1359" s="3"/>
      <c r="AF1359" s="3"/>
      <c r="AG1359" s="3"/>
      <c r="AH1359" s="3"/>
      <c r="AI1359" s="3"/>
      <c r="AJ1359" s="3"/>
      <c r="AK1359" s="1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7"/>
      <c r="BK1359" s="37"/>
      <c r="BL1359" s="34"/>
      <c r="BM1359" s="34"/>
      <c r="BN1359" s="34"/>
      <c r="BO1359" s="34"/>
      <c r="BP1359" s="34"/>
      <c r="BQ1359" s="34"/>
      <c r="BR1359" s="34"/>
      <c r="BS1359" s="34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</row>
    <row r="1360" spans="1:83">
      <c r="A1360" s="3"/>
      <c r="B1360" s="3"/>
      <c r="C1360" s="3"/>
      <c r="D1360" s="3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4"/>
      <c r="AB1360" s="3"/>
      <c r="AC1360" s="3"/>
      <c r="AD1360" s="3"/>
      <c r="AE1360" s="3"/>
      <c r="AF1360" s="3"/>
      <c r="AG1360" s="3"/>
      <c r="AH1360" s="3"/>
      <c r="AI1360" s="3"/>
      <c r="AJ1360" s="3"/>
      <c r="AK1360" s="1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7"/>
      <c r="BK1360" s="37"/>
      <c r="BL1360" s="34"/>
      <c r="BM1360" s="34"/>
      <c r="BN1360" s="34"/>
      <c r="BO1360" s="34"/>
      <c r="BP1360" s="34"/>
      <c r="BQ1360" s="34"/>
      <c r="BR1360" s="34"/>
      <c r="BS1360" s="34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</row>
    <row r="1361" spans="1:83">
      <c r="A1361" s="3"/>
      <c r="B1361" s="3"/>
      <c r="C1361" s="3"/>
      <c r="D1361" s="3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4"/>
      <c r="AB1361" s="3"/>
      <c r="AC1361" s="3"/>
      <c r="AD1361" s="3"/>
      <c r="AE1361" s="3"/>
      <c r="AF1361" s="3"/>
      <c r="AG1361" s="3"/>
      <c r="AH1361" s="3"/>
      <c r="AI1361" s="3"/>
      <c r="AJ1361" s="3"/>
      <c r="AK1361" s="1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7"/>
      <c r="BK1361" s="37"/>
      <c r="BL1361" s="34"/>
      <c r="BM1361" s="34"/>
      <c r="BN1361" s="34"/>
      <c r="BO1361" s="34"/>
      <c r="BP1361" s="34"/>
      <c r="BQ1361" s="34"/>
      <c r="BR1361" s="34"/>
      <c r="BS1361" s="34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</row>
    <row r="1362" spans="1:83">
      <c r="A1362" s="3"/>
      <c r="B1362" s="3"/>
      <c r="C1362" s="3"/>
      <c r="D1362" s="3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4"/>
      <c r="AB1362" s="3"/>
      <c r="AC1362" s="3"/>
      <c r="AD1362" s="3"/>
      <c r="AE1362" s="3"/>
      <c r="AF1362" s="3"/>
      <c r="AG1362" s="3"/>
      <c r="AH1362" s="3"/>
      <c r="AI1362" s="3"/>
      <c r="AJ1362" s="3"/>
      <c r="AK1362" s="1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7"/>
      <c r="BK1362" s="37"/>
      <c r="BL1362" s="34"/>
      <c r="BM1362" s="34"/>
      <c r="BN1362" s="34"/>
      <c r="BO1362" s="34"/>
      <c r="BP1362" s="34"/>
      <c r="BQ1362" s="34"/>
      <c r="BR1362" s="34"/>
      <c r="BS1362" s="34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</row>
    <row r="1363" spans="1:83">
      <c r="A1363" s="3"/>
      <c r="B1363" s="3"/>
      <c r="C1363" s="3"/>
      <c r="D1363" s="3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4"/>
      <c r="AB1363" s="3"/>
      <c r="AC1363" s="3"/>
      <c r="AD1363" s="3"/>
      <c r="AE1363" s="3"/>
      <c r="AF1363" s="3"/>
      <c r="AG1363" s="3"/>
      <c r="AH1363" s="3"/>
      <c r="AI1363" s="3"/>
      <c r="AJ1363" s="3"/>
      <c r="AK1363" s="1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7"/>
      <c r="BK1363" s="37"/>
      <c r="BL1363" s="34"/>
      <c r="BM1363" s="34"/>
      <c r="BN1363" s="34"/>
      <c r="BO1363" s="34"/>
      <c r="BP1363" s="34"/>
      <c r="BQ1363" s="34"/>
      <c r="BR1363" s="34"/>
      <c r="BS1363" s="34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</row>
    <row r="1364" spans="1:83">
      <c r="A1364" s="3"/>
      <c r="B1364" s="3"/>
      <c r="C1364" s="3"/>
      <c r="D1364" s="3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4"/>
      <c r="AB1364" s="3"/>
      <c r="AC1364" s="3"/>
      <c r="AD1364" s="3"/>
      <c r="AE1364" s="3"/>
      <c r="AF1364" s="3"/>
      <c r="AG1364" s="3"/>
      <c r="AH1364" s="3"/>
      <c r="AI1364" s="3"/>
      <c r="AJ1364" s="3"/>
      <c r="AK1364" s="1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7"/>
      <c r="BK1364" s="37"/>
      <c r="BL1364" s="34"/>
      <c r="BM1364" s="34"/>
      <c r="BN1364" s="34"/>
      <c r="BO1364" s="34"/>
      <c r="BP1364" s="34"/>
      <c r="BQ1364" s="34"/>
      <c r="BR1364" s="34"/>
      <c r="BS1364" s="34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</row>
    <row r="1365" spans="1:83">
      <c r="A1365" s="3"/>
      <c r="B1365" s="3"/>
      <c r="C1365" s="3"/>
      <c r="D1365" s="3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4"/>
      <c r="AB1365" s="3"/>
      <c r="AC1365" s="3"/>
      <c r="AD1365" s="3"/>
      <c r="AE1365" s="3"/>
      <c r="AF1365" s="3"/>
      <c r="AG1365" s="3"/>
      <c r="AH1365" s="3"/>
      <c r="AI1365" s="3"/>
      <c r="AJ1365" s="3"/>
      <c r="AK1365" s="1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7"/>
      <c r="BK1365" s="37"/>
      <c r="BL1365" s="34"/>
      <c r="BM1365" s="34"/>
      <c r="BN1365" s="34"/>
      <c r="BO1365" s="34"/>
      <c r="BP1365" s="34"/>
      <c r="BQ1365" s="34"/>
      <c r="BR1365" s="34"/>
      <c r="BS1365" s="34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</row>
    <row r="1366" spans="1:83">
      <c r="A1366" s="3"/>
      <c r="B1366" s="3"/>
      <c r="C1366" s="3"/>
      <c r="D1366" s="3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4"/>
      <c r="AB1366" s="3"/>
      <c r="AC1366" s="3"/>
      <c r="AD1366" s="3"/>
      <c r="AE1366" s="3"/>
      <c r="AF1366" s="3"/>
      <c r="AG1366" s="3"/>
      <c r="AH1366" s="3"/>
      <c r="AI1366" s="3"/>
      <c r="AJ1366" s="3"/>
      <c r="AK1366" s="1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7"/>
      <c r="BK1366" s="37"/>
      <c r="BL1366" s="34"/>
      <c r="BM1366" s="34"/>
      <c r="BN1366" s="34"/>
      <c r="BO1366" s="34"/>
      <c r="BP1366" s="34"/>
      <c r="BQ1366" s="34"/>
      <c r="BR1366" s="34"/>
      <c r="BS1366" s="34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</row>
    <row r="1367" spans="1:83">
      <c r="A1367" s="3"/>
      <c r="B1367" s="3"/>
      <c r="C1367" s="3"/>
      <c r="D1367" s="3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4"/>
      <c r="AB1367" s="3"/>
      <c r="AC1367" s="3"/>
      <c r="AD1367" s="3"/>
      <c r="AE1367" s="3"/>
      <c r="AF1367" s="3"/>
      <c r="AG1367" s="3"/>
      <c r="AH1367" s="3"/>
      <c r="AI1367" s="3"/>
      <c r="AJ1367" s="3"/>
      <c r="AK1367" s="1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7"/>
      <c r="BK1367" s="37"/>
      <c r="BL1367" s="34"/>
      <c r="BM1367" s="34"/>
      <c r="BN1367" s="34"/>
      <c r="BO1367" s="34"/>
      <c r="BP1367" s="34"/>
      <c r="BQ1367" s="34"/>
      <c r="BR1367" s="34"/>
      <c r="BS1367" s="34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</row>
    <row r="1368" spans="1:83">
      <c r="A1368" s="3"/>
      <c r="B1368" s="3"/>
      <c r="C1368" s="3"/>
      <c r="D1368" s="3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4"/>
      <c r="AB1368" s="3"/>
      <c r="AC1368" s="3"/>
      <c r="AD1368" s="3"/>
      <c r="AE1368" s="3"/>
      <c r="AF1368" s="3"/>
      <c r="AG1368" s="3"/>
      <c r="AH1368" s="3"/>
      <c r="AI1368" s="3"/>
      <c r="AJ1368" s="3"/>
      <c r="AK1368" s="1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7"/>
      <c r="BK1368" s="37"/>
      <c r="BL1368" s="34"/>
      <c r="BM1368" s="34"/>
      <c r="BN1368" s="34"/>
      <c r="BO1368" s="34"/>
      <c r="BP1368" s="34"/>
      <c r="BQ1368" s="34"/>
      <c r="BR1368" s="34"/>
      <c r="BS1368" s="34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</row>
    <row r="1369" spans="1:83">
      <c r="A1369" s="3"/>
      <c r="B1369" s="3"/>
      <c r="C1369" s="3"/>
      <c r="D1369" s="3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4"/>
      <c r="AB1369" s="3"/>
      <c r="AC1369" s="3"/>
      <c r="AD1369" s="3"/>
      <c r="AE1369" s="3"/>
      <c r="AF1369" s="3"/>
      <c r="AG1369" s="3"/>
      <c r="AH1369" s="3"/>
      <c r="AI1369" s="3"/>
      <c r="AJ1369" s="3"/>
      <c r="AK1369" s="1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7"/>
      <c r="BK1369" s="37"/>
      <c r="BL1369" s="34"/>
      <c r="BM1369" s="34"/>
      <c r="BN1369" s="34"/>
      <c r="BO1369" s="34"/>
      <c r="BP1369" s="34"/>
      <c r="BQ1369" s="34"/>
      <c r="BR1369" s="34"/>
      <c r="BS1369" s="34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</row>
    <row r="1370" spans="1:83">
      <c r="A1370" s="3"/>
      <c r="B1370" s="3"/>
      <c r="C1370" s="3"/>
      <c r="D1370" s="3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4"/>
      <c r="AB1370" s="3"/>
      <c r="AC1370" s="3"/>
      <c r="AD1370" s="3"/>
      <c r="AE1370" s="3"/>
      <c r="AF1370" s="3"/>
      <c r="AG1370" s="3"/>
      <c r="AH1370" s="3"/>
      <c r="AI1370" s="3"/>
      <c r="AJ1370" s="3"/>
      <c r="AK1370" s="1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7"/>
      <c r="BK1370" s="37"/>
      <c r="BL1370" s="34"/>
      <c r="BM1370" s="34"/>
      <c r="BN1370" s="34"/>
      <c r="BO1370" s="34"/>
      <c r="BP1370" s="34"/>
      <c r="BQ1370" s="34"/>
      <c r="BR1370" s="34"/>
      <c r="BS1370" s="34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</row>
    <row r="1371" spans="1:83">
      <c r="A1371" s="3"/>
      <c r="B1371" s="3"/>
      <c r="C1371" s="3"/>
      <c r="D1371" s="3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4"/>
      <c r="AB1371" s="3"/>
      <c r="AC1371" s="3"/>
      <c r="AD1371" s="3"/>
      <c r="AE1371" s="3"/>
      <c r="AF1371" s="3"/>
      <c r="AG1371" s="3"/>
      <c r="AH1371" s="3"/>
      <c r="AI1371" s="3"/>
      <c r="AJ1371" s="3"/>
      <c r="AK1371" s="1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7"/>
      <c r="BK1371" s="37"/>
      <c r="BL1371" s="34"/>
      <c r="BM1371" s="34"/>
      <c r="BN1371" s="34"/>
      <c r="BO1371" s="34"/>
      <c r="BP1371" s="34"/>
      <c r="BQ1371" s="34"/>
      <c r="BR1371" s="34"/>
      <c r="BS1371" s="34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</row>
    <row r="1372" spans="1:83">
      <c r="A1372" s="3"/>
      <c r="B1372" s="3"/>
      <c r="C1372" s="3"/>
      <c r="D1372" s="3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4"/>
      <c r="AB1372" s="3"/>
      <c r="AC1372" s="3"/>
      <c r="AD1372" s="3"/>
      <c r="AE1372" s="3"/>
      <c r="AF1372" s="3"/>
      <c r="AG1372" s="3"/>
      <c r="AH1372" s="3"/>
      <c r="AI1372" s="3"/>
      <c r="AJ1372" s="3"/>
      <c r="AK1372" s="1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7"/>
      <c r="BK1372" s="37"/>
      <c r="BL1372" s="34"/>
      <c r="BM1372" s="34"/>
      <c r="BN1372" s="34"/>
      <c r="BO1372" s="34"/>
      <c r="BP1372" s="34"/>
      <c r="BQ1372" s="34"/>
      <c r="BR1372" s="34"/>
      <c r="BS1372" s="34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</row>
    <row r="1373" spans="1:83">
      <c r="A1373" s="3"/>
      <c r="B1373" s="3"/>
      <c r="C1373" s="3"/>
      <c r="D1373" s="3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4"/>
      <c r="AB1373" s="3"/>
      <c r="AC1373" s="3"/>
      <c r="AD1373" s="3"/>
      <c r="AE1373" s="3"/>
      <c r="AF1373" s="3"/>
      <c r="AG1373" s="3"/>
      <c r="AH1373" s="3"/>
      <c r="AI1373" s="3"/>
      <c r="AJ1373" s="3"/>
      <c r="AK1373" s="1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7"/>
      <c r="BK1373" s="37"/>
      <c r="BL1373" s="34"/>
      <c r="BM1373" s="34"/>
      <c r="BN1373" s="34"/>
      <c r="BO1373" s="34"/>
      <c r="BP1373" s="34"/>
      <c r="BQ1373" s="34"/>
      <c r="BR1373" s="34"/>
      <c r="BS1373" s="34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</row>
    <row r="1374" spans="1:83">
      <c r="A1374" s="3"/>
      <c r="B1374" s="3"/>
      <c r="C1374" s="3"/>
      <c r="D1374" s="3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4"/>
      <c r="AB1374" s="3"/>
      <c r="AC1374" s="3"/>
      <c r="AD1374" s="3"/>
      <c r="AE1374" s="3"/>
      <c r="AF1374" s="3"/>
      <c r="AG1374" s="3"/>
      <c r="AH1374" s="3"/>
      <c r="AI1374" s="3"/>
      <c r="AJ1374" s="3"/>
      <c r="AK1374" s="1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7"/>
      <c r="BK1374" s="37"/>
      <c r="BL1374" s="34"/>
      <c r="BM1374" s="34"/>
      <c r="BN1374" s="34"/>
      <c r="BO1374" s="34"/>
      <c r="BP1374" s="34"/>
      <c r="BQ1374" s="34"/>
      <c r="BR1374" s="34"/>
      <c r="BS1374" s="34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</row>
    <row r="1375" spans="1:83">
      <c r="A1375" s="3"/>
      <c r="B1375" s="3"/>
      <c r="C1375" s="3"/>
      <c r="D1375" s="3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4"/>
      <c r="AB1375" s="3"/>
      <c r="AC1375" s="3"/>
      <c r="AD1375" s="3"/>
      <c r="AE1375" s="3"/>
      <c r="AF1375" s="3"/>
      <c r="AG1375" s="3"/>
      <c r="AH1375" s="3"/>
      <c r="AI1375" s="3"/>
      <c r="AJ1375" s="3"/>
      <c r="AK1375" s="1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7"/>
      <c r="BK1375" s="37"/>
      <c r="BL1375" s="34"/>
      <c r="BM1375" s="34"/>
      <c r="BN1375" s="34"/>
      <c r="BO1375" s="34"/>
      <c r="BP1375" s="34"/>
      <c r="BQ1375" s="34"/>
      <c r="BR1375" s="34"/>
      <c r="BS1375" s="34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</row>
    <row r="1376" spans="1:83">
      <c r="A1376" s="3"/>
      <c r="B1376" s="3"/>
      <c r="C1376" s="3"/>
      <c r="D1376" s="3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4"/>
      <c r="AB1376" s="3"/>
      <c r="AC1376" s="3"/>
      <c r="AD1376" s="3"/>
      <c r="AE1376" s="3"/>
      <c r="AF1376" s="3"/>
      <c r="AG1376" s="3"/>
      <c r="AH1376" s="3"/>
      <c r="AI1376" s="3"/>
      <c r="AJ1376" s="3"/>
      <c r="AK1376" s="1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7"/>
      <c r="BK1376" s="37"/>
      <c r="BL1376" s="34"/>
      <c r="BM1376" s="34"/>
      <c r="BN1376" s="34"/>
      <c r="BO1376" s="34"/>
      <c r="BP1376" s="34"/>
      <c r="BQ1376" s="34"/>
      <c r="BR1376" s="34"/>
      <c r="BS1376" s="34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</row>
    <row r="1377" spans="1:83">
      <c r="A1377" s="3"/>
      <c r="B1377" s="3"/>
      <c r="C1377" s="3"/>
      <c r="D1377" s="3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4"/>
      <c r="AB1377" s="3"/>
      <c r="AC1377" s="3"/>
      <c r="AD1377" s="3"/>
      <c r="AE1377" s="3"/>
      <c r="AF1377" s="3"/>
      <c r="AG1377" s="3"/>
      <c r="AH1377" s="3"/>
      <c r="AI1377" s="3"/>
      <c r="AJ1377" s="3"/>
      <c r="AK1377" s="1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7"/>
      <c r="BK1377" s="37"/>
      <c r="BL1377" s="34"/>
      <c r="BM1377" s="34"/>
      <c r="BN1377" s="34"/>
      <c r="BO1377" s="34"/>
      <c r="BP1377" s="34"/>
      <c r="BQ1377" s="34"/>
      <c r="BR1377" s="34"/>
      <c r="BS1377" s="34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</row>
    <row r="1378" spans="1:83">
      <c r="A1378" s="3"/>
      <c r="B1378" s="3"/>
      <c r="C1378" s="3"/>
      <c r="D1378" s="3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4"/>
      <c r="AB1378" s="3"/>
      <c r="AC1378" s="3"/>
      <c r="AD1378" s="3"/>
      <c r="AE1378" s="3"/>
      <c r="AF1378" s="3"/>
      <c r="AG1378" s="3"/>
      <c r="AH1378" s="3"/>
      <c r="AI1378" s="3"/>
      <c r="AJ1378" s="3"/>
      <c r="AK1378" s="1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7"/>
      <c r="BK1378" s="37"/>
      <c r="BL1378" s="34"/>
      <c r="BM1378" s="34"/>
      <c r="BN1378" s="34"/>
      <c r="BO1378" s="34"/>
      <c r="BP1378" s="34"/>
      <c r="BQ1378" s="34"/>
      <c r="BR1378" s="34"/>
      <c r="BS1378" s="34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</row>
    <row r="1379" spans="1:83">
      <c r="A1379" s="3"/>
      <c r="B1379" s="3"/>
      <c r="C1379" s="3"/>
      <c r="D1379" s="3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4"/>
      <c r="AB1379" s="3"/>
      <c r="AC1379" s="3"/>
      <c r="AD1379" s="3"/>
      <c r="AE1379" s="3"/>
      <c r="AF1379" s="3"/>
      <c r="AG1379" s="3"/>
      <c r="AH1379" s="3"/>
      <c r="AI1379" s="3"/>
      <c r="AJ1379" s="3"/>
      <c r="AK1379" s="1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7"/>
      <c r="BK1379" s="37"/>
      <c r="BL1379" s="34"/>
      <c r="BM1379" s="34"/>
      <c r="BN1379" s="34"/>
      <c r="BO1379" s="34"/>
      <c r="BP1379" s="34"/>
      <c r="BQ1379" s="34"/>
      <c r="BR1379" s="34"/>
      <c r="BS1379" s="34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</row>
    <row r="1380" spans="1:83">
      <c r="A1380" s="3"/>
      <c r="B1380" s="3"/>
      <c r="C1380" s="3"/>
      <c r="D1380" s="3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4"/>
      <c r="AB1380" s="3"/>
      <c r="AC1380" s="3"/>
      <c r="AD1380" s="3"/>
      <c r="AE1380" s="3"/>
      <c r="AF1380" s="3"/>
      <c r="AG1380" s="3"/>
      <c r="AH1380" s="3"/>
      <c r="AI1380" s="3"/>
      <c r="AJ1380" s="3"/>
      <c r="AK1380" s="1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7"/>
      <c r="BK1380" s="37"/>
      <c r="BL1380" s="34"/>
      <c r="BM1380" s="34"/>
      <c r="BN1380" s="34"/>
      <c r="BO1380" s="34"/>
      <c r="BP1380" s="34"/>
      <c r="BQ1380" s="34"/>
      <c r="BR1380" s="34"/>
      <c r="BS1380" s="34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</row>
    <row r="1381" spans="1:83">
      <c r="A1381" s="3"/>
      <c r="B1381" s="3"/>
      <c r="C1381" s="3"/>
      <c r="D1381" s="3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4"/>
      <c r="AB1381" s="3"/>
      <c r="AC1381" s="3"/>
      <c r="AD1381" s="3"/>
      <c r="AE1381" s="3"/>
      <c r="AF1381" s="3"/>
      <c r="AG1381" s="3"/>
      <c r="AH1381" s="3"/>
      <c r="AI1381" s="3"/>
      <c r="AJ1381" s="3"/>
      <c r="AK1381" s="1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7"/>
      <c r="BK1381" s="37"/>
      <c r="BL1381" s="34"/>
      <c r="BM1381" s="34"/>
      <c r="BN1381" s="34"/>
      <c r="BO1381" s="34"/>
      <c r="BP1381" s="34"/>
      <c r="BQ1381" s="34"/>
      <c r="BR1381" s="34"/>
      <c r="BS1381" s="34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</row>
    <row r="1382" spans="1:83">
      <c r="A1382" s="3"/>
      <c r="B1382" s="3"/>
      <c r="C1382" s="3"/>
      <c r="D1382" s="3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4"/>
      <c r="AB1382" s="3"/>
      <c r="AC1382" s="3"/>
      <c r="AD1382" s="3"/>
      <c r="AE1382" s="3"/>
      <c r="AF1382" s="3"/>
      <c r="AG1382" s="3"/>
      <c r="AH1382" s="3"/>
      <c r="AI1382" s="3"/>
      <c r="AJ1382" s="3"/>
      <c r="AK1382" s="1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7"/>
      <c r="BK1382" s="37"/>
      <c r="BL1382" s="34"/>
      <c r="BM1382" s="34"/>
      <c r="BN1382" s="34"/>
      <c r="BO1382" s="34"/>
      <c r="BP1382" s="34"/>
      <c r="BQ1382" s="34"/>
      <c r="BR1382" s="34"/>
      <c r="BS1382" s="34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</row>
    <row r="1383" spans="1:83">
      <c r="A1383" s="3"/>
      <c r="B1383" s="3"/>
      <c r="C1383" s="3"/>
      <c r="D1383" s="3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4"/>
      <c r="AB1383" s="3"/>
      <c r="AC1383" s="3"/>
      <c r="AD1383" s="3"/>
      <c r="AE1383" s="3"/>
      <c r="AF1383" s="3"/>
      <c r="AG1383" s="3"/>
      <c r="AH1383" s="3"/>
      <c r="AI1383" s="3"/>
      <c r="AJ1383" s="3"/>
      <c r="AK1383" s="1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7"/>
      <c r="BK1383" s="37"/>
      <c r="BL1383" s="34"/>
      <c r="BM1383" s="34"/>
      <c r="BN1383" s="34"/>
      <c r="BO1383" s="34"/>
      <c r="BP1383" s="34"/>
      <c r="BQ1383" s="34"/>
      <c r="BR1383" s="34"/>
      <c r="BS1383" s="34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</row>
    <row r="1384" spans="1:83">
      <c r="A1384" s="3"/>
      <c r="B1384" s="3"/>
      <c r="C1384" s="3"/>
      <c r="D1384" s="3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4"/>
      <c r="AB1384" s="3"/>
      <c r="AC1384" s="3"/>
      <c r="AD1384" s="3"/>
      <c r="AE1384" s="3"/>
      <c r="AF1384" s="3"/>
      <c r="AG1384" s="3"/>
      <c r="AH1384" s="3"/>
      <c r="AI1384" s="3"/>
      <c r="AJ1384" s="3"/>
      <c r="AK1384" s="1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7"/>
      <c r="BK1384" s="37"/>
      <c r="BL1384" s="34"/>
      <c r="BM1384" s="34"/>
      <c r="BN1384" s="34"/>
      <c r="BO1384" s="34"/>
      <c r="BP1384" s="34"/>
      <c r="BQ1384" s="34"/>
      <c r="BR1384" s="34"/>
      <c r="BS1384" s="34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</row>
    <row r="1385" spans="1:83">
      <c r="A1385" s="3"/>
      <c r="B1385" s="3"/>
      <c r="C1385" s="3"/>
      <c r="D1385" s="3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4"/>
      <c r="AB1385" s="3"/>
      <c r="AC1385" s="3"/>
      <c r="AD1385" s="3"/>
      <c r="AE1385" s="3"/>
      <c r="AF1385" s="3"/>
      <c r="AG1385" s="3"/>
      <c r="AH1385" s="3"/>
      <c r="AI1385" s="3"/>
      <c r="AJ1385" s="3"/>
      <c r="AK1385" s="1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7"/>
      <c r="BK1385" s="37"/>
      <c r="BL1385" s="34"/>
      <c r="BM1385" s="34"/>
      <c r="BN1385" s="34"/>
      <c r="BO1385" s="34"/>
      <c r="BP1385" s="34"/>
      <c r="BQ1385" s="34"/>
      <c r="BR1385" s="34"/>
      <c r="BS1385" s="34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</row>
    <row r="1386" spans="1:83">
      <c r="A1386" s="3"/>
      <c r="B1386" s="3"/>
      <c r="C1386" s="3"/>
      <c r="D1386" s="3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4"/>
      <c r="AB1386" s="3"/>
      <c r="AC1386" s="3"/>
      <c r="AD1386" s="3"/>
      <c r="AE1386" s="3"/>
      <c r="AF1386" s="3"/>
      <c r="AG1386" s="3"/>
      <c r="AH1386" s="3"/>
      <c r="AI1386" s="3"/>
      <c r="AJ1386" s="3"/>
      <c r="AK1386" s="1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7"/>
      <c r="BK1386" s="37"/>
      <c r="BL1386" s="34"/>
      <c r="BM1386" s="34"/>
      <c r="BN1386" s="34"/>
      <c r="BO1386" s="34"/>
      <c r="BP1386" s="34"/>
      <c r="BQ1386" s="34"/>
      <c r="BR1386" s="34"/>
      <c r="BS1386" s="34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</row>
    <row r="1387" spans="1:83">
      <c r="A1387" s="3"/>
      <c r="B1387" s="3"/>
      <c r="C1387" s="3"/>
      <c r="D1387" s="3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4"/>
      <c r="AB1387" s="3"/>
      <c r="AC1387" s="3"/>
      <c r="AD1387" s="3"/>
      <c r="AE1387" s="3"/>
      <c r="AF1387" s="3"/>
      <c r="AG1387" s="3"/>
      <c r="AH1387" s="3"/>
      <c r="AI1387" s="3"/>
      <c r="AJ1387" s="3"/>
      <c r="AK1387" s="1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7"/>
      <c r="BK1387" s="37"/>
      <c r="BL1387" s="34"/>
      <c r="BM1387" s="34"/>
      <c r="BN1387" s="34"/>
      <c r="BO1387" s="34"/>
      <c r="BP1387" s="34"/>
      <c r="BQ1387" s="34"/>
      <c r="BR1387" s="34"/>
      <c r="BS1387" s="34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</row>
    <row r="1388" spans="1:83">
      <c r="A1388" s="3"/>
      <c r="B1388" s="3"/>
      <c r="C1388" s="3"/>
      <c r="D1388" s="3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4"/>
      <c r="AB1388" s="3"/>
      <c r="AC1388" s="3"/>
      <c r="AD1388" s="3"/>
      <c r="AE1388" s="3"/>
      <c r="AF1388" s="3"/>
      <c r="AG1388" s="3"/>
      <c r="AH1388" s="3"/>
      <c r="AI1388" s="3"/>
      <c r="AJ1388" s="3"/>
      <c r="AK1388" s="1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7"/>
      <c r="BK1388" s="37"/>
      <c r="BL1388" s="34"/>
      <c r="BM1388" s="34"/>
      <c r="BN1388" s="34"/>
      <c r="BO1388" s="34"/>
      <c r="BP1388" s="34"/>
      <c r="BQ1388" s="34"/>
      <c r="BR1388" s="34"/>
      <c r="BS1388" s="34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</row>
    <row r="1389" spans="1:83">
      <c r="A1389" s="3"/>
      <c r="B1389" s="3"/>
      <c r="C1389" s="3"/>
      <c r="D1389" s="3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4"/>
      <c r="AB1389" s="3"/>
      <c r="AC1389" s="3"/>
      <c r="AD1389" s="3"/>
      <c r="AE1389" s="3"/>
      <c r="AF1389" s="3"/>
      <c r="AG1389" s="3"/>
      <c r="AH1389" s="3"/>
      <c r="AI1389" s="3"/>
      <c r="AJ1389" s="3"/>
      <c r="AK1389" s="1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7"/>
      <c r="BK1389" s="37"/>
      <c r="BL1389" s="34"/>
      <c r="BM1389" s="34"/>
      <c r="BN1389" s="34"/>
      <c r="BO1389" s="34"/>
      <c r="BP1389" s="34"/>
      <c r="BQ1389" s="34"/>
      <c r="BR1389" s="34"/>
      <c r="BS1389" s="34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</row>
    <row r="1390" spans="1:83">
      <c r="A1390" s="3"/>
      <c r="B1390" s="3"/>
      <c r="C1390" s="3"/>
      <c r="D1390" s="3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4"/>
      <c r="AB1390" s="3"/>
      <c r="AC1390" s="3"/>
      <c r="AD1390" s="3"/>
      <c r="AE1390" s="3"/>
      <c r="AF1390" s="3"/>
      <c r="AG1390" s="3"/>
      <c r="AH1390" s="3"/>
      <c r="AI1390" s="3"/>
      <c r="AJ1390" s="3"/>
      <c r="AK1390" s="1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7"/>
      <c r="BK1390" s="37"/>
      <c r="BL1390" s="34"/>
      <c r="BM1390" s="34"/>
      <c r="BN1390" s="34"/>
      <c r="BO1390" s="34"/>
      <c r="BP1390" s="34"/>
      <c r="BQ1390" s="34"/>
      <c r="BR1390" s="34"/>
      <c r="BS1390" s="34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</row>
    <row r="1391" spans="1:83">
      <c r="A1391" s="3"/>
      <c r="B1391" s="3"/>
      <c r="C1391" s="3"/>
      <c r="D1391" s="3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4"/>
      <c r="AB1391" s="3"/>
      <c r="AC1391" s="3"/>
      <c r="AD1391" s="3"/>
      <c r="AE1391" s="3"/>
      <c r="AF1391" s="3"/>
      <c r="AG1391" s="3"/>
      <c r="AH1391" s="3"/>
      <c r="AI1391" s="3"/>
      <c r="AJ1391" s="3"/>
      <c r="AK1391" s="1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7"/>
      <c r="BK1391" s="37"/>
      <c r="BL1391" s="34"/>
      <c r="BM1391" s="34"/>
      <c r="BN1391" s="34"/>
      <c r="BO1391" s="34"/>
      <c r="BP1391" s="34"/>
      <c r="BQ1391" s="34"/>
      <c r="BR1391" s="34"/>
      <c r="BS1391" s="34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</row>
    <row r="1392" spans="1:83">
      <c r="A1392" s="3"/>
      <c r="B1392" s="3"/>
      <c r="C1392" s="3"/>
      <c r="D1392" s="3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4"/>
      <c r="AB1392" s="3"/>
      <c r="AC1392" s="3"/>
      <c r="AD1392" s="3"/>
      <c r="AE1392" s="3"/>
      <c r="AF1392" s="3"/>
      <c r="AG1392" s="3"/>
      <c r="AH1392" s="3"/>
      <c r="AI1392" s="3"/>
      <c r="AJ1392" s="3"/>
      <c r="AK1392" s="1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7"/>
      <c r="BK1392" s="37"/>
      <c r="BL1392" s="34"/>
      <c r="BM1392" s="34"/>
      <c r="BN1392" s="34"/>
      <c r="BO1392" s="34"/>
      <c r="BP1392" s="34"/>
      <c r="BQ1392" s="34"/>
      <c r="BR1392" s="34"/>
      <c r="BS1392" s="34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</row>
    <row r="1393" spans="1:83">
      <c r="A1393" s="3"/>
      <c r="B1393" s="3"/>
      <c r="C1393" s="3"/>
      <c r="D1393" s="3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4"/>
      <c r="AB1393" s="3"/>
      <c r="AC1393" s="3"/>
      <c r="AD1393" s="3"/>
      <c r="AE1393" s="3"/>
      <c r="AF1393" s="3"/>
      <c r="AG1393" s="3"/>
      <c r="AH1393" s="3"/>
      <c r="AI1393" s="3"/>
      <c r="AJ1393" s="3"/>
      <c r="AK1393" s="1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7"/>
      <c r="BK1393" s="37"/>
      <c r="BL1393" s="34"/>
      <c r="BM1393" s="34"/>
      <c r="BN1393" s="34"/>
      <c r="BO1393" s="34"/>
      <c r="BP1393" s="34"/>
      <c r="BQ1393" s="34"/>
      <c r="BR1393" s="34"/>
      <c r="BS1393" s="34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</row>
    <row r="1394" spans="1:83">
      <c r="A1394" s="3"/>
      <c r="B1394" s="3"/>
      <c r="C1394" s="3"/>
      <c r="D1394" s="3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4"/>
      <c r="AB1394" s="3"/>
      <c r="AC1394" s="3"/>
      <c r="AD1394" s="3"/>
      <c r="AE1394" s="3"/>
      <c r="AF1394" s="3"/>
      <c r="AG1394" s="3"/>
      <c r="AH1394" s="3"/>
      <c r="AI1394" s="3"/>
      <c r="AJ1394" s="3"/>
      <c r="AK1394" s="1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7"/>
      <c r="BK1394" s="37"/>
      <c r="BL1394" s="34"/>
      <c r="BM1394" s="34"/>
      <c r="BN1394" s="34"/>
      <c r="BO1394" s="34"/>
      <c r="BP1394" s="34"/>
      <c r="BQ1394" s="34"/>
      <c r="BR1394" s="34"/>
      <c r="BS1394" s="34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</row>
    <row r="1395" spans="1:83">
      <c r="A1395" s="3"/>
      <c r="B1395" s="3"/>
      <c r="C1395" s="3"/>
      <c r="D1395" s="3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4"/>
      <c r="AB1395" s="3"/>
      <c r="AC1395" s="3"/>
      <c r="AD1395" s="3"/>
      <c r="AE1395" s="3"/>
      <c r="AF1395" s="3"/>
      <c r="AG1395" s="3"/>
      <c r="AH1395" s="3"/>
      <c r="AI1395" s="3"/>
      <c r="AJ1395" s="3"/>
      <c r="AK1395" s="1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7"/>
      <c r="BK1395" s="37"/>
      <c r="BL1395" s="34"/>
      <c r="BM1395" s="34"/>
      <c r="BN1395" s="34"/>
      <c r="BO1395" s="34"/>
      <c r="BP1395" s="34"/>
      <c r="BQ1395" s="34"/>
      <c r="BR1395" s="34"/>
      <c r="BS1395" s="34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</row>
    <row r="1396" spans="1:83">
      <c r="A1396" s="3"/>
      <c r="B1396" s="3"/>
      <c r="C1396" s="3"/>
      <c r="D1396" s="3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4"/>
      <c r="AB1396" s="3"/>
      <c r="AC1396" s="3"/>
      <c r="AD1396" s="3"/>
      <c r="AE1396" s="3"/>
      <c r="AF1396" s="3"/>
      <c r="AG1396" s="3"/>
      <c r="AH1396" s="3"/>
      <c r="AI1396" s="3"/>
      <c r="AJ1396" s="3"/>
      <c r="AK1396" s="1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7"/>
      <c r="BK1396" s="37"/>
      <c r="BL1396" s="34"/>
      <c r="BM1396" s="34"/>
      <c r="BN1396" s="34"/>
      <c r="BO1396" s="34"/>
      <c r="BP1396" s="34"/>
      <c r="BQ1396" s="34"/>
      <c r="BR1396" s="34"/>
      <c r="BS1396" s="34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</row>
    <row r="1397" spans="1:83">
      <c r="A1397" s="3"/>
      <c r="B1397" s="3"/>
      <c r="C1397" s="3"/>
      <c r="D1397" s="3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4"/>
      <c r="AB1397" s="3"/>
      <c r="AC1397" s="3"/>
      <c r="AD1397" s="3"/>
      <c r="AE1397" s="3"/>
      <c r="AF1397" s="3"/>
      <c r="AG1397" s="3"/>
      <c r="AH1397" s="3"/>
      <c r="AI1397" s="3"/>
      <c r="AJ1397" s="3"/>
      <c r="AK1397" s="1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7"/>
      <c r="BK1397" s="37"/>
      <c r="BL1397" s="34"/>
      <c r="BM1397" s="34"/>
      <c r="BN1397" s="34"/>
      <c r="BO1397" s="34"/>
      <c r="BP1397" s="34"/>
      <c r="BQ1397" s="34"/>
      <c r="BR1397" s="34"/>
      <c r="BS1397" s="34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</row>
    <row r="1398" spans="1:83">
      <c r="A1398" s="3"/>
      <c r="B1398" s="3"/>
      <c r="C1398" s="3"/>
      <c r="D1398" s="3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4"/>
      <c r="AB1398" s="3"/>
      <c r="AC1398" s="3"/>
      <c r="AD1398" s="3"/>
      <c r="AE1398" s="3"/>
      <c r="AF1398" s="3"/>
      <c r="AG1398" s="3"/>
      <c r="AH1398" s="3"/>
      <c r="AI1398" s="3"/>
      <c r="AJ1398" s="3"/>
      <c r="AK1398" s="1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7"/>
      <c r="BK1398" s="37"/>
      <c r="BL1398" s="34"/>
      <c r="BM1398" s="34"/>
      <c r="BN1398" s="34"/>
      <c r="BO1398" s="34"/>
      <c r="BP1398" s="34"/>
      <c r="BQ1398" s="34"/>
      <c r="BR1398" s="34"/>
      <c r="BS1398" s="34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</row>
    <row r="1399" spans="1:83">
      <c r="A1399" s="3"/>
      <c r="B1399" s="3"/>
      <c r="C1399" s="3"/>
      <c r="D1399" s="3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4"/>
      <c r="AB1399" s="3"/>
      <c r="AC1399" s="3"/>
      <c r="AD1399" s="3"/>
      <c r="AE1399" s="3"/>
      <c r="AF1399" s="3"/>
      <c r="AG1399" s="3"/>
      <c r="AH1399" s="3"/>
      <c r="AI1399" s="3"/>
      <c r="AJ1399" s="3"/>
      <c r="AK1399" s="1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7"/>
      <c r="BK1399" s="37"/>
      <c r="BL1399" s="34"/>
      <c r="BM1399" s="34"/>
      <c r="BN1399" s="34"/>
      <c r="BO1399" s="34"/>
      <c r="BP1399" s="34"/>
      <c r="BQ1399" s="34"/>
      <c r="BR1399" s="34"/>
      <c r="BS1399" s="34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</row>
    <row r="1400" spans="1:83">
      <c r="A1400" s="3"/>
      <c r="B1400" s="3"/>
      <c r="C1400" s="3"/>
      <c r="D1400" s="3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4"/>
      <c r="AB1400" s="3"/>
      <c r="AC1400" s="3"/>
      <c r="AD1400" s="3"/>
      <c r="AE1400" s="3"/>
      <c r="AF1400" s="3"/>
      <c r="AG1400" s="3"/>
      <c r="AH1400" s="3"/>
      <c r="AI1400" s="3"/>
      <c r="AJ1400" s="3"/>
      <c r="AK1400" s="1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7"/>
      <c r="BK1400" s="37"/>
      <c r="BL1400" s="34"/>
      <c r="BM1400" s="34"/>
      <c r="BN1400" s="34"/>
      <c r="BO1400" s="34"/>
      <c r="BP1400" s="34"/>
      <c r="BQ1400" s="34"/>
      <c r="BR1400" s="34"/>
      <c r="BS1400" s="34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</row>
    <row r="1401" spans="1:83">
      <c r="A1401" s="3"/>
      <c r="B1401" s="3"/>
      <c r="C1401" s="3"/>
      <c r="D1401" s="3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4"/>
      <c r="AB1401" s="3"/>
      <c r="AC1401" s="3"/>
      <c r="AD1401" s="3"/>
      <c r="AE1401" s="3"/>
      <c r="AF1401" s="3"/>
      <c r="AG1401" s="3"/>
      <c r="AH1401" s="3"/>
      <c r="AI1401" s="3"/>
      <c r="AJ1401" s="3"/>
      <c r="AK1401" s="1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7"/>
      <c r="BK1401" s="37"/>
      <c r="BL1401" s="34"/>
      <c r="BM1401" s="34"/>
      <c r="BN1401" s="34"/>
      <c r="BO1401" s="34"/>
      <c r="BP1401" s="34"/>
      <c r="BQ1401" s="34"/>
      <c r="BR1401" s="34"/>
      <c r="BS1401" s="34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</row>
    <row r="1402" spans="1:83">
      <c r="A1402" s="3"/>
      <c r="B1402" s="3"/>
      <c r="C1402" s="3"/>
      <c r="D1402" s="3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4"/>
      <c r="AB1402" s="3"/>
      <c r="AC1402" s="3"/>
      <c r="AD1402" s="3"/>
      <c r="AE1402" s="3"/>
      <c r="AF1402" s="3"/>
      <c r="AG1402" s="3"/>
      <c r="AH1402" s="3"/>
      <c r="AI1402" s="3"/>
      <c r="AJ1402" s="3"/>
      <c r="AK1402" s="1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7"/>
      <c r="BK1402" s="37"/>
      <c r="BL1402" s="34"/>
      <c r="BM1402" s="34"/>
      <c r="BN1402" s="34"/>
      <c r="BO1402" s="34"/>
      <c r="BP1402" s="34"/>
      <c r="BQ1402" s="34"/>
      <c r="BR1402" s="34"/>
      <c r="BS1402" s="34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</row>
    <row r="1403" spans="1:83">
      <c r="A1403" s="3"/>
      <c r="B1403" s="3"/>
      <c r="C1403" s="3"/>
      <c r="D1403" s="3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4"/>
      <c r="AB1403" s="3"/>
      <c r="AC1403" s="3"/>
      <c r="AD1403" s="3"/>
      <c r="AE1403" s="3"/>
      <c r="AF1403" s="3"/>
      <c r="AG1403" s="3"/>
      <c r="AH1403" s="3"/>
      <c r="AI1403" s="3"/>
      <c r="AJ1403" s="3"/>
      <c r="AK1403" s="1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7"/>
      <c r="BK1403" s="37"/>
      <c r="BL1403" s="34"/>
      <c r="BM1403" s="34"/>
      <c r="BN1403" s="34"/>
      <c r="BO1403" s="34"/>
      <c r="BP1403" s="34"/>
      <c r="BQ1403" s="34"/>
      <c r="BR1403" s="34"/>
      <c r="BS1403" s="34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</row>
    <row r="1404" spans="1:83">
      <c r="A1404" s="3"/>
      <c r="B1404" s="3"/>
      <c r="C1404" s="3"/>
      <c r="D1404" s="3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4"/>
      <c r="AB1404" s="3"/>
      <c r="AC1404" s="3"/>
      <c r="AD1404" s="3"/>
      <c r="AE1404" s="3"/>
      <c r="AF1404" s="3"/>
      <c r="AG1404" s="3"/>
      <c r="AH1404" s="3"/>
      <c r="AI1404" s="3"/>
      <c r="AJ1404" s="3"/>
      <c r="AK1404" s="1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7"/>
      <c r="BK1404" s="37"/>
      <c r="BL1404" s="34"/>
      <c r="BM1404" s="34"/>
      <c r="BN1404" s="34"/>
      <c r="BO1404" s="34"/>
      <c r="BP1404" s="34"/>
      <c r="BQ1404" s="34"/>
      <c r="BR1404" s="34"/>
      <c r="BS1404" s="34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</row>
    <row r="1405" spans="1:83">
      <c r="A1405" s="3"/>
      <c r="B1405" s="3"/>
      <c r="C1405" s="3"/>
      <c r="D1405" s="3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4"/>
      <c r="AB1405" s="3"/>
      <c r="AC1405" s="3"/>
      <c r="AD1405" s="3"/>
      <c r="AE1405" s="3"/>
      <c r="AF1405" s="3"/>
      <c r="AG1405" s="3"/>
      <c r="AH1405" s="3"/>
      <c r="AI1405" s="3"/>
      <c r="AJ1405" s="3"/>
      <c r="AK1405" s="1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7"/>
      <c r="BK1405" s="37"/>
      <c r="BL1405" s="34"/>
      <c r="BM1405" s="34"/>
      <c r="BN1405" s="34"/>
      <c r="BO1405" s="34"/>
      <c r="BP1405" s="34"/>
      <c r="BQ1405" s="34"/>
      <c r="BR1405" s="34"/>
      <c r="BS1405" s="34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</row>
    <row r="1406" spans="1:83">
      <c r="A1406" s="3"/>
      <c r="B1406" s="3"/>
      <c r="C1406" s="3"/>
      <c r="D1406" s="3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4"/>
      <c r="AB1406" s="3"/>
      <c r="AC1406" s="3"/>
      <c r="AD1406" s="3"/>
      <c r="AE1406" s="3"/>
      <c r="AF1406" s="3"/>
      <c r="AG1406" s="3"/>
      <c r="AH1406" s="3"/>
      <c r="AI1406" s="3"/>
      <c r="AJ1406" s="3"/>
      <c r="AK1406" s="1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7"/>
      <c r="BK1406" s="37"/>
      <c r="BL1406" s="34"/>
      <c r="BM1406" s="34"/>
      <c r="BN1406" s="34"/>
      <c r="BO1406" s="34"/>
      <c r="BP1406" s="34"/>
      <c r="BQ1406" s="34"/>
      <c r="BR1406" s="34"/>
      <c r="BS1406" s="34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</row>
    <row r="1407" spans="1:83">
      <c r="A1407" s="3"/>
      <c r="B1407" s="3"/>
      <c r="C1407" s="3"/>
      <c r="D1407" s="3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4"/>
      <c r="AB1407" s="3"/>
      <c r="AC1407" s="3"/>
      <c r="AD1407" s="3"/>
      <c r="AE1407" s="3"/>
      <c r="AF1407" s="3"/>
      <c r="AG1407" s="3"/>
      <c r="AH1407" s="3"/>
      <c r="AI1407" s="3"/>
      <c r="AJ1407" s="3"/>
      <c r="AK1407" s="1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7"/>
      <c r="BK1407" s="37"/>
      <c r="BL1407" s="34"/>
      <c r="BM1407" s="34"/>
      <c r="BN1407" s="34"/>
      <c r="BO1407" s="34"/>
      <c r="BP1407" s="34"/>
      <c r="BQ1407" s="34"/>
      <c r="BR1407" s="34"/>
      <c r="BS1407" s="34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</row>
    <row r="1408" spans="1:83">
      <c r="A1408" s="3"/>
      <c r="B1408" s="3"/>
      <c r="C1408" s="3"/>
      <c r="D1408" s="3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4"/>
      <c r="AB1408" s="3"/>
      <c r="AC1408" s="3"/>
      <c r="AD1408" s="3"/>
      <c r="AE1408" s="3"/>
      <c r="AF1408" s="3"/>
      <c r="AG1408" s="3"/>
      <c r="AH1408" s="3"/>
      <c r="AI1408" s="3"/>
      <c r="AJ1408" s="3"/>
      <c r="AK1408" s="1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7"/>
      <c r="BK1408" s="37"/>
      <c r="BL1408" s="34"/>
      <c r="BM1408" s="34"/>
      <c r="BN1408" s="34"/>
      <c r="BO1408" s="34"/>
      <c r="BP1408" s="34"/>
      <c r="BQ1408" s="34"/>
      <c r="BR1408" s="34"/>
      <c r="BS1408" s="34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</row>
    <row r="1409" spans="1:83">
      <c r="A1409" s="3"/>
      <c r="B1409" s="3"/>
      <c r="C1409" s="3"/>
      <c r="D1409" s="3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4"/>
      <c r="AB1409" s="3"/>
      <c r="AC1409" s="3"/>
      <c r="AD1409" s="3"/>
      <c r="AE1409" s="3"/>
      <c r="AF1409" s="3"/>
      <c r="AG1409" s="3"/>
      <c r="AH1409" s="3"/>
      <c r="AI1409" s="3"/>
      <c r="AJ1409" s="3"/>
      <c r="AK1409" s="1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7"/>
      <c r="BK1409" s="37"/>
      <c r="BL1409" s="34"/>
      <c r="BM1409" s="34"/>
      <c r="BN1409" s="34"/>
      <c r="BO1409" s="34"/>
      <c r="BP1409" s="34"/>
      <c r="BQ1409" s="34"/>
      <c r="BR1409" s="34"/>
      <c r="BS1409" s="34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</row>
    <row r="1410" spans="1:83">
      <c r="A1410" s="3"/>
      <c r="B1410" s="3"/>
      <c r="C1410" s="3"/>
      <c r="D1410" s="3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4"/>
      <c r="AB1410" s="3"/>
      <c r="AC1410" s="3"/>
      <c r="AD1410" s="3"/>
      <c r="AE1410" s="3"/>
      <c r="AF1410" s="3"/>
      <c r="AG1410" s="3"/>
      <c r="AH1410" s="3"/>
      <c r="AI1410" s="3"/>
      <c r="AJ1410" s="3"/>
      <c r="AK1410" s="1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7"/>
      <c r="BK1410" s="37"/>
      <c r="BL1410" s="34"/>
      <c r="BM1410" s="34"/>
      <c r="BN1410" s="34"/>
      <c r="BO1410" s="34"/>
      <c r="BP1410" s="34"/>
      <c r="BQ1410" s="34"/>
      <c r="BR1410" s="34"/>
      <c r="BS1410" s="34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</row>
    <row r="1411" spans="1:83">
      <c r="A1411" s="3"/>
      <c r="B1411" s="3"/>
      <c r="C1411" s="3"/>
      <c r="D1411" s="3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4"/>
      <c r="AB1411" s="3"/>
      <c r="AC1411" s="3"/>
      <c r="AD1411" s="3"/>
      <c r="AE1411" s="3"/>
      <c r="AF1411" s="3"/>
      <c r="AG1411" s="3"/>
      <c r="AH1411" s="3"/>
      <c r="AI1411" s="3"/>
      <c r="AJ1411" s="3"/>
      <c r="AK1411" s="1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7"/>
      <c r="BK1411" s="37"/>
      <c r="BL1411" s="34"/>
      <c r="BM1411" s="34"/>
      <c r="BN1411" s="34"/>
      <c r="BO1411" s="34"/>
      <c r="BP1411" s="34"/>
      <c r="BQ1411" s="34"/>
      <c r="BR1411" s="34"/>
      <c r="BS1411" s="34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</row>
    <row r="1412" spans="1:83">
      <c r="A1412" s="3"/>
      <c r="B1412" s="3"/>
      <c r="C1412" s="3"/>
      <c r="D1412" s="3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4"/>
      <c r="AB1412" s="3"/>
      <c r="AC1412" s="3"/>
      <c r="AD1412" s="3"/>
      <c r="AE1412" s="3"/>
      <c r="AF1412" s="3"/>
      <c r="AG1412" s="3"/>
      <c r="AH1412" s="3"/>
      <c r="AI1412" s="3"/>
      <c r="AJ1412" s="3"/>
      <c r="AK1412" s="1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7"/>
      <c r="BK1412" s="37"/>
      <c r="BL1412" s="34"/>
      <c r="BM1412" s="34"/>
      <c r="BN1412" s="34"/>
      <c r="BO1412" s="34"/>
      <c r="BP1412" s="34"/>
      <c r="BQ1412" s="34"/>
      <c r="BR1412" s="34"/>
      <c r="BS1412" s="34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</row>
    <row r="1413" spans="1:83">
      <c r="A1413" s="3"/>
      <c r="B1413" s="3"/>
      <c r="C1413" s="3"/>
      <c r="D1413" s="3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4"/>
      <c r="AB1413" s="3"/>
      <c r="AC1413" s="3"/>
      <c r="AD1413" s="3"/>
      <c r="AE1413" s="3"/>
      <c r="AF1413" s="3"/>
      <c r="AG1413" s="3"/>
      <c r="AH1413" s="3"/>
      <c r="AI1413" s="3"/>
      <c r="AJ1413" s="3"/>
      <c r="AK1413" s="1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7"/>
      <c r="BK1413" s="37"/>
      <c r="BL1413" s="34"/>
      <c r="BM1413" s="34"/>
      <c r="BN1413" s="34"/>
      <c r="BO1413" s="34"/>
      <c r="BP1413" s="34"/>
      <c r="BQ1413" s="34"/>
      <c r="BR1413" s="34"/>
      <c r="BS1413" s="34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</row>
    <row r="1414" spans="1:83">
      <c r="A1414" s="3"/>
      <c r="B1414" s="3"/>
      <c r="C1414" s="3"/>
      <c r="D1414" s="3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4"/>
      <c r="AB1414" s="3"/>
      <c r="AC1414" s="3"/>
      <c r="AD1414" s="3"/>
      <c r="AE1414" s="3"/>
      <c r="AF1414" s="3"/>
      <c r="AG1414" s="3"/>
      <c r="AH1414" s="3"/>
      <c r="AI1414" s="3"/>
      <c r="AJ1414" s="3"/>
      <c r="AK1414" s="1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7"/>
      <c r="BK1414" s="37"/>
      <c r="BL1414" s="34"/>
      <c r="BM1414" s="34"/>
      <c r="BN1414" s="34"/>
      <c r="BO1414" s="34"/>
      <c r="BP1414" s="34"/>
      <c r="BQ1414" s="34"/>
      <c r="BR1414" s="34"/>
      <c r="BS1414" s="34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</row>
    <row r="1415" spans="1:83">
      <c r="A1415" s="3"/>
      <c r="B1415" s="3"/>
      <c r="C1415" s="3"/>
      <c r="D1415" s="3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4"/>
      <c r="AB1415" s="3"/>
      <c r="AC1415" s="3"/>
      <c r="AD1415" s="3"/>
      <c r="AE1415" s="3"/>
      <c r="AF1415" s="3"/>
      <c r="AG1415" s="3"/>
      <c r="AH1415" s="3"/>
      <c r="AI1415" s="3"/>
      <c r="AJ1415" s="3"/>
      <c r="AK1415" s="1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7"/>
      <c r="BK1415" s="37"/>
      <c r="BL1415" s="34"/>
      <c r="BM1415" s="34"/>
      <c r="BN1415" s="34"/>
      <c r="BO1415" s="34"/>
      <c r="BP1415" s="34"/>
      <c r="BQ1415" s="34"/>
      <c r="BR1415" s="34"/>
      <c r="BS1415" s="34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</row>
    <row r="1416" spans="1:83">
      <c r="A1416" s="3"/>
      <c r="B1416" s="3"/>
      <c r="C1416" s="3"/>
      <c r="D1416" s="3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4"/>
      <c r="AB1416" s="3"/>
      <c r="AC1416" s="3"/>
      <c r="AD1416" s="3"/>
      <c r="AE1416" s="3"/>
      <c r="AF1416" s="3"/>
      <c r="AG1416" s="3"/>
      <c r="AH1416" s="3"/>
      <c r="AI1416" s="3"/>
      <c r="AJ1416" s="3"/>
      <c r="AK1416" s="1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7"/>
      <c r="BK1416" s="37"/>
      <c r="BL1416" s="34"/>
      <c r="BM1416" s="34"/>
      <c r="BN1416" s="34"/>
      <c r="BO1416" s="34"/>
      <c r="BP1416" s="34"/>
      <c r="BQ1416" s="34"/>
      <c r="BR1416" s="34"/>
      <c r="BS1416" s="34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</row>
    <row r="1417" spans="1:83">
      <c r="A1417" s="3"/>
      <c r="B1417" s="3"/>
      <c r="C1417" s="3"/>
      <c r="D1417" s="3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4"/>
      <c r="AB1417" s="3"/>
      <c r="AC1417" s="3"/>
      <c r="AD1417" s="3"/>
      <c r="AE1417" s="3"/>
      <c r="AF1417" s="3"/>
      <c r="AG1417" s="3"/>
      <c r="AH1417" s="3"/>
      <c r="AI1417" s="3"/>
      <c r="AJ1417" s="3"/>
      <c r="AK1417" s="1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7"/>
      <c r="BK1417" s="37"/>
      <c r="BL1417" s="34"/>
      <c r="BM1417" s="34"/>
      <c r="BN1417" s="34"/>
      <c r="BO1417" s="34"/>
      <c r="BP1417" s="34"/>
      <c r="BQ1417" s="34"/>
      <c r="BR1417" s="34"/>
      <c r="BS1417" s="34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</row>
    <row r="1418" spans="1:83">
      <c r="A1418" s="3"/>
      <c r="B1418" s="3"/>
      <c r="C1418" s="3"/>
      <c r="D1418" s="3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4"/>
      <c r="AB1418" s="3"/>
      <c r="AC1418" s="3"/>
      <c r="AD1418" s="3"/>
      <c r="AE1418" s="3"/>
      <c r="AF1418" s="3"/>
      <c r="AG1418" s="3"/>
      <c r="AH1418" s="3"/>
      <c r="AI1418" s="3"/>
      <c r="AJ1418" s="3"/>
      <c r="AK1418" s="1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7"/>
      <c r="BK1418" s="37"/>
      <c r="BL1418" s="34"/>
      <c r="BM1418" s="34"/>
      <c r="BN1418" s="34"/>
      <c r="BO1418" s="34"/>
      <c r="BP1418" s="34"/>
      <c r="BQ1418" s="34"/>
      <c r="BR1418" s="34"/>
      <c r="BS1418" s="34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</row>
    <row r="1419" spans="1:83">
      <c r="A1419" s="3"/>
      <c r="B1419" s="3"/>
      <c r="C1419" s="3"/>
      <c r="D1419" s="3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4"/>
      <c r="AB1419" s="3"/>
      <c r="AC1419" s="3"/>
      <c r="AD1419" s="3"/>
      <c r="AE1419" s="3"/>
      <c r="AF1419" s="3"/>
      <c r="AG1419" s="3"/>
      <c r="AH1419" s="3"/>
      <c r="AI1419" s="3"/>
      <c r="AJ1419" s="3"/>
      <c r="AK1419" s="1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7"/>
      <c r="BK1419" s="37"/>
      <c r="BL1419" s="34"/>
      <c r="BM1419" s="34"/>
      <c r="BN1419" s="34"/>
      <c r="BO1419" s="34"/>
      <c r="BP1419" s="34"/>
      <c r="BQ1419" s="34"/>
      <c r="BR1419" s="34"/>
      <c r="BS1419" s="34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</row>
    <row r="1420" spans="1:83">
      <c r="A1420" s="3"/>
      <c r="B1420" s="3"/>
      <c r="C1420" s="3"/>
      <c r="D1420" s="3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4"/>
      <c r="AB1420" s="3"/>
      <c r="AC1420" s="3"/>
      <c r="AD1420" s="3"/>
      <c r="AE1420" s="3"/>
      <c r="AF1420" s="3"/>
      <c r="AG1420" s="3"/>
      <c r="AH1420" s="3"/>
      <c r="AI1420" s="3"/>
      <c r="AJ1420" s="3"/>
      <c r="AK1420" s="1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7"/>
      <c r="BK1420" s="37"/>
      <c r="BL1420" s="34"/>
      <c r="BM1420" s="34"/>
      <c r="BN1420" s="34"/>
      <c r="BO1420" s="34"/>
      <c r="BP1420" s="34"/>
      <c r="BQ1420" s="34"/>
      <c r="BR1420" s="34"/>
      <c r="BS1420" s="34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</row>
    <row r="1421" spans="1:83">
      <c r="A1421" s="3"/>
      <c r="B1421" s="3"/>
      <c r="C1421" s="3"/>
      <c r="D1421" s="3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4"/>
      <c r="AB1421" s="3"/>
      <c r="AC1421" s="3"/>
      <c r="AD1421" s="3"/>
      <c r="AE1421" s="3"/>
      <c r="AF1421" s="3"/>
      <c r="AG1421" s="3"/>
      <c r="AH1421" s="3"/>
      <c r="AI1421" s="3"/>
      <c r="AJ1421" s="3"/>
      <c r="AK1421" s="1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7"/>
      <c r="BK1421" s="37"/>
      <c r="BL1421" s="34"/>
      <c r="BM1421" s="34"/>
      <c r="BN1421" s="34"/>
      <c r="BO1421" s="34"/>
      <c r="BP1421" s="34"/>
      <c r="BQ1421" s="34"/>
      <c r="BR1421" s="34"/>
      <c r="BS1421" s="34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</row>
    <row r="1422" spans="1:83">
      <c r="A1422" s="3"/>
      <c r="B1422" s="3"/>
      <c r="C1422" s="3"/>
      <c r="D1422" s="3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4"/>
      <c r="AB1422" s="3"/>
      <c r="AC1422" s="3"/>
      <c r="AD1422" s="3"/>
      <c r="AE1422" s="3"/>
      <c r="AF1422" s="3"/>
      <c r="AG1422" s="3"/>
      <c r="AH1422" s="3"/>
      <c r="AI1422" s="3"/>
      <c r="AJ1422" s="3"/>
      <c r="AK1422" s="1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7"/>
      <c r="BK1422" s="37"/>
      <c r="BL1422" s="34"/>
      <c r="BM1422" s="34"/>
      <c r="BN1422" s="34"/>
      <c r="BO1422" s="34"/>
      <c r="BP1422" s="34"/>
      <c r="BQ1422" s="34"/>
      <c r="BR1422" s="34"/>
      <c r="BS1422" s="34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</row>
    <row r="1423" spans="1:83">
      <c r="A1423" s="3"/>
      <c r="B1423" s="3"/>
      <c r="C1423" s="3"/>
      <c r="D1423" s="3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4"/>
      <c r="AB1423" s="3"/>
      <c r="AC1423" s="3"/>
      <c r="AD1423" s="3"/>
      <c r="AE1423" s="3"/>
      <c r="AF1423" s="3"/>
      <c r="AG1423" s="3"/>
      <c r="AH1423" s="3"/>
      <c r="AI1423" s="3"/>
      <c r="AJ1423" s="3"/>
      <c r="AK1423" s="1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7"/>
      <c r="BK1423" s="37"/>
      <c r="BL1423" s="34"/>
      <c r="BM1423" s="34"/>
      <c r="BN1423" s="34"/>
      <c r="BO1423" s="34"/>
      <c r="BP1423" s="34"/>
      <c r="BQ1423" s="34"/>
      <c r="BR1423" s="34"/>
      <c r="BS1423" s="34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</row>
    <row r="1424" spans="1:83">
      <c r="A1424" s="3"/>
      <c r="B1424" s="3"/>
      <c r="C1424" s="3"/>
      <c r="D1424" s="3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4"/>
      <c r="AB1424" s="3"/>
      <c r="AC1424" s="3"/>
      <c r="AD1424" s="3"/>
      <c r="AE1424" s="3"/>
      <c r="AF1424" s="3"/>
      <c r="AG1424" s="3"/>
      <c r="AH1424" s="3"/>
      <c r="AI1424" s="3"/>
      <c r="AJ1424" s="3"/>
      <c r="AK1424" s="1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7"/>
      <c r="BK1424" s="37"/>
      <c r="BL1424" s="34"/>
      <c r="BM1424" s="34"/>
      <c r="BN1424" s="34"/>
      <c r="BO1424" s="34"/>
      <c r="BP1424" s="34"/>
      <c r="BQ1424" s="34"/>
      <c r="BR1424" s="34"/>
      <c r="BS1424" s="34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</row>
    <row r="1425" spans="1:83">
      <c r="A1425" s="3"/>
      <c r="B1425" s="3"/>
      <c r="C1425" s="3"/>
      <c r="D1425" s="3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4"/>
      <c r="AB1425" s="3"/>
      <c r="AC1425" s="3"/>
      <c r="AD1425" s="3"/>
      <c r="AE1425" s="3"/>
      <c r="AF1425" s="3"/>
      <c r="AG1425" s="3"/>
      <c r="AH1425" s="3"/>
      <c r="AI1425" s="3"/>
      <c r="AJ1425" s="3"/>
      <c r="AK1425" s="1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7"/>
      <c r="BK1425" s="37"/>
      <c r="BL1425" s="34"/>
      <c r="BM1425" s="34"/>
      <c r="BN1425" s="34"/>
      <c r="BO1425" s="34"/>
      <c r="BP1425" s="34"/>
      <c r="BQ1425" s="34"/>
      <c r="BR1425" s="34"/>
      <c r="BS1425" s="34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</row>
    <row r="1426" spans="1:83">
      <c r="A1426" s="3"/>
      <c r="B1426" s="3"/>
      <c r="C1426" s="3"/>
      <c r="D1426" s="3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4"/>
      <c r="AB1426" s="3"/>
      <c r="AC1426" s="3"/>
      <c r="AD1426" s="3"/>
      <c r="AE1426" s="3"/>
      <c r="AF1426" s="3"/>
      <c r="AG1426" s="3"/>
      <c r="AH1426" s="3"/>
      <c r="AI1426" s="3"/>
      <c r="AJ1426" s="3"/>
      <c r="AK1426" s="1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7"/>
      <c r="BK1426" s="37"/>
      <c r="BL1426" s="34"/>
      <c r="BM1426" s="34"/>
      <c r="BN1426" s="34"/>
      <c r="BO1426" s="34"/>
      <c r="BP1426" s="34"/>
      <c r="BQ1426" s="34"/>
      <c r="BR1426" s="34"/>
      <c r="BS1426" s="34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</row>
    <row r="1427" spans="1:83">
      <c r="A1427" s="3"/>
      <c r="B1427" s="3"/>
      <c r="C1427" s="3"/>
      <c r="D1427" s="3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4"/>
      <c r="AB1427" s="3"/>
      <c r="AC1427" s="3"/>
      <c r="AD1427" s="3"/>
      <c r="AE1427" s="3"/>
      <c r="AF1427" s="3"/>
      <c r="AG1427" s="3"/>
      <c r="AH1427" s="3"/>
      <c r="AI1427" s="3"/>
      <c r="AJ1427" s="3"/>
      <c r="AK1427" s="1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7"/>
      <c r="BK1427" s="37"/>
      <c r="BL1427" s="34"/>
      <c r="BM1427" s="34"/>
      <c r="BN1427" s="34"/>
      <c r="BO1427" s="34"/>
      <c r="BP1427" s="34"/>
      <c r="BQ1427" s="34"/>
      <c r="BR1427" s="34"/>
      <c r="BS1427" s="34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</row>
    <row r="1428" spans="1:83">
      <c r="A1428" s="3"/>
      <c r="B1428" s="3"/>
      <c r="C1428" s="3"/>
      <c r="D1428" s="3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4"/>
      <c r="AB1428" s="3"/>
      <c r="AC1428" s="3"/>
      <c r="AD1428" s="3"/>
      <c r="AE1428" s="3"/>
      <c r="AF1428" s="3"/>
      <c r="AG1428" s="3"/>
      <c r="AH1428" s="3"/>
      <c r="AI1428" s="3"/>
      <c r="AJ1428" s="3"/>
      <c r="AK1428" s="1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7"/>
      <c r="BK1428" s="37"/>
      <c r="BL1428" s="34"/>
      <c r="BM1428" s="34"/>
      <c r="BN1428" s="34"/>
      <c r="BO1428" s="34"/>
      <c r="BP1428" s="34"/>
      <c r="BQ1428" s="34"/>
      <c r="BR1428" s="34"/>
      <c r="BS1428" s="34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</row>
    <row r="1429" spans="1:83">
      <c r="A1429" s="3"/>
      <c r="B1429" s="3"/>
      <c r="C1429" s="3"/>
      <c r="D1429" s="3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4"/>
      <c r="AB1429" s="3"/>
      <c r="AC1429" s="3"/>
      <c r="AD1429" s="3"/>
      <c r="AE1429" s="3"/>
      <c r="AF1429" s="3"/>
      <c r="AG1429" s="3"/>
      <c r="AH1429" s="3"/>
      <c r="AI1429" s="3"/>
      <c r="AJ1429" s="3"/>
      <c r="AK1429" s="1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7"/>
      <c r="BK1429" s="37"/>
      <c r="BL1429" s="34"/>
      <c r="BM1429" s="34"/>
      <c r="BN1429" s="34"/>
      <c r="BO1429" s="34"/>
      <c r="BP1429" s="34"/>
      <c r="BQ1429" s="34"/>
      <c r="BR1429" s="34"/>
      <c r="BS1429" s="34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</row>
    <row r="1430" spans="1:83">
      <c r="A1430" s="3"/>
      <c r="B1430" s="3"/>
      <c r="C1430" s="3"/>
      <c r="D1430" s="3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4"/>
      <c r="AB1430" s="3"/>
      <c r="AC1430" s="3"/>
      <c r="AD1430" s="3"/>
      <c r="AE1430" s="3"/>
      <c r="AF1430" s="3"/>
      <c r="AG1430" s="3"/>
      <c r="AH1430" s="3"/>
      <c r="AI1430" s="3"/>
      <c r="AJ1430" s="3"/>
      <c r="AK1430" s="1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7"/>
      <c r="BK1430" s="37"/>
      <c r="BL1430" s="34"/>
      <c r="BM1430" s="34"/>
      <c r="BN1430" s="34"/>
      <c r="BO1430" s="34"/>
      <c r="BP1430" s="34"/>
      <c r="BQ1430" s="34"/>
      <c r="BR1430" s="34"/>
      <c r="BS1430" s="34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</row>
    <row r="1431" spans="1:83">
      <c r="A1431" s="3"/>
      <c r="B1431" s="3"/>
      <c r="C1431" s="3"/>
      <c r="D1431" s="3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4"/>
      <c r="AB1431" s="3"/>
      <c r="AC1431" s="3"/>
      <c r="AD1431" s="3"/>
      <c r="AE1431" s="3"/>
      <c r="AF1431" s="3"/>
      <c r="AG1431" s="3"/>
      <c r="AH1431" s="3"/>
      <c r="AI1431" s="3"/>
      <c r="AJ1431" s="3"/>
      <c r="AK1431" s="1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7"/>
      <c r="BK1431" s="37"/>
      <c r="BL1431" s="34"/>
      <c r="BM1431" s="34"/>
      <c r="BN1431" s="34"/>
      <c r="BO1431" s="34"/>
      <c r="BP1431" s="34"/>
      <c r="BQ1431" s="34"/>
      <c r="BR1431" s="34"/>
      <c r="BS1431" s="34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</row>
    <row r="1432" spans="1:83">
      <c r="A1432" s="3"/>
      <c r="B1432" s="3"/>
      <c r="C1432" s="3"/>
      <c r="D1432" s="3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4"/>
      <c r="AB1432" s="3"/>
      <c r="AC1432" s="3"/>
      <c r="AD1432" s="3"/>
      <c r="AE1432" s="3"/>
      <c r="AF1432" s="3"/>
      <c r="AG1432" s="3"/>
      <c r="AH1432" s="3"/>
      <c r="AI1432" s="3"/>
      <c r="AJ1432" s="3"/>
      <c r="AK1432" s="1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7"/>
      <c r="BK1432" s="37"/>
      <c r="BL1432" s="34"/>
      <c r="BM1432" s="34"/>
      <c r="BN1432" s="34"/>
      <c r="BO1432" s="34"/>
      <c r="BP1432" s="34"/>
      <c r="BQ1432" s="34"/>
      <c r="BR1432" s="34"/>
      <c r="BS1432" s="34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</row>
    <row r="1433" spans="1:83">
      <c r="A1433" s="3"/>
      <c r="B1433" s="3"/>
      <c r="C1433" s="3"/>
      <c r="D1433" s="3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4"/>
      <c r="AB1433" s="3"/>
      <c r="AC1433" s="3"/>
      <c r="AD1433" s="3"/>
      <c r="AE1433" s="3"/>
      <c r="AF1433" s="3"/>
      <c r="AG1433" s="3"/>
      <c r="AH1433" s="3"/>
      <c r="AI1433" s="3"/>
      <c r="AJ1433" s="3"/>
      <c r="AK1433" s="1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7"/>
      <c r="BK1433" s="37"/>
      <c r="BL1433" s="34"/>
      <c r="BM1433" s="34"/>
      <c r="BN1433" s="34"/>
      <c r="BO1433" s="34"/>
      <c r="BP1433" s="34"/>
      <c r="BQ1433" s="34"/>
      <c r="BR1433" s="34"/>
      <c r="BS1433" s="34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</row>
    <row r="1434" spans="1:83">
      <c r="A1434" s="3"/>
      <c r="B1434" s="3"/>
      <c r="C1434" s="3"/>
      <c r="D1434" s="3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4"/>
      <c r="AB1434" s="3"/>
      <c r="AC1434" s="3"/>
      <c r="AD1434" s="3"/>
      <c r="AE1434" s="3"/>
      <c r="AF1434" s="3"/>
      <c r="AG1434" s="3"/>
      <c r="AH1434" s="3"/>
      <c r="AI1434" s="3"/>
      <c r="AJ1434" s="3"/>
      <c r="AK1434" s="1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7"/>
      <c r="BK1434" s="37"/>
      <c r="BL1434" s="34"/>
      <c r="BM1434" s="34"/>
      <c r="BN1434" s="34"/>
      <c r="BO1434" s="34"/>
      <c r="BP1434" s="34"/>
      <c r="BQ1434" s="34"/>
      <c r="BR1434" s="34"/>
      <c r="BS1434" s="34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</row>
    <row r="1435" spans="1:83">
      <c r="A1435" s="3"/>
      <c r="B1435" s="3"/>
      <c r="C1435" s="3"/>
      <c r="D1435" s="3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4"/>
      <c r="AB1435" s="3"/>
      <c r="AC1435" s="3"/>
      <c r="AD1435" s="3"/>
      <c r="AE1435" s="3"/>
      <c r="AF1435" s="3"/>
      <c r="AG1435" s="3"/>
      <c r="AH1435" s="3"/>
      <c r="AI1435" s="3"/>
      <c r="AJ1435" s="3"/>
      <c r="AK1435" s="1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7"/>
      <c r="BK1435" s="37"/>
      <c r="BL1435" s="34"/>
      <c r="BM1435" s="34"/>
      <c r="BN1435" s="34"/>
      <c r="BO1435" s="34"/>
      <c r="BP1435" s="34"/>
      <c r="BQ1435" s="34"/>
      <c r="BR1435" s="34"/>
      <c r="BS1435" s="34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</row>
    <row r="1436" spans="1:83">
      <c r="A1436" s="3"/>
      <c r="B1436" s="3"/>
      <c r="C1436" s="3"/>
      <c r="D1436" s="3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4"/>
      <c r="AB1436" s="3"/>
      <c r="AC1436" s="3"/>
      <c r="AD1436" s="3"/>
      <c r="AE1436" s="3"/>
      <c r="AF1436" s="3"/>
      <c r="AG1436" s="3"/>
      <c r="AH1436" s="3"/>
      <c r="AI1436" s="3"/>
      <c r="AJ1436" s="3"/>
      <c r="AK1436" s="1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7"/>
      <c r="BK1436" s="37"/>
      <c r="BL1436" s="34"/>
      <c r="BM1436" s="34"/>
      <c r="BN1436" s="34"/>
      <c r="BO1436" s="34"/>
      <c r="BP1436" s="34"/>
      <c r="BQ1436" s="34"/>
      <c r="BR1436" s="34"/>
      <c r="BS1436" s="34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</row>
    <row r="1437" spans="1:83">
      <c r="A1437" s="3"/>
      <c r="B1437" s="3"/>
      <c r="C1437" s="3"/>
      <c r="D1437" s="3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4"/>
      <c r="AB1437" s="3"/>
      <c r="AC1437" s="3"/>
      <c r="AD1437" s="3"/>
      <c r="AE1437" s="3"/>
      <c r="AF1437" s="3"/>
      <c r="AG1437" s="3"/>
      <c r="AH1437" s="3"/>
      <c r="AI1437" s="3"/>
      <c r="AJ1437" s="3"/>
      <c r="AK1437" s="1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7"/>
      <c r="BK1437" s="37"/>
      <c r="BL1437" s="34"/>
      <c r="BM1437" s="34"/>
      <c r="BN1437" s="34"/>
      <c r="BO1437" s="34"/>
      <c r="BP1437" s="34"/>
      <c r="BQ1437" s="34"/>
      <c r="BR1437" s="34"/>
      <c r="BS1437" s="34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</row>
    <row r="1438" spans="1:83">
      <c r="A1438" s="3"/>
      <c r="B1438" s="3"/>
      <c r="C1438" s="3"/>
      <c r="D1438" s="3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4"/>
      <c r="AB1438" s="3"/>
      <c r="AC1438" s="3"/>
      <c r="AD1438" s="3"/>
      <c r="AE1438" s="3"/>
      <c r="AF1438" s="3"/>
      <c r="AG1438" s="3"/>
      <c r="AH1438" s="3"/>
      <c r="AI1438" s="3"/>
      <c r="AJ1438" s="3"/>
      <c r="AK1438" s="1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7"/>
      <c r="BK1438" s="37"/>
      <c r="BL1438" s="34"/>
      <c r="BM1438" s="34"/>
      <c r="BN1438" s="34"/>
      <c r="BO1438" s="34"/>
      <c r="BP1438" s="34"/>
      <c r="BQ1438" s="34"/>
      <c r="BR1438" s="34"/>
      <c r="BS1438" s="34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</row>
    <row r="1439" spans="1:83">
      <c r="A1439" s="3"/>
      <c r="B1439" s="3"/>
      <c r="C1439" s="3"/>
      <c r="D1439" s="3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4"/>
      <c r="AB1439" s="3"/>
      <c r="AC1439" s="3"/>
      <c r="AD1439" s="3"/>
      <c r="AE1439" s="3"/>
      <c r="AF1439" s="3"/>
      <c r="AG1439" s="3"/>
      <c r="AH1439" s="3"/>
      <c r="AI1439" s="3"/>
      <c r="AJ1439" s="3"/>
      <c r="AK1439" s="1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7"/>
      <c r="BK1439" s="37"/>
      <c r="BL1439" s="34"/>
      <c r="BM1439" s="34"/>
      <c r="BN1439" s="34"/>
      <c r="BO1439" s="34"/>
      <c r="BP1439" s="34"/>
      <c r="BQ1439" s="34"/>
      <c r="BR1439" s="34"/>
      <c r="BS1439" s="34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</row>
    <row r="1440" spans="1:83">
      <c r="A1440" s="3"/>
      <c r="B1440" s="3"/>
      <c r="C1440" s="3"/>
      <c r="D1440" s="3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4"/>
      <c r="AB1440" s="3"/>
      <c r="AC1440" s="3"/>
      <c r="AD1440" s="3"/>
      <c r="AE1440" s="3"/>
      <c r="AF1440" s="3"/>
      <c r="AG1440" s="3"/>
      <c r="AH1440" s="3"/>
      <c r="AI1440" s="3"/>
      <c r="AJ1440" s="3"/>
      <c r="AK1440" s="1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7"/>
      <c r="BK1440" s="37"/>
      <c r="BL1440" s="34"/>
      <c r="BM1440" s="34"/>
      <c r="BN1440" s="34"/>
      <c r="BO1440" s="34"/>
      <c r="BP1440" s="34"/>
      <c r="BQ1440" s="34"/>
      <c r="BR1440" s="34"/>
      <c r="BS1440" s="34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</row>
    <row r="1441" spans="1:83">
      <c r="A1441" s="3"/>
      <c r="B1441" s="3"/>
      <c r="C1441" s="3"/>
      <c r="D1441" s="3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4"/>
      <c r="AB1441" s="3"/>
      <c r="AC1441" s="3"/>
      <c r="AD1441" s="3"/>
      <c r="AE1441" s="3"/>
      <c r="AF1441" s="3"/>
      <c r="AG1441" s="3"/>
      <c r="AH1441" s="3"/>
      <c r="AI1441" s="3"/>
      <c r="AJ1441" s="3"/>
      <c r="AK1441" s="1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7"/>
      <c r="BK1441" s="37"/>
      <c r="BL1441" s="34"/>
      <c r="BM1441" s="34"/>
      <c r="BN1441" s="34"/>
      <c r="BO1441" s="34"/>
      <c r="BP1441" s="34"/>
      <c r="BQ1441" s="34"/>
      <c r="BR1441" s="34"/>
      <c r="BS1441" s="34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</row>
    <row r="1442" spans="1:83">
      <c r="A1442" s="3"/>
      <c r="B1442" s="3"/>
      <c r="C1442" s="3"/>
      <c r="D1442" s="3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4"/>
      <c r="AB1442" s="3"/>
      <c r="AC1442" s="3"/>
      <c r="AD1442" s="3"/>
      <c r="AE1442" s="3"/>
      <c r="AF1442" s="3"/>
      <c r="AG1442" s="3"/>
      <c r="AH1442" s="3"/>
      <c r="AI1442" s="3"/>
      <c r="AJ1442" s="3"/>
      <c r="AK1442" s="1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7"/>
      <c r="BK1442" s="37"/>
      <c r="BL1442" s="34"/>
      <c r="BM1442" s="34"/>
      <c r="BN1442" s="34"/>
      <c r="BO1442" s="34"/>
      <c r="BP1442" s="34"/>
      <c r="BQ1442" s="34"/>
      <c r="BR1442" s="34"/>
      <c r="BS1442" s="34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</row>
    <row r="1443" spans="1:83">
      <c r="A1443" s="3"/>
      <c r="B1443" s="3"/>
      <c r="C1443" s="3"/>
      <c r="D1443" s="3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4"/>
      <c r="AB1443" s="3"/>
      <c r="AC1443" s="3"/>
      <c r="AD1443" s="3"/>
      <c r="AE1443" s="3"/>
      <c r="AF1443" s="3"/>
      <c r="AG1443" s="3"/>
      <c r="AH1443" s="3"/>
      <c r="AI1443" s="3"/>
      <c r="AJ1443" s="3"/>
      <c r="AK1443" s="1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7"/>
      <c r="BK1443" s="37"/>
      <c r="BL1443" s="34"/>
      <c r="BM1443" s="34"/>
      <c r="BN1443" s="34"/>
      <c r="BO1443" s="34"/>
      <c r="BP1443" s="34"/>
      <c r="BQ1443" s="34"/>
      <c r="BR1443" s="34"/>
      <c r="BS1443" s="34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</row>
    <row r="1444" spans="1:83">
      <c r="A1444" s="3"/>
      <c r="B1444" s="3"/>
      <c r="C1444" s="3"/>
      <c r="D1444" s="3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4"/>
      <c r="AB1444" s="3"/>
      <c r="AC1444" s="3"/>
      <c r="AD1444" s="3"/>
      <c r="AE1444" s="3"/>
      <c r="AF1444" s="3"/>
      <c r="AG1444" s="3"/>
      <c r="AH1444" s="3"/>
      <c r="AI1444" s="3"/>
      <c r="AJ1444" s="3"/>
      <c r="AK1444" s="1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7"/>
      <c r="BK1444" s="37"/>
      <c r="BL1444" s="34"/>
      <c r="BM1444" s="34"/>
      <c r="BN1444" s="34"/>
      <c r="BO1444" s="34"/>
      <c r="BP1444" s="34"/>
      <c r="BQ1444" s="34"/>
      <c r="BR1444" s="34"/>
      <c r="BS1444" s="34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</row>
    <row r="1445" spans="1:83">
      <c r="A1445" s="3"/>
      <c r="B1445" s="3"/>
      <c r="C1445" s="3"/>
      <c r="D1445" s="3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4"/>
      <c r="AB1445" s="3"/>
      <c r="AC1445" s="3"/>
      <c r="AD1445" s="3"/>
      <c r="AE1445" s="3"/>
      <c r="AF1445" s="3"/>
      <c r="AG1445" s="3"/>
      <c r="AH1445" s="3"/>
      <c r="AI1445" s="3"/>
      <c r="AJ1445" s="3"/>
      <c r="AK1445" s="1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7"/>
      <c r="BK1445" s="37"/>
      <c r="BL1445" s="34"/>
      <c r="BM1445" s="34"/>
      <c r="BN1445" s="34"/>
      <c r="BO1445" s="34"/>
      <c r="BP1445" s="34"/>
      <c r="BQ1445" s="34"/>
      <c r="BR1445" s="34"/>
      <c r="BS1445" s="34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</row>
    <row r="1446" spans="1:83">
      <c r="A1446" s="3"/>
      <c r="B1446" s="3"/>
      <c r="C1446" s="3"/>
      <c r="D1446" s="3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4"/>
      <c r="AB1446" s="3"/>
      <c r="AC1446" s="3"/>
      <c r="AD1446" s="3"/>
      <c r="AE1446" s="3"/>
      <c r="AF1446" s="3"/>
      <c r="AG1446" s="3"/>
      <c r="AH1446" s="3"/>
      <c r="AI1446" s="3"/>
      <c r="AJ1446" s="3"/>
      <c r="AK1446" s="1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7"/>
      <c r="BK1446" s="37"/>
      <c r="BL1446" s="34"/>
      <c r="BM1446" s="34"/>
      <c r="BN1446" s="34"/>
      <c r="BO1446" s="34"/>
      <c r="BP1446" s="34"/>
      <c r="BQ1446" s="34"/>
      <c r="BR1446" s="34"/>
      <c r="BS1446" s="34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</row>
    <row r="1447" spans="1:83">
      <c r="A1447" s="3"/>
      <c r="B1447" s="3"/>
      <c r="C1447" s="3"/>
      <c r="D1447" s="3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4"/>
      <c r="AB1447" s="3"/>
      <c r="AC1447" s="3"/>
      <c r="AD1447" s="3"/>
      <c r="AE1447" s="3"/>
      <c r="AF1447" s="3"/>
      <c r="AG1447" s="3"/>
      <c r="AH1447" s="3"/>
      <c r="AI1447" s="3"/>
      <c r="AJ1447" s="3"/>
      <c r="AK1447" s="1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7"/>
      <c r="BK1447" s="37"/>
      <c r="BL1447" s="34"/>
      <c r="BM1447" s="34"/>
      <c r="BN1447" s="34"/>
      <c r="BO1447" s="34"/>
      <c r="BP1447" s="34"/>
      <c r="BQ1447" s="34"/>
      <c r="BR1447" s="34"/>
      <c r="BS1447" s="34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</row>
    <row r="1448" spans="1:83">
      <c r="A1448" s="3"/>
      <c r="B1448" s="3"/>
      <c r="C1448" s="3"/>
      <c r="D1448" s="3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4"/>
      <c r="AB1448" s="3"/>
      <c r="AC1448" s="3"/>
      <c r="AD1448" s="3"/>
      <c r="AE1448" s="3"/>
      <c r="AF1448" s="3"/>
      <c r="AG1448" s="3"/>
      <c r="AH1448" s="3"/>
      <c r="AI1448" s="3"/>
      <c r="AJ1448" s="3"/>
      <c r="AK1448" s="1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7"/>
      <c r="BK1448" s="37"/>
      <c r="BL1448" s="34"/>
      <c r="BM1448" s="34"/>
      <c r="BN1448" s="34"/>
      <c r="BO1448" s="34"/>
      <c r="BP1448" s="34"/>
      <c r="BQ1448" s="34"/>
      <c r="BR1448" s="34"/>
      <c r="BS1448" s="34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</row>
    <row r="1449" spans="1:83">
      <c r="A1449" s="3"/>
      <c r="B1449" s="3"/>
      <c r="C1449" s="3"/>
      <c r="D1449" s="3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4"/>
      <c r="AB1449" s="3"/>
      <c r="AC1449" s="3"/>
      <c r="AD1449" s="3"/>
      <c r="AE1449" s="3"/>
      <c r="AF1449" s="3"/>
      <c r="AG1449" s="3"/>
      <c r="AH1449" s="3"/>
      <c r="AI1449" s="3"/>
      <c r="AJ1449" s="3"/>
      <c r="AK1449" s="1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7"/>
      <c r="BK1449" s="37"/>
      <c r="BL1449" s="34"/>
      <c r="BM1449" s="34"/>
      <c r="BN1449" s="34"/>
      <c r="BO1449" s="34"/>
      <c r="BP1449" s="34"/>
      <c r="BQ1449" s="34"/>
      <c r="BR1449" s="34"/>
      <c r="BS1449" s="34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</row>
    <row r="1450" spans="1:83">
      <c r="A1450" s="3"/>
      <c r="B1450" s="3"/>
      <c r="C1450" s="3"/>
      <c r="D1450" s="3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4"/>
      <c r="AB1450" s="3"/>
      <c r="AC1450" s="3"/>
      <c r="AD1450" s="3"/>
      <c r="AE1450" s="3"/>
      <c r="AF1450" s="3"/>
      <c r="AG1450" s="3"/>
      <c r="AH1450" s="3"/>
      <c r="AI1450" s="3"/>
      <c r="AJ1450" s="3"/>
      <c r="AK1450" s="1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7"/>
      <c r="BK1450" s="37"/>
      <c r="BL1450" s="34"/>
      <c r="BM1450" s="34"/>
      <c r="BN1450" s="34"/>
      <c r="BO1450" s="34"/>
      <c r="BP1450" s="34"/>
      <c r="BQ1450" s="34"/>
      <c r="BR1450" s="34"/>
      <c r="BS1450" s="34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</row>
    <row r="1451" spans="1:83">
      <c r="A1451" s="3"/>
      <c r="B1451" s="3"/>
      <c r="C1451" s="3"/>
      <c r="D1451" s="3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4"/>
      <c r="AB1451" s="3"/>
      <c r="AC1451" s="3"/>
      <c r="AD1451" s="3"/>
      <c r="AE1451" s="3"/>
      <c r="AF1451" s="3"/>
      <c r="AG1451" s="3"/>
      <c r="AH1451" s="3"/>
      <c r="AI1451" s="3"/>
      <c r="AJ1451" s="3"/>
      <c r="AK1451" s="1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7"/>
      <c r="BK1451" s="37"/>
      <c r="BL1451" s="34"/>
      <c r="BM1451" s="34"/>
      <c r="BN1451" s="34"/>
      <c r="BO1451" s="34"/>
      <c r="BP1451" s="34"/>
      <c r="BQ1451" s="34"/>
      <c r="BR1451" s="34"/>
      <c r="BS1451" s="34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</row>
    <row r="1452" spans="1:83">
      <c r="A1452" s="3"/>
      <c r="B1452" s="3"/>
      <c r="C1452" s="3"/>
      <c r="D1452" s="3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4"/>
      <c r="AB1452" s="3"/>
      <c r="AC1452" s="3"/>
      <c r="AD1452" s="3"/>
      <c r="AE1452" s="3"/>
      <c r="AF1452" s="3"/>
      <c r="AG1452" s="3"/>
      <c r="AH1452" s="3"/>
      <c r="AI1452" s="3"/>
      <c r="AJ1452" s="3"/>
      <c r="AK1452" s="1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7"/>
      <c r="BK1452" s="37"/>
      <c r="BL1452" s="34"/>
      <c r="BM1452" s="34"/>
      <c r="BN1452" s="34"/>
      <c r="BO1452" s="34"/>
      <c r="BP1452" s="34"/>
      <c r="BQ1452" s="34"/>
      <c r="BR1452" s="34"/>
      <c r="BS1452" s="34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</row>
    <row r="1453" spans="1:83">
      <c r="A1453" s="3"/>
      <c r="B1453" s="3"/>
      <c r="C1453" s="3"/>
      <c r="D1453" s="3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4"/>
      <c r="AB1453" s="3"/>
      <c r="AC1453" s="3"/>
      <c r="AD1453" s="3"/>
      <c r="AE1453" s="3"/>
      <c r="AF1453" s="3"/>
      <c r="AG1453" s="3"/>
      <c r="AH1453" s="3"/>
      <c r="AI1453" s="3"/>
      <c r="AJ1453" s="3"/>
      <c r="AK1453" s="1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7"/>
      <c r="BK1453" s="37"/>
      <c r="BL1453" s="34"/>
      <c r="BM1453" s="34"/>
      <c r="BN1453" s="34"/>
      <c r="BO1453" s="34"/>
      <c r="BP1453" s="34"/>
      <c r="BQ1453" s="34"/>
      <c r="BR1453" s="34"/>
      <c r="BS1453" s="34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</row>
    <row r="1454" spans="1:83">
      <c r="A1454" s="3"/>
      <c r="B1454" s="3"/>
      <c r="C1454" s="3"/>
      <c r="D1454" s="3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4"/>
      <c r="AB1454" s="3"/>
      <c r="AC1454" s="3"/>
      <c r="AD1454" s="3"/>
      <c r="AE1454" s="3"/>
      <c r="AF1454" s="3"/>
      <c r="AG1454" s="3"/>
      <c r="AH1454" s="3"/>
      <c r="AI1454" s="3"/>
      <c r="AJ1454" s="3"/>
      <c r="AK1454" s="1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7"/>
      <c r="BK1454" s="37"/>
      <c r="BL1454" s="34"/>
      <c r="BM1454" s="34"/>
      <c r="BN1454" s="34"/>
      <c r="BO1454" s="34"/>
      <c r="BP1454" s="34"/>
      <c r="BQ1454" s="34"/>
      <c r="BR1454" s="34"/>
      <c r="BS1454" s="34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</row>
    <row r="1455" spans="1:83">
      <c r="A1455" s="3"/>
      <c r="B1455" s="3"/>
      <c r="C1455" s="3"/>
      <c r="D1455" s="3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4"/>
      <c r="AB1455" s="3"/>
      <c r="AC1455" s="3"/>
      <c r="AD1455" s="3"/>
      <c r="AE1455" s="3"/>
      <c r="AF1455" s="3"/>
      <c r="AG1455" s="3"/>
      <c r="AH1455" s="3"/>
      <c r="AI1455" s="3"/>
      <c r="AJ1455" s="3"/>
      <c r="AK1455" s="1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7"/>
      <c r="BK1455" s="37"/>
      <c r="BL1455" s="34"/>
      <c r="BM1455" s="34"/>
      <c r="BN1455" s="34"/>
      <c r="BO1455" s="34"/>
      <c r="BP1455" s="34"/>
      <c r="BQ1455" s="34"/>
      <c r="BR1455" s="34"/>
      <c r="BS1455" s="34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</row>
    <row r="1456" spans="1:83">
      <c r="A1456" s="3"/>
      <c r="B1456" s="3"/>
      <c r="C1456" s="3"/>
      <c r="D1456" s="3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4"/>
      <c r="AB1456" s="3"/>
      <c r="AC1456" s="3"/>
      <c r="AD1456" s="3"/>
      <c r="AE1456" s="3"/>
      <c r="AF1456" s="3"/>
      <c r="AG1456" s="3"/>
      <c r="AH1456" s="3"/>
      <c r="AI1456" s="3"/>
      <c r="AJ1456" s="3"/>
      <c r="AK1456" s="1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7"/>
      <c r="BK1456" s="37"/>
      <c r="BL1456" s="34"/>
      <c r="BM1456" s="34"/>
      <c r="BN1456" s="34"/>
      <c r="BO1456" s="34"/>
      <c r="BP1456" s="34"/>
      <c r="BQ1456" s="34"/>
      <c r="BR1456" s="34"/>
      <c r="BS1456" s="34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</row>
    <row r="1457" spans="1:83">
      <c r="A1457" s="3"/>
      <c r="B1457" s="3"/>
      <c r="C1457" s="3"/>
      <c r="D1457" s="3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4"/>
      <c r="AB1457" s="3"/>
      <c r="AC1457" s="3"/>
      <c r="AD1457" s="3"/>
      <c r="AE1457" s="3"/>
      <c r="AF1457" s="3"/>
      <c r="AG1457" s="3"/>
      <c r="AH1457" s="3"/>
      <c r="AI1457" s="3"/>
      <c r="AJ1457" s="3"/>
      <c r="AK1457" s="1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7"/>
      <c r="BK1457" s="37"/>
      <c r="BL1457" s="34"/>
      <c r="BM1457" s="34"/>
      <c r="BN1457" s="34"/>
      <c r="BO1457" s="34"/>
      <c r="BP1457" s="34"/>
      <c r="BQ1457" s="34"/>
      <c r="BR1457" s="34"/>
      <c r="BS1457" s="34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</row>
    <row r="1458" spans="1:83">
      <c r="A1458" s="3"/>
      <c r="B1458" s="3"/>
      <c r="C1458" s="3"/>
      <c r="D1458" s="3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4"/>
      <c r="AB1458" s="3"/>
      <c r="AC1458" s="3"/>
      <c r="AD1458" s="3"/>
      <c r="AE1458" s="3"/>
      <c r="AF1458" s="3"/>
      <c r="AG1458" s="3"/>
      <c r="AH1458" s="3"/>
      <c r="AI1458" s="3"/>
      <c r="AJ1458" s="3"/>
      <c r="AK1458" s="1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7"/>
      <c r="BK1458" s="37"/>
      <c r="BL1458" s="34"/>
      <c r="BM1458" s="34"/>
      <c r="BN1458" s="34"/>
      <c r="BO1458" s="34"/>
      <c r="BP1458" s="34"/>
      <c r="BQ1458" s="34"/>
      <c r="BR1458" s="34"/>
      <c r="BS1458" s="34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</row>
    <row r="1459" spans="1:83">
      <c r="A1459" s="3"/>
      <c r="B1459" s="3"/>
      <c r="C1459" s="3"/>
      <c r="D1459" s="3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4"/>
      <c r="AB1459" s="3"/>
      <c r="AC1459" s="3"/>
      <c r="AD1459" s="3"/>
      <c r="AE1459" s="3"/>
      <c r="AF1459" s="3"/>
      <c r="AG1459" s="3"/>
      <c r="AH1459" s="3"/>
      <c r="AI1459" s="3"/>
      <c r="AJ1459" s="3"/>
      <c r="AK1459" s="1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7"/>
      <c r="BK1459" s="37"/>
      <c r="BL1459" s="34"/>
      <c r="BM1459" s="34"/>
      <c r="BN1459" s="34"/>
      <c r="BO1459" s="34"/>
      <c r="BP1459" s="34"/>
      <c r="BQ1459" s="34"/>
      <c r="BR1459" s="34"/>
      <c r="BS1459" s="34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</row>
    <row r="1460" spans="1:83">
      <c r="A1460" s="3"/>
      <c r="B1460" s="3"/>
      <c r="C1460" s="3"/>
      <c r="D1460" s="3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4"/>
      <c r="AB1460" s="3"/>
      <c r="AC1460" s="3"/>
      <c r="AD1460" s="3"/>
      <c r="AE1460" s="3"/>
      <c r="AF1460" s="3"/>
      <c r="AG1460" s="3"/>
      <c r="AH1460" s="3"/>
      <c r="AI1460" s="3"/>
      <c r="AJ1460" s="3"/>
      <c r="AK1460" s="1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7"/>
      <c r="BK1460" s="37"/>
      <c r="BL1460" s="34"/>
      <c r="BM1460" s="34"/>
      <c r="BN1460" s="34"/>
      <c r="BO1460" s="34"/>
      <c r="BP1460" s="34"/>
      <c r="BQ1460" s="34"/>
      <c r="BR1460" s="34"/>
      <c r="BS1460" s="34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</row>
    <row r="1461" spans="1:83">
      <c r="A1461" s="3"/>
      <c r="B1461" s="3"/>
      <c r="C1461" s="3"/>
      <c r="D1461" s="3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4"/>
      <c r="AB1461" s="3"/>
      <c r="AC1461" s="3"/>
      <c r="AD1461" s="3"/>
      <c r="AE1461" s="3"/>
      <c r="AF1461" s="3"/>
      <c r="AG1461" s="3"/>
      <c r="AH1461" s="3"/>
      <c r="AI1461" s="3"/>
      <c r="AJ1461" s="3"/>
      <c r="AK1461" s="1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7"/>
      <c r="BK1461" s="37"/>
      <c r="BL1461" s="34"/>
      <c r="BM1461" s="34"/>
      <c r="BN1461" s="34"/>
      <c r="BO1461" s="34"/>
      <c r="BP1461" s="34"/>
      <c r="BQ1461" s="34"/>
      <c r="BR1461" s="34"/>
      <c r="BS1461" s="34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</row>
    <row r="1462" spans="1:83">
      <c r="A1462" s="3"/>
      <c r="B1462" s="3"/>
      <c r="C1462" s="3"/>
      <c r="D1462" s="3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4"/>
      <c r="AB1462" s="3"/>
      <c r="AC1462" s="3"/>
      <c r="AD1462" s="3"/>
      <c r="AE1462" s="3"/>
      <c r="AF1462" s="3"/>
      <c r="AG1462" s="3"/>
      <c r="AH1462" s="3"/>
      <c r="AI1462" s="3"/>
      <c r="AJ1462" s="3"/>
      <c r="AK1462" s="1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7"/>
      <c r="BK1462" s="37"/>
      <c r="BL1462" s="34"/>
      <c r="BM1462" s="34"/>
      <c r="BN1462" s="34"/>
      <c r="BO1462" s="34"/>
      <c r="BP1462" s="34"/>
      <c r="BQ1462" s="34"/>
      <c r="BR1462" s="34"/>
      <c r="BS1462" s="34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</row>
    <row r="1463" spans="1:83">
      <c r="A1463" s="3"/>
      <c r="B1463" s="3"/>
      <c r="C1463" s="3"/>
      <c r="D1463" s="3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4"/>
      <c r="AB1463" s="3"/>
      <c r="AC1463" s="3"/>
      <c r="AD1463" s="3"/>
      <c r="AE1463" s="3"/>
      <c r="AF1463" s="3"/>
      <c r="AG1463" s="3"/>
      <c r="AH1463" s="3"/>
      <c r="AI1463" s="3"/>
      <c r="AJ1463" s="3"/>
      <c r="AK1463" s="1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7"/>
      <c r="BK1463" s="37"/>
      <c r="BL1463" s="34"/>
      <c r="BM1463" s="34"/>
      <c r="BN1463" s="34"/>
      <c r="BO1463" s="34"/>
      <c r="BP1463" s="34"/>
      <c r="BQ1463" s="34"/>
      <c r="BR1463" s="34"/>
      <c r="BS1463" s="34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</row>
    <row r="1464" spans="1:83">
      <c r="A1464" s="3"/>
      <c r="B1464" s="3"/>
      <c r="C1464" s="3"/>
      <c r="D1464" s="3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4"/>
      <c r="AB1464" s="3"/>
      <c r="AC1464" s="3"/>
      <c r="AD1464" s="3"/>
      <c r="AE1464" s="3"/>
      <c r="AF1464" s="3"/>
      <c r="AG1464" s="3"/>
      <c r="AH1464" s="3"/>
      <c r="AI1464" s="3"/>
      <c r="AJ1464" s="3"/>
      <c r="AK1464" s="1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7"/>
      <c r="BK1464" s="37"/>
      <c r="BL1464" s="34"/>
      <c r="BM1464" s="34"/>
      <c r="BN1464" s="34"/>
      <c r="BO1464" s="34"/>
      <c r="BP1464" s="34"/>
      <c r="BQ1464" s="34"/>
      <c r="BR1464" s="34"/>
      <c r="BS1464" s="34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</row>
    <row r="1465" spans="1:83">
      <c r="A1465" s="3"/>
      <c r="B1465" s="3"/>
      <c r="C1465" s="3"/>
      <c r="D1465" s="3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4"/>
      <c r="AB1465" s="3"/>
      <c r="AC1465" s="3"/>
      <c r="AD1465" s="3"/>
      <c r="AE1465" s="3"/>
      <c r="AF1465" s="3"/>
      <c r="AG1465" s="3"/>
      <c r="AH1465" s="3"/>
      <c r="AI1465" s="3"/>
      <c r="AJ1465" s="3"/>
      <c r="AK1465" s="1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7"/>
      <c r="BK1465" s="37"/>
      <c r="BL1465" s="34"/>
      <c r="BM1465" s="34"/>
      <c r="BN1465" s="34"/>
      <c r="BO1465" s="34"/>
      <c r="BP1465" s="34"/>
      <c r="BQ1465" s="34"/>
      <c r="BR1465" s="34"/>
      <c r="BS1465" s="34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</row>
    <row r="1466" spans="1:83">
      <c r="A1466" s="3"/>
      <c r="B1466" s="3"/>
      <c r="C1466" s="3"/>
      <c r="D1466" s="3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4"/>
      <c r="AB1466" s="3"/>
      <c r="AC1466" s="3"/>
      <c r="AD1466" s="3"/>
      <c r="AE1466" s="3"/>
      <c r="AF1466" s="3"/>
      <c r="AG1466" s="3"/>
      <c r="AH1466" s="3"/>
      <c r="AI1466" s="3"/>
      <c r="AJ1466" s="3"/>
      <c r="AK1466" s="1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7"/>
      <c r="BK1466" s="37"/>
      <c r="BL1466" s="34"/>
      <c r="BM1466" s="34"/>
      <c r="BN1466" s="34"/>
      <c r="BO1466" s="34"/>
      <c r="BP1466" s="34"/>
      <c r="BQ1466" s="34"/>
      <c r="BR1466" s="34"/>
      <c r="BS1466" s="34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</row>
    <row r="1467" spans="1:83">
      <c r="A1467" s="3"/>
      <c r="B1467" s="3"/>
      <c r="C1467" s="3"/>
      <c r="D1467" s="3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4"/>
      <c r="AB1467" s="3"/>
      <c r="AC1467" s="3"/>
      <c r="AD1467" s="3"/>
      <c r="AE1467" s="3"/>
      <c r="AF1467" s="3"/>
      <c r="AG1467" s="3"/>
      <c r="AH1467" s="3"/>
      <c r="AI1467" s="3"/>
      <c r="AJ1467" s="3"/>
      <c r="AK1467" s="1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7"/>
      <c r="BK1467" s="37"/>
      <c r="BL1467" s="34"/>
      <c r="BM1467" s="34"/>
      <c r="BN1467" s="34"/>
      <c r="BO1467" s="34"/>
      <c r="BP1467" s="34"/>
      <c r="BQ1467" s="34"/>
      <c r="BR1467" s="34"/>
      <c r="BS1467" s="34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</row>
    <row r="1468" spans="1:83">
      <c r="A1468" s="3"/>
      <c r="B1468" s="3"/>
      <c r="C1468" s="3"/>
      <c r="D1468" s="3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4"/>
      <c r="AB1468" s="3"/>
      <c r="AC1468" s="3"/>
      <c r="AD1468" s="3"/>
      <c r="AE1468" s="3"/>
      <c r="AF1468" s="3"/>
      <c r="AG1468" s="3"/>
      <c r="AH1468" s="3"/>
      <c r="AI1468" s="3"/>
      <c r="AJ1468" s="3"/>
      <c r="AK1468" s="1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7"/>
      <c r="BK1468" s="37"/>
      <c r="BL1468" s="34"/>
      <c r="BM1468" s="34"/>
      <c r="BN1468" s="34"/>
      <c r="BO1468" s="34"/>
      <c r="BP1468" s="34"/>
      <c r="BQ1468" s="34"/>
      <c r="BR1468" s="34"/>
      <c r="BS1468" s="34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</row>
    <row r="1469" spans="1:83">
      <c r="A1469" s="3"/>
      <c r="B1469" s="3"/>
      <c r="C1469" s="3"/>
      <c r="D1469" s="3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4"/>
      <c r="AB1469" s="3"/>
      <c r="AC1469" s="3"/>
      <c r="AD1469" s="3"/>
      <c r="AE1469" s="3"/>
      <c r="AF1469" s="3"/>
      <c r="AG1469" s="3"/>
      <c r="AH1469" s="3"/>
      <c r="AI1469" s="3"/>
      <c r="AJ1469" s="3"/>
      <c r="AK1469" s="1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7"/>
      <c r="BK1469" s="37"/>
      <c r="BL1469" s="34"/>
      <c r="BM1469" s="34"/>
      <c r="BN1469" s="34"/>
      <c r="BO1469" s="34"/>
      <c r="BP1469" s="34"/>
      <c r="BQ1469" s="34"/>
      <c r="BR1469" s="34"/>
      <c r="BS1469" s="34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</row>
    <row r="1470" spans="1:83">
      <c r="A1470" s="3"/>
      <c r="B1470" s="3"/>
      <c r="C1470" s="3"/>
      <c r="D1470" s="3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4"/>
      <c r="AB1470" s="3"/>
      <c r="AC1470" s="3"/>
      <c r="AD1470" s="3"/>
      <c r="AE1470" s="3"/>
      <c r="AF1470" s="3"/>
      <c r="AG1470" s="3"/>
      <c r="AH1470" s="3"/>
      <c r="AI1470" s="3"/>
      <c r="AJ1470" s="3"/>
      <c r="AK1470" s="1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7"/>
      <c r="BK1470" s="37"/>
      <c r="BL1470" s="34"/>
      <c r="BM1470" s="34"/>
      <c r="BN1470" s="34"/>
      <c r="BO1470" s="34"/>
      <c r="BP1470" s="34"/>
      <c r="BQ1470" s="34"/>
      <c r="BR1470" s="34"/>
      <c r="BS1470" s="34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</row>
    <row r="1471" spans="1:83">
      <c r="A1471" s="3"/>
      <c r="B1471" s="3"/>
      <c r="C1471" s="3"/>
      <c r="D1471" s="3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4"/>
      <c r="AB1471" s="3"/>
      <c r="AC1471" s="3"/>
      <c r="AD1471" s="3"/>
      <c r="AE1471" s="3"/>
      <c r="AF1471" s="3"/>
      <c r="AG1471" s="3"/>
      <c r="AH1471" s="3"/>
      <c r="AI1471" s="3"/>
      <c r="AJ1471" s="3"/>
      <c r="AK1471" s="1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7"/>
      <c r="BK1471" s="37"/>
      <c r="BL1471" s="34"/>
      <c r="BM1471" s="34"/>
      <c r="BN1471" s="34"/>
      <c r="BO1471" s="34"/>
      <c r="BP1471" s="34"/>
      <c r="BQ1471" s="34"/>
      <c r="BR1471" s="34"/>
      <c r="BS1471" s="34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</row>
    <row r="1472" spans="1:83">
      <c r="A1472" s="3"/>
      <c r="B1472" s="3"/>
      <c r="C1472" s="3"/>
      <c r="D1472" s="3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4"/>
      <c r="AB1472" s="3"/>
      <c r="AC1472" s="3"/>
      <c r="AD1472" s="3"/>
      <c r="AE1472" s="3"/>
      <c r="AF1472" s="3"/>
      <c r="AG1472" s="3"/>
      <c r="AH1472" s="3"/>
      <c r="AI1472" s="3"/>
      <c r="AJ1472" s="3"/>
      <c r="AK1472" s="1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7"/>
      <c r="BK1472" s="37"/>
      <c r="BL1472" s="34"/>
      <c r="BM1472" s="34"/>
      <c r="BN1472" s="34"/>
      <c r="BO1472" s="34"/>
      <c r="BP1472" s="34"/>
      <c r="BQ1472" s="34"/>
      <c r="BR1472" s="34"/>
      <c r="BS1472" s="34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</row>
    <row r="1473" spans="1:83">
      <c r="A1473" s="3"/>
      <c r="B1473" s="3"/>
      <c r="C1473" s="3"/>
      <c r="D1473" s="3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4"/>
      <c r="AB1473" s="3"/>
      <c r="AC1473" s="3"/>
      <c r="AD1473" s="3"/>
      <c r="AE1473" s="3"/>
      <c r="AF1473" s="3"/>
      <c r="AG1473" s="3"/>
      <c r="AH1473" s="3"/>
      <c r="AI1473" s="3"/>
      <c r="AJ1473" s="3"/>
      <c r="AK1473" s="1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7"/>
      <c r="BK1473" s="37"/>
      <c r="BL1473" s="34"/>
      <c r="BM1473" s="34"/>
      <c r="BN1473" s="34"/>
      <c r="BO1473" s="34"/>
      <c r="BP1473" s="34"/>
      <c r="BQ1473" s="34"/>
      <c r="BR1473" s="34"/>
      <c r="BS1473" s="34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</row>
    <row r="1474" spans="1:83">
      <c r="A1474" s="3"/>
      <c r="B1474" s="3"/>
      <c r="C1474" s="3"/>
      <c r="D1474" s="3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4"/>
      <c r="AB1474" s="3"/>
      <c r="AC1474" s="3"/>
      <c r="AD1474" s="3"/>
      <c r="AE1474" s="3"/>
      <c r="AF1474" s="3"/>
      <c r="AG1474" s="3"/>
      <c r="AH1474" s="3"/>
      <c r="AI1474" s="3"/>
      <c r="AJ1474" s="3"/>
      <c r="AK1474" s="1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7"/>
      <c r="BK1474" s="37"/>
      <c r="BL1474" s="34"/>
      <c r="BM1474" s="34"/>
      <c r="BN1474" s="34"/>
      <c r="BO1474" s="34"/>
      <c r="BP1474" s="34"/>
      <c r="BQ1474" s="34"/>
      <c r="BR1474" s="34"/>
      <c r="BS1474" s="34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</row>
    <row r="1475" spans="1:83">
      <c r="A1475" s="3"/>
      <c r="B1475" s="3"/>
      <c r="C1475" s="3"/>
      <c r="D1475" s="3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4"/>
      <c r="AB1475" s="3"/>
      <c r="AC1475" s="3"/>
      <c r="AD1475" s="3"/>
      <c r="AE1475" s="3"/>
      <c r="AF1475" s="3"/>
      <c r="AG1475" s="3"/>
      <c r="AH1475" s="3"/>
      <c r="AI1475" s="3"/>
      <c r="AJ1475" s="3"/>
      <c r="AK1475" s="1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7"/>
      <c r="BK1475" s="37"/>
      <c r="BL1475" s="34"/>
      <c r="BM1475" s="34"/>
      <c r="BN1475" s="34"/>
      <c r="BO1475" s="34"/>
      <c r="BP1475" s="34"/>
      <c r="BQ1475" s="34"/>
      <c r="BR1475" s="34"/>
      <c r="BS1475" s="34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</row>
    <row r="1476" spans="1:83">
      <c r="A1476" s="3"/>
      <c r="B1476" s="3"/>
      <c r="C1476" s="3"/>
      <c r="D1476" s="3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4"/>
      <c r="AB1476" s="3"/>
      <c r="AC1476" s="3"/>
      <c r="AD1476" s="3"/>
      <c r="AE1476" s="3"/>
      <c r="AF1476" s="3"/>
      <c r="AG1476" s="3"/>
      <c r="AH1476" s="3"/>
      <c r="AI1476" s="3"/>
      <c r="AJ1476" s="3"/>
      <c r="AK1476" s="1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7"/>
      <c r="BK1476" s="37"/>
      <c r="BL1476" s="34"/>
      <c r="BM1476" s="34"/>
      <c r="BN1476" s="34"/>
      <c r="BO1476" s="34"/>
      <c r="BP1476" s="34"/>
      <c r="BQ1476" s="34"/>
      <c r="BR1476" s="34"/>
      <c r="BS1476" s="34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</row>
    <row r="1477" spans="1:83">
      <c r="A1477" s="3"/>
      <c r="B1477" s="3"/>
      <c r="C1477" s="3"/>
      <c r="D1477" s="3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4"/>
      <c r="AB1477" s="3"/>
      <c r="AC1477" s="3"/>
      <c r="AD1477" s="3"/>
      <c r="AE1477" s="3"/>
      <c r="AF1477" s="3"/>
      <c r="AG1477" s="3"/>
      <c r="AH1477" s="3"/>
      <c r="AI1477" s="3"/>
      <c r="AJ1477" s="3"/>
      <c r="AK1477" s="1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7"/>
      <c r="BK1477" s="37"/>
      <c r="BL1477" s="34"/>
      <c r="BM1477" s="34"/>
      <c r="BN1477" s="34"/>
      <c r="BO1477" s="34"/>
      <c r="BP1477" s="34"/>
      <c r="BQ1477" s="34"/>
      <c r="BR1477" s="34"/>
      <c r="BS1477" s="34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</row>
    <row r="1478" spans="1:83">
      <c r="A1478" s="3"/>
      <c r="B1478" s="3"/>
      <c r="C1478" s="3"/>
      <c r="D1478" s="3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4"/>
      <c r="AB1478" s="3"/>
      <c r="AC1478" s="3"/>
      <c r="AD1478" s="3"/>
      <c r="AE1478" s="3"/>
      <c r="AF1478" s="3"/>
      <c r="AG1478" s="3"/>
      <c r="AH1478" s="3"/>
      <c r="AI1478" s="3"/>
      <c r="AJ1478" s="3"/>
      <c r="AK1478" s="1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7"/>
      <c r="BK1478" s="37"/>
      <c r="BL1478" s="34"/>
      <c r="BM1478" s="34"/>
      <c r="BN1478" s="34"/>
      <c r="BO1478" s="34"/>
      <c r="BP1478" s="34"/>
      <c r="BQ1478" s="34"/>
      <c r="BR1478" s="34"/>
      <c r="BS1478" s="34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</row>
    <row r="1479" spans="1:83">
      <c r="A1479" s="3"/>
      <c r="B1479" s="3"/>
      <c r="C1479" s="3"/>
      <c r="D1479" s="3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4"/>
      <c r="AB1479" s="3"/>
      <c r="AC1479" s="3"/>
      <c r="AD1479" s="3"/>
      <c r="AE1479" s="3"/>
      <c r="AF1479" s="3"/>
      <c r="AG1479" s="3"/>
      <c r="AH1479" s="3"/>
      <c r="AI1479" s="3"/>
      <c r="AJ1479" s="3"/>
      <c r="AK1479" s="1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7"/>
      <c r="BK1479" s="37"/>
      <c r="BL1479" s="34"/>
      <c r="BM1479" s="34"/>
      <c r="BN1479" s="34"/>
      <c r="BO1479" s="34"/>
      <c r="BP1479" s="34"/>
      <c r="BQ1479" s="34"/>
      <c r="BR1479" s="34"/>
      <c r="BS1479" s="34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</row>
    <row r="1480" spans="1:83">
      <c r="A1480" s="3"/>
      <c r="B1480" s="3"/>
      <c r="C1480" s="3"/>
      <c r="D1480" s="3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4"/>
      <c r="AB1480" s="3"/>
      <c r="AC1480" s="3"/>
      <c r="AD1480" s="3"/>
      <c r="AE1480" s="3"/>
      <c r="AF1480" s="3"/>
      <c r="AG1480" s="3"/>
      <c r="AH1480" s="3"/>
      <c r="AI1480" s="3"/>
      <c r="AJ1480" s="3"/>
      <c r="AK1480" s="1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7"/>
      <c r="BK1480" s="37"/>
      <c r="BL1480" s="34"/>
      <c r="BM1480" s="34"/>
      <c r="BN1480" s="34"/>
      <c r="BO1480" s="34"/>
      <c r="BP1480" s="34"/>
      <c r="BQ1480" s="34"/>
      <c r="BR1480" s="34"/>
      <c r="BS1480" s="34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</row>
    <row r="1481" spans="1:83">
      <c r="A1481" s="3"/>
      <c r="B1481" s="3"/>
      <c r="C1481" s="3"/>
      <c r="D1481" s="3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4"/>
      <c r="AB1481" s="3"/>
      <c r="AC1481" s="3"/>
      <c r="AD1481" s="3"/>
      <c r="AE1481" s="3"/>
      <c r="AF1481" s="3"/>
      <c r="AG1481" s="3"/>
      <c r="AH1481" s="3"/>
      <c r="AI1481" s="3"/>
      <c r="AJ1481" s="3"/>
      <c r="AK1481" s="1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7"/>
      <c r="BK1481" s="37"/>
      <c r="BL1481" s="34"/>
      <c r="BM1481" s="34"/>
      <c r="BN1481" s="34"/>
      <c r="BO1481" s="34"/>
      <c r="BP1481" s="34"/>
      <c r="BQ1481" s="34"/>
      <c r="BR1481" s="34"/>
      <c r="BS1481" s="34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</row>
    <row r="1482" spans="1:83">
      <c r="A1482" s="3"/>
      <c r="B1482" s="3"/>
      <c r="C1482" s="3"/>
      <c r="D1482" s="3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4"/>
      <c r="AB1482" s="3"/>
      <c r="AC1482" s="3"/>
      <c r="AD1482" s="3"/>
      <c r="AE1482" s="3"/>
      <c r="AF1482" s="3"/>
      <c r="AG1482" s="3"/>
      <c r="AH1482" s="3"/>
      <c r="AI1482" s="3"/>
      <c r="AJ1482" s="3"/>
      <c r="AK1482" s="1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7"/>
      <c r="BK1482" s="37"/>
      <c r="BL1482" s="34"/>
      <c r="BM1482" s="34"/>
      <c r="BN1482" s="34"/>
      <c r="BO1482" s="34"/>
      <c r="BP1482" s="34"/>
      <c r="BQ1482" s="34"/>
      <c r="BR1482" s="34"/>
      <c r="BS1482" s="34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</row>
    <row r="1483" spans="1:83">
      <c r="A1483" s="3"/>
      <c r="B1483" s="3"/>
      <c r="C1483" s="3"/>
      <c r="D1483" s="3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4"/>
      <c r="AB1483" s="3"/>
      <c r="AC1483" s="3"/>
      <c r="AD1483" s="3"/>
      <c r="AE1483" s="3"/>
      <c r="AF1483" s="3"/>
      <c r="AG1483" s="3"/>
      <c r="AH1483" s="3"/>
      <c r="AI1483" s="3"/>
      <c r="AJ1483" s="3"/>
      <c r="AK1483" s="1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7"/>
      <c r="BK1483" s="37"/>
      <c r="BL1483" s="34"/>
      <c r="BM1483" s="34"/>
      <c r="BN1483" s="34"/>
      <c r="BO1483" s="34"/>
      <c r="BP1483" s="34"/>
      <c r="BQ1483" s="34"/>
      <c r="BR1483" s="34"/>
      <c r="BS1483" s="34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</row>
    <row r="1484" spans="1:83">
      <c r="A1484" s="3"/>
      <c r="B1484" s="3"/>
      <c r="C1484" s="3"/>
      <c r="D1484" s="3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4"/>
      <c r="AB1484" s="3"/>
      <c r="AC1484" s="3"/>
      <c r="AD1484" s="3"/>
      <c r="AE1484" s="3"/>
      <c r="AF1484" s="3"/>
      <c r="AG1484" s="3"/>
      <c r="AH1484" s="3"/>
      <c r="AI1484" s="3"/>
      <c r="AJ1484" s="3"/>
      <c r="AK1484" s="1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7"/>
      <c r="BK1484" s="37"/>
      <c r="BL1484" s="34"/>
      <c r="BM1484" s="34"/>
      <c r="BN1484" s="34"/>
      <c r="BO1484" s="34"/>
      <c r="BP1484" s="34"/>
      <c r="BQ1484" s="34"/>
      <c r="BR1484" s="34"/>
      <c r="BS1484" s="34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</row>
    <row r="1485" spans="1:83">
      <c r="A1485" s="3"/>
      <c r="B1485" s="3"/>
      <c r="C1485" s="3"/>
      <c r="D1485" s="3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4"/>
      <c r="AB1485" s="3"/>
      <c r="AC1485" s="3"/>
      <c r="AD1485" s="3"/>
      <c r="AE1485" s="3"/>
      <c r="AF1485" s="3"/>
      <c r="AG1485" s="3"/>
      <c r="AH1485" s="3"/>
      <c r="AI1485" s="3"/>
      <c r="AJ1485" s="3"/>
      <c r="AK1485" s="1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7"/>
      <c r="BK1485" s="37"/>
      <c r="BL1485" s="34"/>
      <c r="BM1485" s="34"/>
      <c r="BN1485" s="34"/>
      <c r="BO1485" s="34"/>
      <c r="BP1485" s="34"/>
      <c r="BQ1485" s="34"/>
      <c r="BR1485" s="34"/>
      <c r="BS1485" s="34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</row>
    <row r="1486" spans="1:83">
      <c r="A1486" s="3"/>
      <c r="B1486" s="3"/>
      <c r="C1486" s="3"/>
      <c r="D1486" s="3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4"/>
      <c r="AB1486" s="3"/>
      <c r="AC1486" s="3"/>
      <c r="AD1486" s="3"/>
      <c r="AE1486" s="3"/>
      <c r="AF1486" s="3"/>
      <c r="AG1486" s="3"/>
      <c r="AH1486" s="3"/>
      <c r="AI1486" s="3"/>
      <c r="AJ1486" s="3"/>
      <c r="AK1486" s="1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7"/>
      <c r="BK1486" s="37"/>
      <c r="BL1486" s="34"/>
      <c r="BM1486" s="34"/>
      <c r="BN1486" s="34"/>
      <c r="BO1486" s="34"/>
      <c r="BP1486" s="34"/>
      <c r="BQ1486" s="34"/>
      <c r="BR1486" s="34"/>
      <c r="BS1486" s="34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</row>
    <row r="1487" spans="1:83">
      <c r="A1487" s="3"/>
      <c r="B1487" s="3"/>
      <c r="C1487" s="3"/>
      <c r="D1487" s="3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4"/>
      <c r="AB1487" s="3"/>
      <c r="AC1487" s="3"/>
      <c r="AD1487" s="3"/>
      <c r="AE1487" s="3"/>
      <c r="AF1487" s="3"/>
      <c r="AG1487" s="3"/>
      <c r="AH1487" s="3"/>
      <c r="AI1487" s="3"/>
      <c r="AJ1487" s="3"/>
      <c r="AK1487" s="1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7"/>
      <c r="BK1487" s="37"/>
      <c r="BL1487" s="34"/>
      <c r="BM1487" s="34"/>
      <c r="BN1487" s="34"/>
      <c r="BO1487" s="34"/>
      <c r="BP1487" s="34"/>
      <c r="BQ1487" s="34"/>
      <c r="BR1487" s="34"/>
      <c r="BS1487" s="34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</row>
    <row r="1488" spans="1:83">
      <c r="A1488" s="3"/>
      <c r="B1488" s="3"/>
      <c r="C1488" s="3"/>
      <c r="D1488" s="3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4"/>
      <c r="AB1488" s="3"/>
      <c r="AC1488" s="3"/>
      <c r="AD1488" s="3"/>
      <c r="AE1488" s="3"/>
      <c r="AF1488" s="3"/>
      <c r="AG1488" s="3"/>
      <c r="AH1488" s="3"/>
      <c r="AI1488" s="3"/>
      <c r="AJ1488" s="3"/>
      <c r="AK1488" s="1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7"/>
      <c r="BK1488" s="37"/>
      <c r="BL1488" s="34"/>
      <c r="BM1488" s="34"/>
      <c r="BN1488" s="34"/>
      <c r="BO1488" s="34"/>
      <c r="BP1488" s="34"/>
      <c r="BQ1488" s="34"/>
      <c r="BR1488" s="34"/>
      <c r="BS1488" s="34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</row>
    <row r="1489" spans="1:83">
      <c r="A1489" s="3"/>
      <c r="B1489" s="3"/>
      <c r="C1489" s="3"/>
      <c r="D1489" s="3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4"/>
      <c r="AB1489" s="3"/>
      <c r="AC1489" s="3"/>
      <c r="AD1489" s="3"/>
      <c r="AE1489" s="3"/>
      <c r="AF1489" s="3"/>
      <c r="AG1489" s="3"/>
      <c r="AH1489" s="3"/>
      <c r="AI1489" s="3"/>
      <c r="AJ1489" s="3"/>
      <c r="AK1489" s="1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7"/>
      <c r="BK1489" s="37"/>
      <c r="BL1489" s="34"/>
      <c r="BM1489" s="34"/>
      <c r="BN1489" s="34"/>
      <c r="BO1489" s="34"/>
      <c r="BP1489" s="34"/>
      <c r="BQ1489" s="34"/>
      <c r="BR1489" s="34"/>
      <c r="BS1489" s="34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</row>
    <row r="1490" spans="1:83">
      <c r="A1490" s="3"/>
      <c r="B1490" s="3"/>
      <c r="C1490" s="3"/>
      <c r="D1490" s="3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4"/>
      <c r="AB1490" s="3"/>
      <c r="AC1490" s="3"/>
      <c r="AD1490" s="3"/>
      <c r="AE1490" s="3"/>
      <c r="AF1490" s="3"/>
      <c r="AG1490" s="3"/>
      <c r="AH1490" s="3"/>
      <c r="AI1490" s="3"/>
      <c r="AJ1490" s="3"/>
      <c r="AK1490" s="1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7"/>
      <c r="BK1490" s="37"/>
      <c r="BL1490" s="34"/>
      <c r="BM1490" s="34"/>
      <c r="BN1490" s="34"/>
      <c r="BO1490" s="34"/>
      <c r="BP1490" s="34"/>
      <c r="BQ1490" s="34"/>
      <c r="BR1490" s="34"/>
      <c r="BS1490" s="34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</row>
    <row r="1491" spans="1:83">
      <c r="A1491" s="3"/>
      <c r="B1491" s="3"/>
      <c r="C1491" s="3"/>
      <c r="D1491" s="3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4"/>
      <c r="AB1491" s="3"/>
      <c r="AC1491" s="3"/>
      <c r="AD1491" s="3"/>
      <c r="AE1491" s="3"/>
      <c r="AF1491" s="3"/>
      <c r="AG1491" s="3"/>
      <c r="AH1491" s="3"/>
      <c r="AI1491" s="3"/>
      <c r="AJ1491" s="3"/>
      <c r="AK1491" s="1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7"/>
      <c r="BK1491" s="37"/>
      <c r="BL1491" s="34"/>
      <c r="BM1491" s="34"/>
      <c r="BN1491" s="34"/>
      <c r="BO1491" s="34"/>
      <c r="BP1491" s="34"/>
      <c r="BQ1491" s="34"/>
      <c r="BR1491" s="34"/>
      <c r="BS1491" s="34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</row>
    <row r="1492" spans="1:83">
      <c r="A1492" s="3"/>
      <c r="B1492" s="3"/>
      <c r="C1492" s="3"/>
      <c r="D1492" s="3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4"/>
      <c r="AB1492" s="3"/>
      <c r="AC1492" s="3"/>
      <c r="AD1492" s="3"/>
      <c r="AE1492" s="3"/>
      <c r="AF1492" s="3"/>
      <c r="AG1492" s="3"/>
      <c r="AH1492" s="3"/>
      <c r="AI1492" s="3"/>
      <c r="AJ1492" s="3"/>
      <c r="AK1492" s="1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7"/>
      <c r="BK1492" s="37"/>
      <c r="BL1492" s="34"/>
      <c r="BM1492" s="34"/>
      <c r="BN1492" s="34"/>
      <c r="BO1492" s="34"/>
      <c r="BP1492" s="34"/>
      <c r="BQ1492" s="34"/>
      <c r="BR1492" s="34"/>
      <c r="BS1492" s="34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</row>
    <row r="1493" spans="1:83">
      <c r="A1493" s="3"/>
      <c r="B1493" s="3"/>
      <c r="C1493" s="3"/>
      <c r="D1493" s="3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4"/>
      <c r="AB1493" s="3"/>
      <c r="AC1493" s="3"/>
      <c r="AD1493" s="3"/>
      <c r="AE1493" s="3"/>
      <c r="AF1493" s="3"/>
      <c r="AG1493" s="3"/>
      <c r="AH1493" s="3"/>
      <c r="AI1493" s="3"/>
      <c r="AJ1493" s="3"/>
      <c r="AK1493" s="1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7"/>
      <c r="BK1493" s="37"/>
      <c r="BL1493" s="34"/>
      <c r="BM1493" s="34"/>
      <c r="BN1493" s="34"/>
      <c r="BO1493" s="34"/>
      <c r="BP1493" s="34"/>
      <c r="BQ1493" s="34"/>
      <c r="BR1493" s="34"/>
      <c r="BS1493" s="34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</row>
    <row r="1494" spans="1:83">
      <c r="A1494" s="3"/>
      <c r="B1494" s="3"/>
      <c r="C1494" s="3"/>
      <c r="D1494" s="3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4"/>
      <c r="AB1494" s="3"/>
      <c r="AC1494" s="3"/>
      <c r="AD1494" s="3"/>
      <c r="AE1494" s="3"/>
      <c r="AF1494" s="3"/>
      <c r="AG1494" s="3"/>
      <c r="AH1494" s="3"/>
      <c r="AI1494" s="3"/>
      <c r="AJ1494" s="3"/>
      <c r="AK1494" s="1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7"/>
      <c r="BK1494" s="37"/>
      <c r="BL1494" s="34"/>
      <c r="BM1494" s="34"/>
      <c r="BN1494" s="34"/>
      <c r="BO1494" s="34"/>
      <c r="BP1494" s="34"/>
      <c r="BQ1494" s="34"/>
      <c r="BR1494" s="34"/>
      <c r="BS1494" s="34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</row>
    <row r="1495" spans="1:83">
      <c r="A1495" s="3"/>
      <c r="B1495" s="3"/>
      <c r="C1495" s="3"/>
      <c r="D1495" s="3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4"/>
      <c r="AB1495" s="3"/>
      <c r="AC1495" s="3"/>
      <c r="AD1495" s="3"/>
      <c r="AE1495" s="3"/>
      <c r="AF1495" s="3"/>
      <c r="AG1495" s="3"/>
      <c r="AH1495" s="3"/>
      <c r="AI1495" s="3"/>
      <c r="AJ1495" s="3"/>
      <c r="AK1495" s="1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7"/>
      <c r="BK1495" s="37"/>
      <c r="BL1495" s="34"/>
      <c r="BM1495" s="34"/>
      <c r="BN1495" s="34"/>
      <c r="BO1495" s="34"/>
      <c r="BP1495" s="34"/>
      <c r="BQ1495" s="34"/>
      <c r="BR1495" s="34"/>
      <c r="BS1495" s="34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</row>
    <row r="1496" spans="1:83">
      <c r="A1496" s="3"/>
      <c r="B1496" s="3"/>
      <c r="C1496" s="3"/>
      <c r="D1496" s="3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4"/>
      <c r="AB1496" s="3"/>
      <c r="AC1496" s="3"/>
      <c r="AD1496" s="3"/>
      <c r="AE1496" s="3"/>
      <c r="AF1496" s="3"/>
      <c r="AG1496" s="3"/>
      <c r="AH1496" s="3"/>
      <c r="AI1496" s="3"/>
      <c r="AJ1496" s="3"/>
      <c r="AK1496" s="1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7"/>
      <c r="BK1496" s="37"/>
      <c r="BL1496" s="34"/>
      <c r="BM1496" s="34"/>
      <c r="BN1496" s="34"/>
      <c r="BO1496" s="34"/>
      <c r="BP1496" s="34"/>
      <c r="BQ1496" s="34"/>
      <c r="BR1496" s="34"/>
      <c r="BS1496" s="34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</row>
    <row r="1497" spans="1:83">
      <c r="A1497" s="3"/>
      <c r="B1497" s="3"/>
      <c r="C1497" s="3"/>
      <c r="D1497" s="3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4"/>
      <c r="AB1497" s="3"/>
      <c r="AC1497" s="3"/>
      <c r="AD1497" s="3"/>
      <c r="AE1497" s="3"/>
      <c r="AF1497" s="3"/>
      <c r="AG1497" s="3"/>
      <c r="AH1497" s="3"/>
      <c r="AI1497" s="3"/>
      <c r="AJ1497" s="3"/>
      <c r="AK1497" s="1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7"/>
      <c r="BK1497" s="37"/>
      <c r="BL1497" s="34"/>
      <c r="BM1497" s="34"/>
      <c r="BN1497" s="34"/>
      <c r="BO1497" s="34"/>
      <c r="BP1497" s="34"/>
      <c r="BQ1497" s="34"/>
      <c r="BR1497" s="34"/>
      <c r="BS1497" s="34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</row>
    <row r="1498" spans="1:83">
      <c r="A1498" s="3"/>
      <c r="B1498" s="3"/>
      <c r="C1498" s="3"/>
      <c r="D1498" s="3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4"/>
      <c r="AB1498" s="3"/>
      <c r="AC1498" s="3"/>
      <c r="AD1498" s="3"/>
      <c r="AE1498" s="3"/>
      <c r="AF1498" s="3"/>
      <c r="AG1498" s="3"/>
      <c r="AH1498" s="3"/>
      <c r="AI1498" s="3"/>
      <c r="AJ1498" s="3"/>
      <c r="AK1498" s="1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7"/>
      <c r="BK1498" s="37"/>
      <c r="BL1498" s="34"/>
      <c r="BM1498" s="34"/>
      <c r="BN1498" s="34"/>
      <c r="BO1498" s="34"/>
      <c r="BP1498" s="34"/>
      <c r="BQ1498" s="34"/>
      <c r="BR1498" s="34"/>
      <c r="BS1498" s="34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</row>
    <row r="1499" spans="1:83">
      <c r="A1499" s="3"/>
      <c r="B1499" s="3"/>
      <c r="C1499" s="3"/>
      <c r="D1499" s="3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4"/>
      <c r="AB1499" s="3"/>
      <c r="AC1499" s="3"/>
      <c r="AD1499" s="3"/>
      <c r="AE1499" s="3"/>
      <c r="AF1499" s="3"/>
      <c r="AG1499" s="3"/>
      <c r="AH1499" s="3"/>
      <c r="AI1499" s="3"/>
      <c r="AJ1499" s="3"/>
      <c r="AK1499" s="1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7"/>
      <c r="BK1499" s="37"/>
      <c r="BL1499" s="34"/>
      <c r="BM1499" s="34"/>
      <c r="BN1499" s="34"/>
      <c r="BO1499" s="34"/>
      <c r="BP1499" s="34"/>
      <c r="BQ1499" s="34"/>
      <c r="BR1499" s="34"/>
      <c r="BS1499" s="34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</row>
    <row r="1500" spans="1:83">
      <c r="A1500" s="3"/>
      <c r="B1500" s="3"/>
      <c r="C1500" s="3"/>
      <c r="D1500" s="3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4"/>
      <c r="AB1500" s="3"/>
      <c r="AC1500" s="3"/>
      <c r="AD1500" s="3"/>
      <c r="AE1500" s="3"/>
      <c r="AF1500" s="3"/>
      <c r="AG1500" s="3"/>
      <c r="AH1500" s="3"/>
      <c r="AI1500" s="3"/>
      <c r="AJ1500" s="3"/>
      <c r="AK1500" s="1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7"/>
      <c r="BK1500" s="37"/>
      <c r="BL1500" s="34"/>
      <c r="BM1500" s="34"/>
      <c r="BN1500" s="34"/>
      <c r="BO1500" s="34"/>
      <c r="BP1500" s="34"/>
      <c r="BQ1500" s="34"/>
      <c r="BR1500" s="34"/>
      <c r="BS1500" s="34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</row>
    <row r="1501" spans="1:83">
      <c r="A1501" s="3"/>
      <c r="B1501" s="3"/>
      <c r="C1501" s="3"/>
      <c r="D1501" s="3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4"/>
      <c r="AB1501" s="3"/>
      <c r="AC1501" s="3"/>
      <c r="AD1501" s="3"/>
      <c r="AE1501" s="3"/>
      <c r="AF1501" s="3"/>
      <c r="AG1501" s="3"/>
      <c r="AH1501" s="3"/>
      <c r="AI1501" s="3"/>
      <c r="AJ1501" s="3"/>
      <c r="AK1501" s="1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7"/>
      <c r="BK1501" s="37"/>
      <c r="BL1501" s="34"/>
      <c r="BM1501" s="34"/>
      <c r="BN1501" s="34"/>
      <c r="BO1501" s="34"/>
      <c r="BP1501" s="34"/>
      <c r="BQ1501" s="34"/>
      <c r="BR1501" s="34"/>
      <c r="BS1501" s="34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</row>
    <row r="1502" spans="1:83">
      <c r="A1502" s="3"/>
      <c r="B1502" s="3"/>
      <c r="C1502" s="3"/>
      <c r="D1502" s="3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4"/>
      <c r="AB1502" s="3"/>
      <c r="AC1502" s="3"/>
      <c r="AD1502" s="3"/>
      <c r="AE1502" s="3"/>
      <c r="AF1502" s="3"/>
      <c r="AG1502" s="3"/>
      <c r="AH1502" s="3"/>
      <c r="AI1502" s="3"/>
      <c r="AJ1502" s="3"/>
      <c r="AK1502" s="1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7"/>
      <c r="BK1502" s="37"/>
      <c r="BL1502" s="34"/>
      <c r="BM1502" s="34"/>
      <c r="BN1502" s="34"/>
      <c r="BO1502" s="34"/>
      <c r="BP1502" s="34"/>
      <c r="BQ1502" s="34"/>
      <c r="BR1502" s="34"/>
      <c r="BS1502" s="34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</row>
    <row r="1503" spans="1:83">
      <c r="A1503" s="3"/>
      <c r="B1503" s="3"/>
      <c r="C1503" s="3"/>
      <c r="D1503" s="3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4"/>
      <c r="AB1503" s="3"/>
      <c r="AC1503" s="3"/>
      <c r="AD1503" s="3"/>
      <c r="AE1503" s="3"/>
      <c r="AF1503" s="3"/>
      <c r="AG1503" s="3"/>
      <c r="AH1503" s="3"/>
      <c r="AI1503" s="3"/>
      <c r="AJ1503" s="3"/>
      <c r="AK1503" s="1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7"/>
      <c r="BK1503" s="37"/>
      <c r="BL1503" s="34"/>
      <c r="BM1503" s="34"/>
      <c r="BN1503" s="34"/>
      <c r="BO1503" s="34"/>
      <c r="BP1503" s="34"/>
      <c r="BQ1503" s="34"/>
      <c r="BR1503" s="34"/>
      <c r="BS1503" s="34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</row>
    <row r="1504" spans="1:83">
      <c r="A1504" s="3"/>
      <c r="B1504" s="3"/>
      <c r="C1504" s="3"/>
      <c r="D1504" s="3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4"/>
      <c r="AB1504" s="3"/>
      <c r="AC1504" s="3"/>
      <c r="AD1504" s="3"/>
      <c r="AE1504" s="3"/>
      <c r="AF1504" s="3"/>
      <c r="AG1504" s="3"/>
      <c r="AH1504" s="3"/>
      <c r="AI1504" s="3"/>
      <c r="AJ1504" s="3"/>
      <c r="AK1504" s="1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7"/>
      <c r="BK1504" s="37"/>
      <c r="BL1504" s="34"/>
      <c r="BM1504" s="34"/>
      <c r="BN1504" s="34"/>
      <c r="BO1504" s="34"/>
      <c r="BP1504" s="34"/>
      <c r="BQ1504" s="34"/>
      <c r="BR1504" s="34"/>
      <c r="BS1504" s="34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</row>
    <row r="1505" spans="1:83">
      <c r="A1505" s="3"/>
      <c r="B1505" s="3"/>
      <c r="C1505" s="3"/>
      <c r="D1505" s="3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4"/>
      <c r="AB1505" s="3"/>
      <c r="AC1505" s="3"/>
      <c r="AD1505" s="3"/>
      <c r="AE1505" s="3"/>
      <c r="AF1505" s="3"/>
      <c r="AG1505" s="3"/>
      <c r="AH1505" s="3"/>
      <c r="AI1505" s="3"/>
      <c r="AJ1505" s="3"/>
      <c r="AK1505" s="1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7"/>
      <c r="BK1505" s="37"/>
      <c r="BL1505" s="34"/>
      <c r="BM1505" s="34"/>
      <c r="BN1505" s="34"/>
      <c r="BO1505" s="34"/>
      <c r="BP1505" s="34"/>
      <c r="BQ1505" s="34"/>
      <c r="BR1505" s="34"/>
      <c r="BS1505" s="34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</row>
    <row r="1506" spans="1:83">
      <c r="A1506" s="3"/>
      <c r="B1506" s="3"/>
      <c r="C1506" s="3"/>
      <c r="D1506" s="3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4"/>
      <c r="AB1506" s="3"/>
      <c r="AC1506" s="3"/>
      <c r="AD1506" s="3"/>
      <c r="AE1506" s="3"/>
      <c r="AF1506" s="3"/>
      <c r="AG1506" s="3"/>
      <c r="AH1506" s="3"/>
      <c r="AI1506" s="3"/>
      <c r="AJ1506" s="3"/>
      <c r="AK1506" s="1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7"/>
      <c r="BK1506" s="37"/>
      <c r="BL1506" s="34"/>
      <c r="BM1506" s="34"/>
      <c r="BN1506" s="34"/>
      <c r="BO1506" s="34"/>
      <c r="BP1506" s="34"/>
      <c r="BQ1506" s="34"/>
      <c r="BR1506" s="34"/>
      <c r="BS1506" s="34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</row>
    <row r="1507" spans="1:83">
      <c r="A1507" s="3"/>
      <c r="B1507" s="3"/>
      <c r="C1507" s="3"/>
      <c r="D1507" s="3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4"/>
      <c r="AB1507" s="3"/>
      <c r="AC1507" s="3"/>
      <c r="AD1507" s="3"/>
      <c r="AE1507" s="3"/>
      <c r="AF1507" s="3"/>
      <c r="AG1507" s="3"/>
      <c r="AH1507" s="3"/>
      <c r="AI1507" s="3"/>
      <c r="AJ1507" s="3"/>
      <c r="AK1507" s="1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7"/>
      <c r="BK1507" s="37"/>
      <c r="BL1507" s="34"/>
      <c r="BM1507" s="34"/>
      <c r="BN1507" s="34"/>
      <c r="BO1507" s="34"/>
      <c r="BP1507" s="34"/>
      <c r="BQ1507" s="34"/>
      <c r="BR1507" s="34"/>
      <c r="BS1507" s="34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</row>
    <row r="1508" spans="1:83">
      <c r="A1508" s="3"/>
      <c r="B1508" s="3"/>
      <c r="C1508" s="3"/>
      <c r="D1508" s="3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4"/>
      <c r="AB1508" s="3"/>
      <c r="AC1508" s="3"/>
      <c r="AD1508" s="3"/>
      <c r="AE1508" s="3"/>
      <c r="AF1508" s="3"/>
      <c r="AG1508" s="3"/>
      <c r="AH1508" s="3"/>
      <c r="AI1508" s="3"/>
      <c r="AJ1508" s="3"/>
      <c r="AK1508" s="1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7"/>
      <c r="BK1508" s="37"/>
      <c r="BL1508" s="34"/>
      <c r="BM1508" s="34"/>
      <c r="BN1508" s="34"/>
      <c r="BO1508" s="34"/>
      <c r="BP1508" s="34"/>
      <c r="BQ1508" s="34"/>
      <c r="BR1508" s="34"/>
      <c r="BS1508" s="34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</row>
    <row r="1509" spans="1:83">
      <c r="A1509" s="3"/>
      <c r="B1509" s="3"/>
      <c r="C1509" s="3"/>
      <c r="D1509" s="3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4"/>
      <c r="AB1509" s="3"/>
      <c r="AC1509" s="3"/>
      <c r="AD1509" s="3"/>
      <c r="AE1509" s="3"/>
      <c r="AF1509" s="3"/>
      <c r="AG1509" s="3"/>
      <c r="AH1509" s="3"/>
      <c r="AI1509" s="3"/>
      <c r="AJ1509" s="3"/>
      <c r="AK1509" s="1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7"/>
      <c r="BK1509" s="37"/>
      <c r="BL1509" s="34"/>
      <c r="BM1509" s="34"/>
      <c r="BN1509" s="34"/>
      <c r="BO1509" s="34"/>
      <c r="BP1509" s="34"/>
      <c r="BQ1509" s="34"/>
      <c r="BR1509" s="34"/>
      <c r="BS1509" s="34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</row>
    <row r="1510" spans="1:83">
      <c r="A1510" s="3"/>
      <c r="B1510" s="3"/>
      <c r="C1510" s="3"/>
      <c r="D1510" s="3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4"/>
      <c r="AB1510" s="3"/>
      <c r="AC1510" s="3"/>
      <c r="AD1510" s="3"/>
      <c r="AE1510" s="3"/>
      <c r="AF1510" s="3"/>
      <c r="AG1510" s="3"/>
      <c r="AH1510" s="3"/>
      <c r="AI1510" s="3"/>
      <c r="AJ1510" s="3"/>
      <c r="AK1510" s="1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7"/>
      <c r="BK1510" s="37"/>
      <c r="BL1510" s="34"/>
      <c r="BM1510" s="34"/>
      <c r="BN1510" s="34"/>
      <c r="BO1510" s="34"/>
      <c r="BP1510" s="34"/>
      <c r="BQ1510" s="34"/>
      <c r="BR1510" s="34"/>
      <c r="BS1510" s="34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</row>
    <row r="1511" spans="1:83">
      <c r="A1511" s="3"/>
      <c r="B1511" s="3"/>
      <c r="C1511" s="3"/>
      <c r="D1511" s="3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4"/>
      <c r="AB1511" s="3"/>
      <c r="AC1511" s="3"/>
      <c r="AD1511" s="3"/>
      <c r="AE1511" s="3"/>
      <c r="AF1511" s="3"/>
      <c r="AG1511" s="3"/>
      <c r="AH1511" s="3"/>
      <c r="AI1511" s="3"/>
      <c r="AJ1511" s="3"/>
      <c r="AK1511" s="1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7"/>
      <c r="BK1511" s="37"/>
      <c r="BL1511" s="34"/>
      <c r="BM1511" s="34"/>
      <c r="BN1511" s="34"/>
      <c r="BO1511" s="34"/>
      <c r="BP1511" s="34"/>
      <c r="BQ1511" s="34"/>
      <c r="BR1511" s="34"/>
      <c r="BS1511" s="34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</row>
    <row r="1512" spans="1:83">
      <c r="A1512" s="3"/>
      <c r="B1512" s="3"/>
      <c r="C1512" s="3"/>
      <c r="D1512" s="3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4"/>
      <c r="AB1512" s="3"/>
      <c r="AC1512" s="3"/>
      <c r="AD1512" s="3"/>
      <c r="AE1512" s="3"/>
      <c r="AF1512" s="3"/>
      <c r="AG1512" s="3"/>
      <c r="AH1512" s="3"/>
      <c r="AI1512" s="3"/>
      <c r="AJ1512" s="3"/>
      <c r="AK1512" s="1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7"/>
      <c r="BK1512" s="37"/>
      <c r="BL1512" s="34"/>
      <c r="BM1512" s="34"/>
      <c r="BN1512" s="34"/>
      <c r="BO1512" s="34"/>
      <c r="BP1512" s="34"/>
      <c r="BQ1512" s="34"/>
      <c r="BR1512" s="34"/>
      <c r="BS1512" s="34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</row>
    <row r="1513" spans="1:83">
      <c r="A1513" s="3"/>
      <c r="B1513" s="3"/>
      <c r="C1513" s="3"/>
      <c r="D1513" s="3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4"/>
      <c r="AB1513" s="3"/>
      <c r="AC1513" s="3"/>
      <c r="AD1513" s="3"/>
      <c r="AE1513" s="3"/>
      <c r="AF1513" s="3"/>
      <c r="AG1513" s="3"/>
      <c r="AH1513" s="3"/>
      <c r="AI1513" s="3"/>
      <c r="AJ1513" s="3"/>
      <c r="AK1513" s="1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7"/>
      <c r="BK1513" s="37"/>
      <c r="BL1513" s="34"/>
      <c r="BM1513" s="34"/>
      <c r="BN1513" s="34"/>
      <c r="BO1513" s="34"/>
      <c r="BP1513" s="34"/>
      <c r="BQ1513" s="34"/>
      <c r="BR1513" s="34"/>
      <c r="BS1513" s="34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</row>
    <row r="1514" spans="1:83">
      <c r="A1514" s="3"/>
      <c r="B1514" s="3"/>
      <c r="C1514" s="3"/>
      <c r="D1514" s="3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4"/>
      <c r="AB1514" s="3"/>
      <c r="AC1514" s="3"/>
      <c r="AD1514" s="3"/>
      <c r="AE1514" s="3"/>
      <c r="AF1514" s="3"/>
      <c r="AG1514" s="3"/>
      <c r="AH1514" s="3"/>
      <c r="AI1514" s="3"/>
      <c r="AJ1514" s="3"/>
      <c r="AK1514" s="1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7"/>
      <c r="BK1514" s="37"/>
      <c r="BL1514" s="34"/>
      <c r="BM1514" s="34"/>
      <c r="BN1514" s="34"/>
      <c r="BO1514" s="34"/>
      <c r="BP1514" s="34"/>
      <c r="BQ1514" s="34"/>
      <c r="BR1514" s="34"/>
      <c r="BS1514" s="34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</row>
    <row r="1515" spans="1:83">
      <c r="A1515" s="3"/>
      <c r="B1515" s="3"/>
      <c r="C1515" s="3"/>
      <c r="D1515" s="3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4"/>
      <c r="AB1515" s="3"/>
      <c r="AC1515" s="3"/>
      <c r="AD1515" s="3"/>
      <c r="AE1515" s="3"/>
      <c r="AF1515" s="3"/>
      <c r="AG1515" s="3"/>
      <c r="AH1515" s="3"/>
      <c r="AI1515" s="3"/>
      <c r="AJ1515" s="3"/>
      <c r="AK1515" s="1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7"/>
      <c r="BK1515" s="37"/>
      <c r="BL1515" s="34"/>
      <c r="BM1515" s="34"/>
      <c r="BN1515" s="34"/>
      <c r="BO1515" s="34"/>
      <c r="BP1515" s="34"/>
      <c r="BQ1515" s="34"/>
      <c r="BR1515" s="34"/>
      <c r="BS1515" s="34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</row>
    <row r="1516" spans="1:83">
      <c r="A1516" s="3"/>
      <c r="B1516" s="3"/>
      <c r="C1516" s="3"/>
      <c r="D1516" s="3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4"/>
      <c r="AB1516" s="3"/>
      <c r="AC1516" s="3"/>
      <c r="AD1516" s="3"/>
      <c r="AE1516" s="3"/>
      <c r="AF1516" s="3"/>
      <c r="AG1516" s="3"/>
      <c r="AH1516" s="3"/>
      <c r="AI1516" s="3"/>
      <c r="AJ1516" s="3"/>
      <c r="AK1516" s="1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7"/>
      <c r="BK1516" s="37"/>
      <c r="BL1516" s="34"/>
      <c r="BM1516" s="34"/>
      <c r="BN1516" s="34"/>
      <c r="BO1516" s="34"/>
      <c r="BP1516" s="34"/>
      <c r="BQ1516" s="34"/>
      <c r="BR1516" s="34"/>
      <c r="BS1516" s="34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</row>
    <row r="1517" spans="1:83">
      <c r="A1517" s="3"/>
      <c r="B1517" s="3"/>
      <c r="C1517" s="3"/>
      <c r="D1517" s="3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4"/>
      <c r="AB1517" s="3"/>
      <c r="AC1517" s="3"/>
      <c r="AD1517" s="3"/>
      <c r="AE1517" s="3"/>
      <c r="AF1517" s="3"/>
      <c r="AG1517" s="3"/>
      <c r="AH1517" s="3"/>
      <c r="AI1517" s="3"/>
      <c r="AJ1517" s="3"/>
      <c r="AK1517" s="1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7"/>
      <c r="BK1517" s="37"/>
      <c r="BL1517" s="34"/>
      <c r="BM1517" s="34"/>
      <c r="BN1517" s="34"/>
      <c r="BO1517" s="34"/>
      <c r="BP1517" s="34"/>
      <c r="BQ1517" s="34"/>
      <c r="BR1517" s="34"/>
      <c r="BS1517" s="34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</row>
    <row r="1518" spans="1:83">
      <c r="A1518" s="3"/>
      <c r="B1518" s="3"/>
      <c r="C1518" s="3"/>
      <c r="D1518" s="3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4"/>
      <c r="AB1518" s="3"/>
      <c r="AC1518" s="3"/>
      <c r="AD1518" s="3"/>
      <c r="AE1518" s="3"/>
      <c r="AF1518" s="3"/>
      <c r="AG1518" s="3"/>
      <c r="AH1518" s="3"/>
      <c r="AI1518" s="3"/>
      <c r="AJ1518" s="3"/>
      <c r="AK1518" s="1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7"/>
      <c r="BK1518" s="37"/>
      <c r="BL1518" s="34"/>
      <c r="BM1518" s="34"/>
      <c r="BN1518" s="34"/>
      <c r="BO1518" s="34"/>
      <c r="BP1518" s="34"/>
      <c r="BQ1518" s="34"/>
      <c r="BR1518" s="34"/>
      <c r="BS1518" s="34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</row>
    <row r="1519" spans="1:83">
      <c r="A1519" s="3"/>
      <c r="B1519" s="3"/>
      <c r="C1519" s="3"/>
      <c r="D1519" s="3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4"/>
      <c r="AB1519" s="3"/>
      <c r="AC1519" s="3"/>
      <c r="AD1519" s="3"/>
      <c r="AE1519" s="3"/>
      <c r="AF1519" s="3"/>
      <c r="AG1519" s="3"/>
      <c r="AH1519" s="3"/>
      <c r="AI1519" s="3"/>
      <c r="AJ1519" s="3"/>
      <c r="AK1519" s="1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7"/>
      <c r="BK1519" s="37"/>
      <c r="BL1519" s="34"/>
      <c r="BM1519" s="34"/>
      <c r="BN1519" s="34"/>
      <c r="BO1519" s="34"/>
      <c r="BP1519" s="34"/>
      <c r="BQ1519" s="34"/>
      <c r="BR1519" s="34"/>
      <c r="BS1519" s="34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</row>
    <row r="1520" spans="1:83">
      <c r="A1520" s="3"/>
      <c r="B1520" s="3"/>
      <c r="C1520" s="3"/>
      <c r="D1520" s="3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4"/>
      <c r="AB1520" s="3"/>
      <c r="AC1520" s="3"/>
      <c r="AD1520" s="3"/>
      <c r="AE1520" s="3"/>
      <c r="AF1520" s="3"/>
      <c r="AG1520" s="3"/>
      <c r="AH1520" s="3"/>
      <c r="AI1520" s="3"/>
      <c r="AJ1520" s="3"/>
      <c r="AK1520" s="1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7"/>
      <c r="BK1520" s="37"/>
      <c r="BL1520" s="34"/>
      <c r="BM1520" s="34"/>
      <c r="BN1520" s="34"/>
      <c r="BO1520" s="34"/>
      <c r="BP1520" s="34"/>
      <c r="BQ1520" s="34"/>
      <c r="BR1520" s="34"/>
      <c r="BS1520" s="34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</row>
    <row r="1521" spans="1:83">
      <c r="A1521" s="3"/>
      <c r="B1521" s="3"/>
      <c r="C1521" s="3"/>
      <c r="D1521" s="3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4"/>
      <c r="AB1521" s="3"/>
      <c r="AC1521" s="3"/>
      <c r="AD1521" s="3"/>
      <c r="AE1521" s="3"/>
      <c r="AF1521" s="3"/>
      <c r="AG1521" s="3"/>
      <c r="AH1521" s="3"/>
      <c r="AI1521" s="3"/>
      <c r="AJ1521" s="3"/>
      <c r="AK1521" s="1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7"/>
      <c r="BK1521" s="37"/>
      <c r="BL1521" s="34"/>
      <c r="BM1521" s="34"/>
      <c r="BN1521" s="34"/>
      <c r="BO1521" s="34"/>
      <c r="BP1521" s="34"/>
      <c r="BQ1521" s="34"/>
      <c r="BR1521" s="34"/>
      <c r="BS1521" s="34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</row>
    <row r="1522" spans="1:83">
      <c r="A1522" s="3"/>
      <c r="B1522" s="3"/>
      <c r="C1522" s="3"/>
      <c r="D1522" s="3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4"/>
      <c r="AB1522" s="3"/>
      <c r="AC1522" s="3"/>
      <c r="AD1522" s="3"/>
      <c r="AE1522" s="3"/>
      <c r="AF1522" s="3"/>
      <c r="AG1522" s="3"/>
      <c r="AH1522" s="3"/>
      <c r="AI1522" s="3"/>
      <c r="AJ1522" s="3"/>
      <c r="AK1522" s="1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7"/>
      <c r="BK1522" s="37"/>
      <c r="BL1522" s="34"/>
      <c r="BM1522" s="34"/>
      <c r="BN1522" s="34"/>
      <c r="BO1522" s="34"/>
      <c r="BP1522" s="34"/>
      <c r="BQ1522" s="34"/>
      <c r="BR1522" s="34"/>
      <c r="BS1522" s="34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</row>
    <row r="1523" spans="1:83">
      <c r="A1523" s="3"/>
      <c r="B1523" s="3"/>
      <c r="C1523" s="3"/>
      <c r="D1523" s="3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4"/>
      <c r="AB1523" s="3"/>
      <c r="AC1523" s="3"/>
      <c r="AD1523" s="3"/>
      <c r="AE1523" s="3"/>
      <c r="AF1523" s="3"/>
      <c r="AG1523" s="3"/>
      <c r="AH1523" s="3"/>
      <c r="AI1523" s="3"/>
      <c r="AJ1523" s="3"/>
      <c r="AK1523" s="1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7"/>
      <c r="BK1523" s="37"/>
      <c r="BL1523" s="34"/>
      <c r="BM1523" s="34"/>
      <c r="BN1523" s="34"/>
      <c r="BO1523" s="34"/>
      <c r="BP1523" s="34"/>
      <c r="BQ1523" s="34"/>
      <c r="BR1523" s="34"/>
      <c r="BS1523" s="34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</row>
    <row r="1524" spans="1:83">
      <c r="A1524" s="3"/>
      <c r="B1524" s="3"/>
      <c r="C1524" s="3"/>
      <c r="D1524" s="3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4"/>
      <c r="AB1524" s="3"/>
      <c r="AC1524" s="3"/>
      <c r="AD1524" s="3"/>
      <c r="AE1524" s="3"/>
      <c r="AF1524" s="3"/>
      <c r="AG1524" s="3"/>
      <c r="AH1524" s="3"/>
      <c r="AI1524" s="3"/>
      <c r="AJ1524" s="3"/>
      <c r="AK1524" s="1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7"/>
      <c r="BK1524" s="37"/>
      <c r="BL1524" s="34"/>
      <c r="BM1524" s="34"/>
      <c r="BN1524" s="34"/>
      <c r="BO1524" s="34"/>
      <c r="BP1524" s="34"/>
      <c r="BQ1524" s="34"/>
      <c r="BR1524" s="34"/>
      <c r="BS1524" s="34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</row>
    <row r="1525" spans="1:83">
      <c r="A1525" s="3"/>
      <c r="B1525" s="3"/>
      <c r="C1525" s="3"/>
      <c r="D1525" s="3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4"/>
      <c r="AB1525" s="3"/>
      <c r="AC1525" s="3"/>
      <c r="AD1525" s="3"/>
      <c r="AE1525" s="3"/>
      <c r="AF1525" s="3"/>
      <c r="AG1525" s="3"/>
      <c r="AH1525" s="3"/>
      <c r="AI1525" s="3"/>
      <c r="AJ1525" s="3"/>
      <c r="AK1525" s="1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7"/>
      <c r="BK1525" s="37"/>
      <c r="BL1525" s="34"/>
      <c r="BM1525" s="34"/>
      <c r="BN1525" s="34"/>
      <c r="BO1525" s="34"/>
      <c r="BP1525" s="34"/>
      <c r="BQ1525" s="34"/>
      <c r="BR1525" s="34"/>
      <c r="BS1525" s="34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</row>
    <row r="1526" spans="1:83">
      <c r="A1526" s="3"/>
      <c r="B1526" s="3"/>
      <c r="C1526" s="3"/>
      <c r="D1526" s="3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4"/>
      <c r="AB1526" s="3"/>
      <c r="AC1526" s="3"/>
      <c r="AD1526" s="3"/>
      <c r="AE1526" s="3"/>
      <c r="AF1526" s="3"/>
      <c r="AG1526" s="3"/>
      <c r="AH1526" s="3"/>
      <c r="AI1526" s="3"/>
      <c r="AJ1526" s="3"/>
      <c r="AK1526" s="1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7"/>
      <c r="BK1526" s="37"/>
      <c r="BL1526" s="34"/>
      <c r="BM1526" s="34"/>
      <c r="BN1526" s="34"/>
      <c r="BO1526" s="34"/>
      <c r="BP1526" s="34"/>
      <c r="BQ1526" s="34"/>
      <c r="BR1526" s="34"/>
      <c r="BS1526" s="34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</row>
    <row r="1527" spans="1:83">
      <c r="A1527" s="3"/>
      <c r="B1527" s="3"/>
      <c r="C1527" s="3"/>
      <c r="D1527" s="3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4"/>
      <c r="AB1527" s="3"/>
      <c r="AC1527" s="3"/>
      <c r="AD1527" s="3"/>
      <c r="AE1527" s="3"/>
      <c r="AF1527" s="3"/>
      <c r="AG1527" s="3"/>
      <c r="AH1527" s="3"/>
      <c r="AI1527" s="3"/>
      <c r="AJ1527" s="3"/>
      <c r="AK1527" s="1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7"/>
      <c r="BK1527" s="37"/>
      <c r="BL1527" s="34"/>
      <c r="BM1527" s="34"/>
      <c r="BN1527" s="34"/>
      <c r="BO1527" s="34"/>
      <c r="BP1527" s="34"/>
      <c r="BQ1527" s="34"/>
      <c r="BR1527" s="34"/>
      <c r="BS1527" s="34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</row>
    <row r="1528" spans="1:83">
      <c r="A1528" s="3"/>
      <c r="B1528" s="3"/>
      <c r="C1528" s="3"/>
      <c r="D1528" s="3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4"/>
      <c r="AB1528" s="3"/>
      <c r="AC1528" s="3"/>
      <c r="AD1528" s="3"/>
      <c r="AE1528" s="3"/>
      <c r="AF1528" s="3"/>
      <c r="AG1528" s="3"/>
      <c r="AH1528" s="3"/>
      <c r="AI1528" s="3"/>
      <c r="AJ1528" s="3"/>
      <c r="AK1528" s="1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7"/>
      <c r="BK1528" s="37"/>
      <c r="BL1528" s="34"/>
      <c r="BM1528" s="34"/>
      <c r="BN1528" s="34"/>
      <c r="BO1528" s="34"/>
      <c r="BP1528" s="34"/>
      <c r="BQ1528" s="34"/>
      <c r="BR1528" s="34"/>
      <c r="BS1528" s="34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</row>
    <row r="1529" spans="1:83">
      <c r="A1529" s="3"/>
      <c r="B1529" s="3"/>
      <c r="C1529" s="3"/>
      <c r="D1529" s="3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4"/>
      <c r="AB1529" s="3"/>
      <c r="AC1529" s="3"/>
      <c r="AD1529" s="3"/>
      <c r="AE1529" s="3"/>
      <c r="AF1529" s="3"/>
      <c r="AG1529" s="3"/>
      <c r="AH1529" s="3"/>
      <c r="AI1529" s="3"/>
      <c r="AJ1529" s="3"/>
      <c r="AK1529" s="1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7"/>
      <c r="BK1529" s="37"/>
      <c r="BL1529" s="34"/>
      <c r="BM1529" s="34"/>
      <c r="BN1529" s="34"/>
      <c r="BO1529" s="34"/>
      <c r="BP1529" s="34"/>
      <c r="BQ1529" s="34"/>
      <c r="BR1529" s="34"/>
      <c r="BS1529" s="34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</row>
    <row r="1530" spans="1:83">
      <c r="A1530" s="3"/>
      <c r="B1530" s="3"/>
      <c r="C1530" s="3"/>
      <c r="D1530" s="3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4"/>
      <c r="AB1530" s="3"/>
      <c r="AC1530" s="3"/>
      <c r="AD1530" s="3"/>
      <c r="AE1530" s="3"/>
      <c r="AF1530" s="3"/>
      <c r="AG1530" s="3"/>
      <c r="AH1530" s="3"/>
      <c r="AI1530" s="3"/>
      <c r="AJ1530" s="3"/>
      <c r="AK1530" s="1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7"/>
      <c r="BK1530" s="37"/>
      <c r="BL1530" s="34"/>
      <c r="BM1530" s="34"/>
      <c r="BN1530" s="34"/>
      <c r="BO1530" s="34"/>
      <c r="BP1530" s="34"/>
      <c r="BQ1530" s="34"/>
      <c r="BR1530" s="34"/>
      <c r="BS1530" s="34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</row>
    <row r="1531" spans="1:83">
      <c r="A1531" s="3"/>
      <c r="B1531" s="3"/>
      <c r="C1531" s="3"/>
      <c r="D1531" s="3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4"/>
      <c r="AB1531" s="3"/>
      <c r="AC1531" s="3"/>
      <c r="AD1531" s="3"/>
      <c r="AE1531" s="3"/>
      <c r="AF1531" s="3"/>
      <c r="AG1531" s="3"/>
      <c r="AH1531" s="3"/>
      <c r="AI1531" s="3"/>
      <c r="AJ1531" s="3"/>
      <c r="AK1531" s="1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7"/>
      <c r="BK1531" s="37"/>
      <c r="BL1531" s="34"/>
      <c r="BM1531" s="34"/>
      <c r="BN1531" s="34"/>
      <c r="BO1531" s="34"/>
      <c r="BP1531" s="34"/>
      <c r="BQ1531" s="34"/>
      <c r="BR1531" s="34"/>
      <c r="BS1531" s="34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</row>
    <row r="1532" spans="1:83">
      <c r="A1532" s="3"/>
      <c r="B1532" s="3"/>
      <c r="C1532" s="3"/>
      <c r="D1532" s="3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4"/>
      <c r="AB1532" s="3"/>
      <c r="AC1532" s="3"/>
      <c r="AD1532" s="3"/>
      <c r="AE1532" s="3"/>
      <c r="AF1532" s="3"/>
      <c r="AG1532" s="3"/>
      <c r="AH1532" s="3"/>
      <c r="AI1532" s="3"/>
      <c r="AJ1532" s="3"/>
      <c r="AK1532" s="1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7"/>
      <c r="BK1532" s="37"/>
      <c r="BL1532" s="34"/>
      <c r="BM1532" s="34"/>
      <c r="BN1532" s="34"/>
      <c r="BO1532" s="34"/>
      <c r="BP1532" s="34"/>
      <c r="BQ1532" s="34"/>
      <c r="BR1532" s="34"/>
      <c r="BS1532" s="34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</row>
    <row r="1533" spans="1:83">
      <c r="A1533" s="3"/>
      <c r="B1533" s="3"/>
      <c r="C1533" s="3"/>
      <c r="D1533" s="3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4"/>
      <c r="AB1533" s="3"/>
      <c r="AC1533" s="3"/>
      <c r="AD1533" s="3"/>
      <c r="AE1533" s="3"/>
      <c r="AF1533" s="3"/>
      <c r="AG1533" s="3"/>
      <c r="AH1533" s="3"/>
      <c r="AI1533" s="3"/>
      <c r="AJ1533" s="3"/>
      <c r="AK1533" s="1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7"/>
      <c r="BK1533" s="37"/>
      <c r="BL1533" s="34"/>
      <c r="BM1533" s="34"/>
      <c r="BN1533" s="34"/>
      <c r="BO1533" s="34"/>
      <c r="BP1533" s="34"/>
      <c r="BQ1533" s="34"/>
      <c r="BR1533" s="34"/>
      <c r="BS1533" s="34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</row>
    <row r="1534" spans="1:83">
      <c r="A1534" s="3"/>
      <c r="B1534" s="3"/>
      <c r="C1534" s="3"/>
      <c r="D1534" s="3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4"/>
      <c r="AB1534" s="3"/>
      <c r="AC1534" s="3"/>
      <c r="AD1534" s="3"/>
      <c r="AE1534" s="3"/>
      <c r="AF1534" s="3"/>
      <c r="AG1534" s="3"/>
      <c r="AH1534" s="3"/>
      <c r="AI1534" s="3"/>
      <c r="AJ1534" s="3"/>
      <c r="AK1534" s="1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7"/>
      <c r="BK1534" s="37"/>
      <c r="BL1534" s="34"/>
      <c r="BM1534" s="34"/>
      <c r="BN1534" s="34"/>
      <c r="BO1534" s="34"/>
      <c r="BP1534" s="34"/>
      <c r="BQ1534" s="34"/>
      <c r="BR1534" s="34"/>
      <c r="BS1534" s="34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</row>
    <row r="1535" spans="1:83">
      <c r="A1535" s="3"/>
      <c r="B1535" s="3"/>
      <c r="C1535" s="3"/>
      <c r="D1535" s="3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4"/>
      <c r="AB1535" s="3"/>
      <c r="AC1535" s="3"/>
      <c r="AD1535" s="3"/>
      <c r="AE1535" s="3"/>
      <c r="AF1535" s="3"/>
      <c r="AG1535" s="3"/>
      <c r="AH1535" s="3"/>
      <c r="AI1535" s="3"/>
      <c r="AJ1535" s="3"/>
      <c r="AK1535" s="1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7"/>
      <c r="BK1535" s="37"/>
      <c r="BL1535" s="34"/>
      <c r="BM1535" s="34"/>
      <c r="BN1535" s="34"/>
      <c r="BO1535" s="34"/>
      <c r="BP1535" s="34"/>
      <c r="BQ1535" s="34"/>
      <c r="BR1535" s="34"/>
      <c r="BS1535" s="34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</row>
    <row r="1536" spans="1:83">
      <c r="A1536" s="3"/>
      <c r="B1536" s="3"/>
      <c r="C1536" s="3"/>
      <c r="D1536" s="3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4"/>
      <c r="AB1536" s="3"/>
      <c r="AC1536" s="3"/>
      <c r="AD1536" s="3"/>
      <c r="AE1536" s="3"/>
      <c r="AF1536" s="3"/>
      <c r="AG1536" s="3"/>
      <c r="AH1536" s="3"/>
      <c r="AI1536" s="3"/>
      <c r="AJ1536" s="3"/>
      <c r="AK1536" s="1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7"/>
      <c r="BK1536" s="37"/>
      <c r="BL1536" s="34"/>
      <c r="BM1536" s="34"/>
      <c r="BN1536" s="34"/>
      <c r="BO1536" s="34"/>
      <c r="BP1536" s="34"/>
      <c r="BQ1536" s="34"/>
      <c r="BR1536" s="34"/>
      <c r="BS1536" s="34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</row>
    <row r="1537" spans="1:83">
      <c r="A1537" s="3"/>
      <c r="B1537" s="3"/>
      <c r="C1537" s="3"/>
      <c r="D1537" s="3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4"/>
      <c r="AB1537" s="3"/>
      <c r="AC1537" s="3"/>
      <c r="AD1537" s="3"/>
      <c r="AE1537" s="3"/>
      <c r="AF1537" s="3"/>
      <c r="AG1537" s="3"/>
      <c r="AH1537" s="3"/>
      <c r="AI1537" s="3"/>
      <c r="AJ1537" s="3"/>
      <c r="AK1537" s="1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7"/>
      <c r="BK1537" s="37"/>
      <c r="BL1537" s="34"/>
      <c r="BM1537" s="34"/>
      <c r="BN1537" s="34"/>
      <c r="BO1537" s="34"/>
      <c r="BP1537" s="34"/>
      <c r="BQ1537" s="34"/>
      <c r="BR1537" s="34"/>
      <c r="BS1537" s="34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</row>
    <row r="1538" spans="1:83">
      <c r="A1538" s="3"/>
      <c r="B1538" s="3"/>
      <c r="C1538" s="3"/>
      <c r="D1538" s="3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4"/>
      <c r="AB1538" s="3"/>
      <c r="AC1538" s="3"/>
      <c r="AD1538" s="3"/>
      <c r="AE1538" s="3"/>
      <c r="AF1538" s="3"/>
      <c r="AG1538" s="3"/>
      <c r="AH1538" s="3"/>
      <c r="AI1538" s="3"/>
      <c r="AJ1538" s="3"/>
      <c r="AK1538" s="1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7"/>
      <c r="BK1538" s="37"/>
      <c r="BL1538" s="34"/>
      <c r="BM1538" s="34"/>
      <c r="BN1538" s="34"/>
      <c r="BO1538" s="34"/>
      <c r="BP1538" s="34"/>
      <c r="BQ1538" s="34"/>
      <c r="BR1538" s="34"/>
      <c r="BS1538" s="34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</row>
    <row r="1539" spans="1:83">
      <c r="A1539" s="3"/>
      <c r="B1539" s="3"/>
      <c r="C1539" s="3"/>
      <c r="D1539" s="3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4"/>
      <c r="AB1539" s="3"/>
      <c r="AC1539" s="3"/>
      <c r="AD1539" s="3"/>
      <c r="AE1539" s="3"/>
      <c r="AF1539" s="3"/>
      <c r="AG1539" s="3"/>
      <c r="AH1539" s="3"/>
      <c r="AI1539" s="3"/>
      <c r="AJ1539" s="3"/>
      <c r="AK1539" s="1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7"/>
      <c r="BK1539" s="37"/>
      <c r="BL1539" s="34"/>
      <c r="BM1539" s="34"/>
      <c r="BN1539" s="34"/>
      <c r="BO1539" s="34"/>
      <c r="BP1539" s="34"/>
      <c r="BQ1539" s="34"/>
      <c r="BR1539" s="34"/>
      <c r="BS1539" s="34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</row>
    <row r="1540" spans="1:83">
      <c r="A1540" s="3"/>
      <c r="B1540" s="3"/>
      <c r="C1540" s="3"/>
      <c r="D1540" s="3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4"/>
      <c r="AB1540" s="3"/>
      <c r="AC1540" s="3"/>
      <c r="AD1540" s="3"/>
      <c r="AE1540" s="3"/>
      <c r="AF1540" s="3"/>
      <c r="AG1540" s="3"/>
      <c r="AH1540" s="3"/>
      <c r="AI1540" s="3"/>
      <c r="AJ1540" s="3"/>
      <c r="AK1540" s="1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7"/>
      <c r="BK1540" s="37"/>
      <c r="BL1540" s="34"/>
      <c r="BM1540" s="34"/>
      <c r="BN1540" s="34"/>
      <c r="BO1540" s="34"/>
      <c r="BP1540" s="34"/>
      <c r="BQ1540" s="34"/>
      <c r="BR1540" s="34"/>
      <c r="BS1540" s="34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</row>
    <row r="1541" spans="1:83">
      <c r="A1541" s="3"/>
      <c r="B1541" s="3"/>
      <c r="C1541" s="3"/>
      <c r="D1541" s="3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4"/>
      <c r="AB1541" s="3"/>
      <c r="AC1541" s="3"/>
      <c r="AD1541" s="3"/>
      <c r="AE1541" s="3"/>
      <c r="AF1541" s="3"/>
      <c r="AG1541" s="3"/>
      <c r="AH1541" s="3"/>
      <c r="AI1541" s="3"/>
      <c r="AJ1541" s="3"/>
      <c r="AK1541" s="1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7"/>
      <c r="BK1541" s="37"/>
      <c r="BL1541" s="34"/>
      <c r="BM1541" s="34"/>
      <c r="BN1541" s="34"/>
      <c r="BO1541" s="34"/>
      <c r="BP1541" s="34"/>
      <c r="BQ1541" s="34"/>
      <c r="BR1541" s="34"/>
      <c r="BS1541" s="34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</row>
    <row r="1542" spans="1:83">
      <c r="A1542" s="3"/>
      <c r="B1542" s="3"/>
      <c r="C1542" s="3"/>
      <c r="D1542" s="3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4"/>
      <c r="AB1542" s="3"/>
      <c r="AC1542" s="3"/>
      <c r="AD1542" s="3"/>
      <c r="AE1542" s="3"/>
      <c r="AF1542" s="3"/>
      <c r="AG1542" s="3"/>
      <c r="AH1542" s="3"/>
      <c r="AI1542" s="3"/>
      <c r="AJ1542" s="3"/>
      <c r="AK1542" s="1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7"/>
      <c r="BK1542" s="37"/>
      <c r="BL1542" s="34"/>
      <c r="BM1542" s="34"/>
      <c r="BN1542" s="34"/>
      <c r="BO1542" s="34"/>
      <c r="BP1542" s="34"/>
      <c r="BQ1542" s="34"/>
      <c r="BR1542" s="34"/>
      <c r="BS1542" s="34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</row>
    <row r="1543" spans="1:83">
      <c r="A1543" s="3"/>
      <c r="B1543" s="3"/>
      <c r="C1543" s="3"/>
      <c r="D1543" s="3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4"/>
      <c r="AB1543" s="3"/>
      <c r="AC1543" s="3"/>
      <c r="AD1543" s="3"/>
      <c r="AE1543" s="3"/>
      <c r="AF1543" s="3"/>
      <c r="AG1543" s="3"/>
      <c r="AH1543" s="3"/>
      <c r="AI1543" s="3"/>
      <c r="AJ1543" s="3"/>
      <c r="AK1543" s="1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7"/>
      <c r="BK1543" s="37"/>
      <c r="BL1543" s="34"/>
      <c r="BM1543" s="34"/>
      <c r="BN1543" s="34"/>
      <c r="BO1543" s="34"/>
      <c r="BP1543" s="34"/>
      <c r="BQ1543" s="34"/>
      <c r="BR1543" s="34"/>
      <c r="BS1543" s="34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</row>
    <row r="1544" spans="1:83">
      <c r="A1544" s="3"/>
      <c r="B1544" s="3"/>
      <c r="C1544" s="3"/>
      <c r="D1544" s="3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4"/>
      <c r="AB1544" s="3"/>
      <c r="AC1544" s="3"/>
      <c r="AD1544" s="3"/>
      <c r="AE1544" s="3"/>
      <c r="AF1544" s="3"/>
      <c r="AG1544" s="3"/>
      <c r="AH1544" s="3"/>
      <c r="AI1544" s="3"/>
      <c r="AJ1544" s="3"/>
      <c r="AK1544" s="1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7"/>
      <c r="BK1544" s="37"/>
      <c r="BL1544" s="34"/>
      <c r="BM1544" s="34"/>
      <c r="BN1544" s="34"/>
      <c r="BO1544" s="34"/>
      <c r="BP1544" s="34"/>
      <c r="BQ1544" s="34"/>
      <c r="BR1544" s="34"/>
      <c r="BS1544" s="34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</row>
    <row r="1545" spans="1:83">
      <c r="A1545" s="3"/>
      <c r="B1545" s="3"/>
      <c r="C1545" s="3"/>
      <c r="D1545" s="3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4"/>
      <c r="AB1545" s="3"/>
      <c r="AC1545" s="3"/>
      <c r="AD1545" s="3"/>
      <c r="AE1545" s="3"/>
      <c r="AF1545" s="3"/>
      <c r="AG1545" s="3"/>
      <c r="AH1545" s="3"/>
      <c r="AI1545" s="3"/>
      <c r="AJ1545" s="3"/>
      <c r="AK1545" s="1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7"/>
      <c r="BK1545" s="37"/>
      <c r="BL1545" s="34"/>
      <c r="BM1545" s="34"/>
      <c r="BN1545" s="34"/>
      <c r="BO1545" s="34"/>
      <c r="BP1545" s="34"/>
      <c r="BQ1545" s="34"/>
      <c r="BR1545" s="34"/>
      <c r="BS1545" s="34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</row>
    <row r="1546" spans="1:83">
      <c r="A1546" s="3"/>
      <c r="B1546" s="3"/>
      <c r="C1546" s="3"/>
      <c r="D1546" s="3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4"/>
      <c r="AB1546" s="3"/>
      <c r="AC1546" s="3"/>
      <c r="AD1546" s="3"/>
      <c r="AE1546" s="3"/>
      <c r="AF1546" s="3"/>
      <c r="AG1546" s="3"/>
      <c r="AH1546" s="3"/>
      <c r="AI1546" s="3"/>
      <c r="AJ1546" s="3"/>
      <c r="AK1546" s="1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7"/>
      <c r="BK1546" s="37"/>
      <c r="BL1546" s="34"/>
      <c r="BM1546" s="34"/>
      <c r="BN1546" s="34"/>
      <c r="BO1546" s="34"/>
      <c r="BP1546" s="34"/>
      <c r="BQ1546" s="34"/>
      <c r="BR1546" s="34"/>
      <c r="BS1546" s="34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</row>
    <row r="1547" spans="1:83">
      <c r="A1547" s="3"/>
      <c r="B1547" s="3"/>
      <c r="C1547" s="3"/>
      <c r="D1547" s="3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4"/>
      <c r="AB1547" s="3"/>
      <c r="AC1547" s="3"/>
      <c r="AD1547" s="3"/>
      <c r="AE1547" s="3"/>
      <c r="AF1547" s="3"/>
      <c r="AG1547" s="3"/>
      <c r="AH1547" s="3"/>
      <c r="AI1547" s="3"/>
      <c r="AJ1547" s="3"/>
      <c r="AK1547" s="1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7"/>
      <c r="BK1547" s="37"/>
      <c r="BL1547" s="34"/>
      <c r="BM1547" s="34"/>
      <c r="BN1547" s="34"/>
      <c r="BO1547" s="34"/>
      <c r="BP1547" s="34"/>
      <c r="BQ1547" s="34"/>
      <c r="BR1547" s="34"/>
      <c r="BS1547" s="34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</row>
    <row r="1548" spans="1:83">
      <c r="A1548" s="3"/>
      <c r="B1548" s="3"/>
      <c r="C1548" s="3"/>
      <c r="D1548" s="3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4"/>
      <c r="AB1548" s="3"/>
      <c r="AC1548" s="3"/>
      <c r="AD1548" s="3"/>
      <c r="AE1548" s="3"/>
      <c r="AF1548" s="3"/>
      <c r="AG1548" s="3"/>
      <c r="AH1548" s="3"/>
      <c r="AI1548" s="3"/>
      <c r="AJ1548" s="3"/>
      <c r="AK1548" s="1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7"/>
      <c r="BK1548" s="37"/>
      <c r="BL1548" s="34"/>
      <c r="BM1548" s="34"/>
      <c r="BN1548" s="34"/>
      <c r="BO1548" s="34"/>
      <c r="BP1548" s="34"/>
      <c r="BQ1548" s="34"/>
      <c r="BR1548" s="34"/>
      <c r="BS1548" s="34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</row>
    <row r="1549" spans="1:83">
      <c r="A1549" s="3"/>
      <c r="B1549" s="3"/>
      <c r="C1549" s="3"/>
      <c r="D1549" s="3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4"/>
      <c r="AB1549" s="3"/>
      <c r="AC1549" s="3"/>
      <c r="AD1549" s="3"/>
      <c r="AE1549" s="3"/>
      <c r="AF1549" s="3"/>
      <c r="AG1549" s="3"/>
      <c r="AH1549" s="3"/>
      <c r="AI1549" s="3"/>
      <c r="AJ1549" s="3"/>
      <c r="AK1549" s="1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7"/>
      <c r="BK1549" s="37"/>
      <c r="BL1549" s="34"/>
      <c r="BM1549" s="34"/>
      <c r="BN1549" s="34"/>
      <c r="BO1549" s="34"/>
      <c r="BP1549" s="34"/>
      <c r="BQ1549" s="34"/>
      <c r="BR1549" s="34"/>
      <c r="BS1549" s="34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</row>
    <row r="1550" spans="1:83">
      <c r="A1550" s="3"/>
      <c r="B1550" s="3"/>
      <c r="C1550" s="3"/>
      <c r="D1550" s="3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4"/>
      <c r="AB1550" s="3"/>
      <c r="AC1550" s="3"/>
      <c r="AD1550" s="3"/>
      <c r="AE1550" s="3"/>
      <c r="AF1550" s="3"/>
      <c r="AG1550" s="3"/>
      <c r="AH1550" s="3"/>
      <c r="AI1550" s="3"/>
      <c r="AJ1550" s="3"/>
      <c r="AK1550" s="1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7"/>
      <c r="BK1550" s="37"/>
      <c r="BL1550" s="34"/>
      <c r="BM1550" s="34"/>
      <c r="BN1550" s="34"/>
      <c r="BO1550" s="34"/>
      <c r="BP1550" s="34"/>
      <c r="BQ1550" s="34"/>
      <c r="BR1550" s="34"/>
      <c r="BS1550" s="34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</row>
    <row r="1551" spans="1:83">
      <c r="A1551" s="3"/>
      <c r="B1551" s="3"/>
      <c r="C1551" s="3"/>
      <c r="D1551" s="3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4"/>
      <c r="AB1551" s="3"/>
      <c r="AC1551" s="3"/>
      <c r="AD1551" s="3"/>
      <c r="AE1551" s="3"/>
      <c r="AF1551" s="3"/>
      <c r="AG1551" s="3"/>
      <c r="AH1551" s="3"/>
      <c r="AI1551" s="3"/>
      <c r="AJ1551" s="3"/>
      <c r="AK1551" s="1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7"/>
      <c r="BK1551" s="37"/>
      <c r="BL1551" s="34"/>
      <c r="BM1551" s="34"/>
      <c r="BN1551" s="34"/>
      <c r="BO1551" s="34"/>
      <c r="BP1551" s="34"/>
      <c r="BQ1551" s="34"/>
      <c r="BR1551" s="34"/>
      <c r="BS1551" s="34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</row>
    <row r="1552" spans="1:83">
      <c r="A1552" s="3"/>
      <c r="B1552" s="3"/>
      <c r="C1552" s="3"/>
      <c r="D1552" s="3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4"/>
      <c r="AB1552" s="3"/>
      <c r="AC1552" s="3"/>
      <c r="AD1552" s="3"/>
      <c r="AE1552" s="3"/>
      <c r="AF1552" s="3"/>
      <c r="AG1552" s="3"/>
      <c r="AH1552" s="3"/>
      <c r="AI1552" s="3"/>
      <c r="AJ1552" s="3"/>
      <c r="AK1552" s="1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7"/>
      <c r="BK1552" s="37"/>
      <c r="BL1552" s="34"/>
      <c r="BM1552" s="34"/>
      <c r="BN1552" s="34"/>
      <c r="BO1552" s="34"/>
      <c r="BP1552" s="34"/>
      <c r="BQ1552" s="34"/>
      <c r="BR1552" s="34"/>
      <c r="BS1552" s="34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</row>
    <row r="1553" spans="1:83">
      <c r="A1553" s="3"/>
      <c r="B1553" s="3"/>
      <c r="C1553" s="3"/>
      <c r="D1553" s="3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4"/>
      <c r="AB1553" s="3"/>
      <c r="AC1553" s="3"/>
      <c r="AD1553" s="3"/>
      <c r="AE1553" s="3"/>
      <c r="AF1553" s="3"/>
      <c r="AG1553" s="3"/>
      <c r="AH1553" s="3"/>
      <c r="AI1553" s="3"/>
      <c r="AJ1553" s="3"/>
      <c r="AK1553" s="1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7"/>
      <c r="BK1553" s="37"/>
      <c r="BL1553" s="34"/>
      <c r="BM1553" s="34"/>
      <c r="BN1553" s="34"/>
      <c r="BO1553" s="34"/>
      <c r="BP1553" s="34"/>
      <c r="BQ1553" s="34"/>
      <c r="BR1553" s="34"/>
      <c r="BS1553" s="34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</row>
    <row r="1554" spans="1:83">
      <c r="A1554" s="3"/>
      <c r="B1554" s="3"/>
      <c r="C1554" s="3"/>
      <c r="D1554" s="3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4"/>
      <c r="AB1554" s="3"/>
      <c r="AC1554" s="3"/>
      <c r="AD1554" s="3"/>
      <c r="AE1554" s="3"/>
      <c r="AF1554" s="3"/>
      <c r="AG1554" s="3"/>
      <c r="AH1554" s="3"/>
      <c r="AI1554" s="3"/>
      <c r="AJ1554" s="3"/>
      <c r="AK1554" s="1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7"/>
      <c r="BK1554" s="37"/>
      <c r="BL1554" s="34"/>
      <c r="BM1554" s="34"/>
      <c r="BN1554" s="34"/>
      <c r="BO1554" s="34"/>
      <c r="BP1554" s="34"/>
      <c r="BQ1554" s="34"/>
      <c r="BR1554" s="34"/>
      <c r="BS1554" s="34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</row>
    <row r="1555" spans="1:83">
      <c r="A1555" s="3"/>
      <c r="B1555" s="3"/>
      <c r="C1555" s="3"/>
      <c r="D1555" s="3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4"/>
      <c r="AB1555" s="3"/>
      <c r="AC1555" s="3"/>
      <c r="AD1555" s="3"/>
      <c r="AE1555" s="3"/>
      <c r="AF1555" s="3"/>
      <c r="AG1555" s="3"/>
      <c r="AH1555" s="3"/>
      <c r="AI1555" s="3"/>
      <c r="AJ1555" s="3"/>
      <c r="AK1555" s="1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7"/>
      <c r="BK1555" s="37"/>
      <c r="BL1555" s="34"/>
      <c r="BM1555" s="34"/>
      <c r="BN1555" s="34"/>
      <c r="BO1555" s="34"/>
      <c r="BP1555" s="34"/>
      <c r="BQ1555" s="34"/>
      <c r="BR1555" s="34"/>
      <c r="BS1555" s="34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</row>
    <row r="1556" spans="1:83">
      <c r="A1556" s="3"/>
      <c r="B1556" s="3"/>
      <c r="C1556" s="3"/>
      <c r="D1556" s="3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4"/>
      <c r="AB1556" s="3"/>
      <c r="AC1556" s="3"/>
      <c r="AD1556" s="3"/>
      <c r="AE1556" s="3"/>
      <c r="AF1556" s="3"/>
      <c r="AG1556" s="3"/>
      <c r="AH1556" s="3"/>
      <c r="AI1556" s="3"/>
      <c r="AJ1556" s="3"/>
      <c r="AK1556" s="1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7"/>
      <c r="BK1556" s="37"/>
      <c r="BL1556" s="34"/>
      <c r="BM1556" s="34"/>
      <c r="BN1556" s="34"/>
      <c r="BO1556" s="34"/>
      <c r="BP1556" s="34"/>
      <c r="BQ1556" s="34"/>
      <c r="BR1556" s="34"/>
      <c r="BS1556" s="34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</row>
    <row r="1557" spans="1:83">
      <c r="A1557" s="3"/>
      <c r="B1557" s="3"/>
      <c r="C1557" s="3"/>
      <c r="D1557" s="3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4"/>
      <c r="AB1557" s="3"/>
      <c r="AC1557" s="3"/>
      <c r="AD1557" s="3"/>
      <c r="AE1557" s="3"/>
      <c r="AF1557" s="3"/>
      <c r="AG1557" s="3"/>
      <c r="AH1557" s="3"/>
      <c r="AI1557" s="3"/>
      <c r="AJ1557" s="3"/>
      <c r="AK1557" s="1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7"/>
      <c r="BK1557" s="37"/>
      <c r="BL1557" s="34"/>
      <c r="BM1557" s="34"/>
      <c r="BN1557" s="34"/>
      <c r="BO1557" s="34"/>
      <c r="BP1557" s="34"/>
      <c r="BQ1557" s="34"/>
      <c r="BR1557" s="34"/>
      <c r="BS1557" s="34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</row>
    <row r="1558" spans="1:83">
      <c r="A1558" s="3"/>
      <c r="B1558" s="3"/>
      <c r="C1558" s="3"/>
      <c r="D1558" s="3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4"/>
      <c r="AB1558" s="3"/>
      <c r="AC1558" s="3"/>
      <c r="AD1558" s="3"/>
      <c r="AE1558" s="3"/>
      <c r="AF1558" s="3"/>
      <c r="AG1558" s="3"/>
      <c r="AH1558" s="3"/>
      <c r="AI1558" s="3"/>
      <c r="AJ1558" s="3"/>
      <c r="AK1558" s="1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7"/>
      <c r="BK1558" s="37"/>
      <c r="BL1558" s="34"/>
      <c r="BM1558" s="34"/>
      <c r="BN1558" s="34"/>
      <c r="BO1558" s="34"/>
      <c r="BP1558" s="34"/>
      <c r="BQ1558" s="34"/>
      <c r="BR1558" s="34"/>
      <c r="BS1558" s="34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</row>
    <row r="1559" spans="1:83">
      <c r="A1559" s="3"/>
      <c r="B1559" s="3"/>
      <c r="C1559" s="3"/>
      <c r="D1559" s="3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4"/>
      <c r="AB1559" s="3"/>
      <c r="AC1559" s="3"/>
      <c r="AD1559" s="3"/>
      <c r="AE1559" s="3"/>
      <c r="AF1559" s="3"/>
      <c r="AG1559" s="3"/>
      <c r="AH1559" s="3"/>
      <c r="AI1559" s="3"/>
      <c r="AJ1559" s="3"/>
      <c r="AK1559" s="1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7"/>
      <c r="BK1559" s="37"/>
      <c r="BL1559" s="34"/>
      <c r="BM1559" s="34"/>
      <c r="BN1559" s="34"/>
      <c r="BO1559" s="34"/>
      <c r="BP1559" s="34"/>
      <c r="BQ1559" s="34"/>
      <c r="BR1559" s="34"/>
      <c r="BS1559" s="34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</row>
    <row r="1560" spans="1:83">
      <c r="A1560" s="3"/>
      <c r="B1560" s="3"/>
      <c r="C1560" s="3"/>
      <c r="D1560" s="3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4"/>
      <c r="AB1560" s="3"/>
      <c r="AC1560" s="3"/>
      <c r="AD1560" s="3"/>
      <c r="AE1560" s="3"/>
      <c r="AF1560" s="3"/>
      <c r="AG1560" s="3"/>
      <c r="AH1560" s="3"/>
      <c r="AI1560" s="3"/>
      <c r="AJ1560" s="3"/>
      <c r="AK1560" s="1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7"/>
      <c r="BK1560" s="37"/>
      <c r="BL1560" s="34"/>
      <c r="BM1560" s="34"/>
      <c r="BN1560" s="34"/>
      <c r="BO1560" s="34"/>
      <c r="BP1560" s="34"/>
      <c r="BQ1560" s="34"/>
      <c r="BR1560" s="34"/>
      <c r="BS1560" s="34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</row>
    <row r="1561" spans="1:83">
      <c r="A1561" s="3"/>
      <c r="B1561" s="3"/>
      <c r="C1561" s="3"/>
      <c r="D1561" s="3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4"/>
      <c r="AB1561" s="3"/>
      <c r="AC1561" s="3"/>
      <c r="AD1561" s="3"/>
      <c r="AE1561" s="3"/>
      <c r="AF1561" s="3"/>
      <c r="AG1561" s="3"/>
      <c r="AH1561" s="3"/>
      <c r="AI1561" s="3"/>
      <c r="AJ1561" s="3"/>
      <c r="AK1561" s="1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7"/>
      <c r="BK1561" s="37"/>
      <c r="BL1561" s="34"/>
      <c r="BM1561" s="34"/>
      <c r="BN1561" s="34"/>
      <c r="BO1561" s="34"/>
      <c r="BP1561" s="34"/>
      <c r="BQ1561" s="34"/>
      <c r="BR1561" s="34"/>
      <c r="BS1561" s="34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</row>
    <row r="1562" spans="1:83">
      <c r="A1562" s="3"/>
      <c r="B1562" s="3"/>
      <c r="C1562" s="3"/>
      <c r="D1562" s="3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4"/>
      <c r="AB1562" s="3"/>
      <c r="AC1562" s="3"/>
      <c r="AD1562" s="3"/>
      <c r="AE1562" s="3"/>
      <c r="AF1562" s="3"/>
      <c r="AG1562" s="3"/>
      <c r="AH1562" s="3"/>
      <c r="AI1562" s="3"/>
      <c r="AJ1562" s="3"/>
      <c r="AK1562" s="1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7"/>
      <c r="BK1562" s="37"/>
      <c r="BL1562" s="34"/>
      <c r="BM1562" s="34"/>
      <c r="BN1562" s="34"/>
      <c r="BO1562" s="34"/>
      <c r="BP1562" s="34"/>
      <c r="BQ1562" s="34"/>
      <c r="BR1562" s="34"/>
      <c r="BS1562" s="34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</row>
    <row r="1563" spans="1:83">
      <c r="A1563" s="3"/>
      <c r="B1563" s="3"/>
      <c r="C1563" s="3"/>
      <c r="D1563" s="3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4"/>
      <c r="AB1563" s="3"/>
      <c r="AC1563" s="3"/>
      <c r="AD1563" s="3"/>
      <c r="AE1563" s="3"/>
      <c r="AF1563" s="3"/>
      <c r="AG1563" s="3"/>
      <c r="AH1563" s="3"/>
      <c r="AI1563" s="3"/>
      <c r="AJ1563" s="3"/>
      <c r="AK1563" s="1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7"/>
      <c r="BK1563" s="37"/>
      <c r="BL1563" s="34"/>
      <c r="BM1563" s="34"/>
      <c r="BN1563" s="34"/>
      <c r="BO1563" s="34"/>
      <c r="BP1563" s="34"/>
      <c r="BQ1563" s="34"/>
      <c r="BR1563" s="34"/>
      <c r="BS1563" s="34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</row>
    <row r="1564" spans="1:83">
      <c r="A1564" s="3"/>
      <c r="B1564" s="3"/>
      <c r="C1564" s="3"/>
      <c r="D1564" s="3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4"/>
      <c r="AB1564" s="3"/>
      <c r="AC1564" s="3"/>
      <c r="AD1564" s="3"/>
      <c r="AE1564" s="3"/>
      <c r="AF1564" s="3"/>
      <c r="AG1564" s="3"/>
      <c r="AH1564" s="3"/>
      <c r="AI1564" s="3"/>
      <c r="AJ1564" s="3"/>
      <c r="AK1564" s="1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7"/>
      <c r="BK1564" s="37"/>
      <c r="BL1564" s="34"/>
      <c r="BM1564" s="34"/>
      <c r="BN1564" s="34"/>
      <c r="BO1564" s="34"/>
      <c r="BP1564" s="34"/>
      <c r="BQ1564" s="34"/>
      <c r="BR1564" s="34"/>
      <c r="BS1564" s="34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</row>
    <row r="1565" spans="1:83">
      <c r="A1565" s="3"/>
      <c r="B1565" s="3"/>
      <c r="C1565" s="3"/>
      <c r="D1565" s="3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4"/>
      <c r="AB1565" s="3"/>
      <c r="AC1565" s="3"/>
      <c r="AD1565" s="3"/>
      <c r="AE1565" s="3"/>
      <c r="AF1565" s="3"/>
      <c r="AG1565" s="3"/>
      <c r="AH1565" s="3"/>
      <c r="AI1565" s="3"/>
      <c r="AJ1565" s="3"/>
      <c r="AK1565" s="1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7"/>
      <c r="BK1565" s="37"/>
      <c r="BL1565" s="34"/>
      <c r="BM1565" s="34"/>
      <c r="BN1565" s="34"/>
      <c r="BO1565" s="34"/>
      <c r="BP1565" s="34"/>
      <c r="BQ1565" s="34"/>
      <c r="BR1565" s="34"/>
      <c r="BS1565" s="34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</row>
    <row r="1566" spans="1:83">
      <c r="A1566" s="3"/>
      <c r="B1566" s="3"/>
      <c r="C1566" s="3"/>
      <c r="D1566" s="3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4"/>
      <c r="AB1566" s="3"/>
      <c r="AC1566" s="3"/>
      <c r="AD1566" s="3"/>
      <c r="AE1566" s="3"/>
      <c r="AF1566" s="3"/>
      <c r="AG1566" s="3"/>
      <c r="AH1566" s="3"/>
      <c r="AI1566" s="3"/>
      <c r="AJ1566" s="3"/>
      <c r="AK1566" s="1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7"/>
      <c r="BK1566" s="37"/>
      <c r="BL1566" s="34"/>
      <c r="BM1566" s="34"/>
      <c r="BN1566" s="34"/>
      <c r="BO1566" s="34"/>
      <c r="BP1566" s="34"/>
      <c r="BQ1566" s="34"/>
      <c r="BR1566" s="34"/>
      <c r="BS1566" s="34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</row>
    <row r="1567" spans="1:83">
      <c r="A1567" s="3"/>
      <c r="B1567" s="3"/>
      <c r="C1567" s="3"/>
      <c r="D1567" s="3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4"/>
      <c r="AB1567" s="3"/>
      <c r="AC1567" s="3"/>
      <c r="AD1567" s="3"/>
      <c r="AE1567" s="3"/>
      <c r="AF1567" s="3"/>
      <c r="AG1567" s="3"/>
      <c r="AH1567" s="3"/>
      <c r="AI1567" s="3"/>
      <c r="AJ1567" s="3"/>
      <c r="AK1567" s="1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7"/>
      <c r="BK1567" s="37"/>
      <c r="BL1567" s="34"/>
      <c r="BM1567" s="34"/>
      <c r="BN1567" s="34"/>
      <c r="BO1567" s="34"/>
      <c r="BP1567" s="34"/>
      <c r="BQ1567" s="34"/>
      <c r="BR1567" s="34"/>
      <c r="BS1567" s="34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</row>
    <row r="1568" spans="1:83">
      <c r="A1568" s="3"/>
      <c r="B1568" s="3"/>
      <c r="C1568" s="3"/>
      <c r="D1568" s="3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4"/>
      <c r="AB1568" s="3"/>
      <c r="AC1568" s="3"/>
      <c r="AD1568" s="3"/>
      <c r="AE1568" s="3"/>
      <c r="AF1568" s="3"/>
      <c r="AG1568" s="3"/>
      <c r="AH1568" s="3"/>
      <c r="AI1568" s="3"/>
      <c r="AJ1568" s="3"/>
      <c r="AK1568" s="1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7"/>
      <c r="BK1568" s="37"/>
      <c r="BL1568" s="34"/>
      <c r="BM1568" s="34"/>
      <c r="BN1568" s="34"/>
      <c r="BO1568" s="34"/>
      <c r="BP1568" s="34"/>
      <c r="BQ1568" s="34"/>
      <c r="BR1568" s="34"/>
      <c r="BS1568" s="34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</row>
    <row r="1569" spans="1:83">
      <c r="A1569" s="3"/>
      <c r="B1569" s="3"/>
      <c r="C1569" s="3"/>
      <c r="D1569" s="3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4"/>
      <c r="AB1569" s="3"/>
      <c r="AC1569" s="3"/>
      <c r="AD1569" s="3"/>
      <c r="AE1569" s="3"/>
      <c r="AF1569" s="3"/>
      <c r="AG1569" s="3"/>
      <c r="AH1569" s="3"/>
      <c r="AI1569" s="3"/>
      <c r="AJ1569" s="3"/>
      <c r="AK1569" s="1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7"/>
      <c r="BK1569" s="37"/>
      <c r="BL1569" s="34"/>
      <c r="BM1569" s="34"/>
      <c r="BN1569" s="34"/>
      <c r="BO1569" s="34"/>
      <c r="BP1569" s="34"/>
      <c r="BQ1569" s="34"/>
      <c r="BR1569" s="34"/>
      <c r="BS1569" s="34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</row>
    <row r="1570" spans="1:83">
      <c r="A1570" s="3"/>
      <c r="B1570" s="3"/>
      <c r="C1570" s="3"/>
      <c r="D1570" s="3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4"/>
      <c r="AB1570" s="3"/>
      <c r="AC1570" s="3"/>
      <c r="AD1570" s="3"/>
      <c r="AE1570" s="3"/>
      <c r="AF1570" s="3"/>
      <c r="AG1570" s="3"/>
      <c r="AH1570" s="3"/>
      <c r="AI1570" s="3"/>
      <c r="AJ1570" s="3"/>
      <c r="AK1570" s="1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7"/>
      <c r="BK1570" s="37"/>
      <c r="BL1570" s="34"/>
      <c r="BM1570" s="34"/>
      <c r="BN1570" s="34"/>
      <c r="BO1570" s="34"/>
      <c r="BP1570" s="34"/>
      <c r="BQ1570" s="34"/>
      <c r="BR1570" s="34"/>
      <c r="BS1570" s="34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</row>
    <row r="1571" spans="1:83">
      <c r="A1571" s="3"/>
      <c r="B1571" s="3"/>
      <c r="C1571" s="3"/>
      <c r="D1571" s="3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4"/>
      <c r="AB1571" s="3"/>
      <c r="AC1571" s="3"/>
      <c r="AD1571" s="3"/>
      <c r="AE1571" s="3"/>
      <c r="AF1571" s="3"/>
      <c r="AG1571" s="3"/>
      <c r="AH1571" s="3"/>
      <c r="AI1571" s="3"/>
      <c r="AJ1571" s="3"/>
      <c r="AK1571" s="1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7"/>
      <c r="BK1571" s="37"/>
      <c r="BL1571" s="34"/>
      <c r="BM1571" s="34"/>
      <c r="BN1571" s="34"/>
      <c r="BO1571" s="34"/>
      <c r="BP1571" s="34"/>
      <c r="BQ1571" s="34"/>
      <c r="BR1571" s="34"/>
      <c r="BS1571" s="34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</row>
    <row r="1572" spans="1:83">
      <c r="A1572" s="3"/>
      <c r="B1572" s="3"/>
      <c r="C1572" s="3"/>
      <c r="D1572" s="3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4"/>
      <c r="AB1572" s="3"/>
      <c r="AC1572" s="3"/>
      <c r="AD1572" s="3"/>
      <c r="AE1572" s="3"/>
      <c r="AF1572" s="3"/>
      <c r="AG1572" s="3"/>
      <c r="AH1572" s="3"/>
      <c r="AI1572" s="3"/>
      <c r="AJ1572" s="3"/>
      <c r="AK1572" s="1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7"/>
      <c r="BK1572" s="37"/>
      <c r="BL1572" s="34"/>
      <c r="BM1572" s="34"/>
      <c r="BN1572" s="34"/>
      <c r="BO1572" s="34"/>
      <c r="BP1572" s="34"/>
      <c r="BQ1572" s="34"/>
      <c r="BR1572" s="34"/>
      <c r="BS1572" s="34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</row>
    <row r="1573" spans="1:83">
      <c r="A1573" s="3"/>
      <c r="B1573" s="3"/>
      <c r="C1573" s="3"/>
      <c r="D1573" s="3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4"/>
      <c r="AB1573" s="3"/>
      <c r="AC1573" s="3"/>
      <c r="AD1573" s="3"/>
      <c r="AE1573" s="3"/>
      <c r="AF1573" s="3"/>
      <c r="AG1573" s="3"/>
      <c r="AH1573" s="3"/>
      <c r="AI1573" s="3"/>
      <c r="AJ1573" s="3"/>
      <c r="AK1573" s="1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7"/>
      <c r="BK1573" s="37"/>
      <c r="BL1573" s="34"/>
      <c r="BM1573" s="34"/>
      <c r="BN1573" s="34"/>
      <c r="BO1573" s="34"/>
      <c r="BP1573" s="34"/>
      <c r="BQ1573" s="34"/>
      <c r="BR1573" s="34"/>
      <c r="BS1573" s="34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</row>
    <row r="1574" spans="1:83">
      <c r="A1574" s="3"/>
      <c r="B1574" s="3"/>
      <c r="C1574" s="3"/>
      <c r="D1574" s="3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4"/>
      <c r="AB1574" s="3"/>
      <c r="AC1574" s="3"/>
      <c r="AD1574" s="3"/>
      <c r="AE1574" s="3"/>
      <c r="AF1574" s="3"/>
      <c r="AG1574" s="3"/>
      <c r="AH1574" s="3"/>
      <c r="AI1574" s="3"/>
      <c r="AJ1574" s="3"/>
      <c r="AK1574" s="1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7"/>
      <c r="BK1574" s="37"/>
      <c r="BL1574" s="34"/>
      <c r="BM1574" s="34"/>
      <c r="BN1574" s="34"/>
      <c r="BO1574" s="34"/>
      <c r="BP1574" s="34"/>
      <c r="BQ1574" s="34"/>
      <c r="BR1574" s="34"/>
      <c r="BS1574" s="34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</row>
    <row r="1575" spans="1:83">
      <c r="A1575" s="3"/>
      <c r="B1575" s="3"/>
      <c r="C1575" s="3"/>
      <c r="D1575" s="3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4"/>
      <c r="AB1575" s="3"/>
      <c r="AC1575" s="3"/>
      <c r="AD1575" s="3"/>
      <c r="AE1575" s="3"/>
      <c r="AF1575" s="3"/>
      <c r="AG1575" s="3"/>
      <c r="AH1575" s="3"/>
      <c r="AI1575" s="3"/>
      <c r="AJ1575" s="3"/>
      <c r="AK1575" s="1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7"/>
      <c r="BK1575" s="37"/>
      <c r="BL1575" s="34"/>
      <c r="BM1575" s="34"/>
      <c r="BN1575" s="34"/>
      <c r="BO1575" s="34"/>
      <c r="BP1575" s="34"/>
      <c r="BQ1575" s="34"/>
      <c r="BR1575" s="34"/>
      <c r="BS1575" s="34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</row>
    <row r="1576" spans="1:83">
      <c r="A1576" s="3"/>
      <c r="B1576" s="3"/>
      <c r="C1576" s="3"/>
      <c r="D1576" s="3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4"/>
      <c r="AB1576" s="3"/>
      <c r="AC1576" s="3"/>
      <c r="AD1576" s="3"/>
      <c r="AE1576" s="3"/>
      <c r="AF1576" s="3"/>
      <c r="AG1576" s="3"/>
      <c r="AH1576" s="3"/>
      <c r="AI1576" s="3"/>
      <c r="AJ1576" s="3"/>
      <c r="AK1576" s="1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7"/>
      <c r="BK1576" s="37"/>
      <c r="BL1576" s="34"/>
      <c r="BM1576" s="34"/>
      <c r="BN1576" s="34"/>
      <c r="BO1576" s="34"/>
      <c r="BP1576" s="34"/>
      <c r="BQ1576" s="34"/>
      <c r="BR1576" s="34"/>
      <c r="BS1576" s="34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</row>
    <row r="1577" spans="1:83">
      <c r="A1577" s="3"/>
      <c r="B1577" s="3"/>
      <c r="C1577" s="3"/>
      <c r="D1577" s="3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4"/>
      <c r="AB1577" s="3"/>
      <c r="AC1577" s="3"/>
      <c r="AD1577" s="3"/>
      <c r="AE1577" s="3"/>
      <c r="AF1577" s="3"/>
      <c r="AG1577" s="3"/>
      <c r="AH1577" s="3"/>
      <c r="AI1577" s="3"/>
      <c r="AJ1577" s="3"/>
      <c r="AK1577" s="1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7"/>
      <c r="BK1577" s="37"/>
      <c r="BL1577" s="34"/>
      <c r="BM1577" s="34"/>
      <c r="BN1577" s="34"/>
      <c r="BO1577" s="34"/>
      <c r="BP1577" s="34"/>
      <c r="BQ1577" s="34"/>
      <c r="BR1577" s="34"/>
      <c r="BS1577" s="34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</row>
    <row r="1578" spans="1:83">
      <c r="A1578" s="3"/>
      <c r="B1578" s="3"/>
      <c r="C1578" s="3"/>
      <c r="D1578" s="3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4"/>
      <c r="AB1578" s="3"/>
      <c r="AC1578" s="3"/>
      <c r="AD1578" s="3"/>
      <c r="AE1578" s="3"/>
      <c r="AF1578" s="3"/>
      <c r="AG1578" s="3"/>
      <c r="AH1578" s="3"/>
      <c r="AI1578" s="3"/>
      <c r="AJ1578" s="3"/>
      <c r="AK1578" s="1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7"/>
      <c r="BK1578" s="37"/>
      <c r="BL1578" s="34"/>
      <c r="BM1578" s="34"/>
      <c r="BN1578" s="34"/>
      <c r="BO1578" s="34"/>
      <c r="BP1578" s="34"/>
      <c r="BQ1578" s="34"/>
      <c r="BR1578" s="34"/>
      <c r="BS1578" s="34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</row>
    <row r="1579" spans="1:83">
      <c r="A1579" s="3"/>
      <c r="B1579" s="3"/>
      <c r="C1579" s="3"/>
      <c r="D1579" s="3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4"/>
      <c r="AB1579" s="3"/>
      <c r="AC1579" s="3"/>
      <c r="AD1579" s="3"/>
      <c r="AE1579" s="3"/>
      <c r="AF1579" s="3"/>
      <c r="AG1579" s="3"/>
      <c r="AH1579" s="3"/>
      <c r="AI1579" s="3"/>
      <c r="AJ1579" s="3"/>
      <c r="AK1579" s="1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7"/>
      <c r="BK1579" s="37"/>
      <c r="BL1579" s="34"/>
      <c r="BM1579" s="34"/>
      <c r="BN1579" s="34"/>
      <c r="BO1579" s="34"/>
      <c r="BP1579" s="34"/>
      <c r="BQ1579" s="34"/>
      <c r="BR1579" s="34"/>
      <c r="BS1579" s="34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</row>
    <row r="1580" spans="1:83">
      <c r="A1580" s="3"/>
      <c r="B1580" s="3"/>
      <c r="C1580" s="3"/>
      <c r="D1580" s="3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4"/>
      <c r="AB1580" s="3"/>
      <c r="AC1580" s="3"/>
      <c r="AD1580" s="3"/>
      <c r="AE1580" s="3"/>
      <c r="AF1580" s="3"/>
      <c r="AG1580" s="3"/>
      <c r="AH1580" s="3"/>
      <c r="AI1580" s="3"/>
      <c r="AJ1580" s="3"/>
      <c r="AK1580" s="1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7"/>
      <c r="BK1580" s="37"/>
      <c r="BL1580" s="34"/>
      <c r="BM1580" s="34"/>
      <c r="BN1580" s="34"/>
      <c r="BO1580" s="34"/>
      <c r="BP1580" s="34"/>
      <c r="BQ1580" s="34"/>
      <c r="BR1580" s="34"/>
      <c r="BS1580" s="34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</row>
    <row r="1581" spans="1:83">
      <c r="A1581" s="3"/>
      <c r="B1581" s="3"/>
      <c r="C1581" s="3"/>
      <c r="D1581" s="3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4"/>
      <c r="AB1581" s="3"/>
      <c r="AC1581" s="3"/>
      <c r="AD1581" s="3"/>
      <c r="AE1581" s="3"/>
      <c r="AF1581" s="3"/>
      <c r="AG1581" s="3"/>
      <c r="AH1581" s="3"/>
      <c r="AI1581" s="3"/>
      <c r="AJ1581" s="3"/>
      <c r="AK1581" s="1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7"/>
      <c r="BK1581" s="37"/>
      <c r="BL1581" s="34"/>
      <c r="BM1581" s="34"/>
      <c r="BN1581" s="34"/>
      <c r="BO1581" s="34"/>
      <c r="BP1581" s="34"/>
      <c r="BQ1581" s="34"/>
      <c r="BR1581" s="34"/>
      <c r="BS1581" s="34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</row>
    <row r="1582" spans="1:83">
      <c r="A1582" s="3"/>
      <c r="B1582" s="3"/>
      <c r="C1582" s="3"/>
      <c r="D1582" s="3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4"/>
      <c r="AB1582" s="3"/>
      <c r="AC1582" s="3"/>
      <c r="AD1582" s="3"/>
      <c r="AE1582" s="3"/>
      <c r="AF1582" s="3"/>
      <c r="AG1582" s="3"/>
      <c r="AH1582" s="3"/>
      <c r="AI1582" s="3"/>
      <c r="AJ1582" s="3"/>
      <c r="AK1582" s="1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7"/>
      <c r="BK1582" s="37"/>
      <c r="BL1582" s="34"/>
      <c r="BM1582" s="34"/>
      <c r="BN1582" s="34"/>
      <c r="BO1582" s="34"/>
      <c r="BP1582" s="34"/>
      <c r="BQ1582" s="34"/>
      <c r="BR1582" s="34"/>
      <c r="BS1582" s="34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</row>
    <row r="1583" spans="1:83">
      <c r="A1583" s="3"/>
      <c r="B1583" s="3"/>
      <c r="C1583" s="3"/>
      <c r="D1583" s="3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4"/>
      <c r="AB1583" s="3"/>
      <c r="AC1583" s="3"/>
      <c r="AD1583" s="3"/>
      <c r="AE1583" s="3"/>
      <c r="AF1583" s="3"/>
      <c r="AG1583" s="3"/>
      <c r="AH1583" s="3"/>
      <c r="AI1583" s="3"/>
      <c r="AJ1583" s="3"/>
      <c r="AK1583" s="1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7"/>
      <c r="BK1583" s="37"/>
      <c r="BL1583" s="34"/>
      <c r="BM1583" s="34"/>
      <c r="BN1583" s="34"/>
      <c r="BO1583" s="34"/>
      <c r="BP1583" s="34"/>
      <c r="BQ1583" s="34"/>
      <c r="BR1583" s="34"/>
      <c r="BS1583" s="34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</row>
    <row r="1584" spans="1:83">
      <c r="A1584" s="3"/>
      <c r="B1584" s="3"/>
      <c r="C1584" s="3"/>
      <c r="D1584" s="3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4"/>
      <c r="AB1584" s="3"/>
      <c r="AC1584" s="3"/>
      <c r="AD1584" s="3"/>
      <c r="AE1584" s="3"/>
      <c r="AF1584" s="3"/>
      <c r="AG1584" s="3"/>
      <c r="AH1584" s="3"/>
      <c r="AI1584" s="3"/>
      <c r="AJ1584" s="3"/>
      <c r="AK1584" s="1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7"/>
      <c r="BK1584" s="37"/>
      <c r="BL1584" s="34"/>
      <c r="BM1584" s="34"/>
      <c r="BN1584" s="34"/>
      <c r="BO1584" s="34"/>
      <c r="BP1584" s="34"/>
      <c r="BQ1584" s="34"/>
      <c r="BR1584" s="34"/>
      <c r="BS1584" s="34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</row>
    <row r="1585" spans="1:83">
      <c r="A1585" s="3"/>
      <c r="B1585" s="3"/>
      <c r="C1585" s="3"/>
      <c r="D1585" s="3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4"/>
      <c r="AB1585" s="3"/>
      <c r="AC1585" s="3"/>
      <c r="AD1585" s="3"/>
      <c r="AE1585" s="3"/>
      <c r="AF1585" s="3"/>
      <c r="AG1585" s="3"/>
      <c r="AH1585" s="3"/>
      <c r="AI1585" s="3"/>
      <c r="AJ1585" s="3"/>
      <c r="AK1585" s="1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7"/>
      <c r="BK1585" s="37"/>
      <c r="BL1585" s="34"/>
      <c r="BM1585" s="34"/>
      <c r="BN1585" s="34"/>
      <c r="BO1585" s="34"/>
      <c r="BP1585" s="34"/>
      <c r="BQ1585" s="34"/>
      <c r="BR1585" s="34"/>
      <c r="BS1585" s="34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</row>
    <row r="1586" spans="1:83">
      <c r="A1586" s="3"/>
      <c r="B1586" s="3"/>
      <c r="C1586" s="3"/>
      <c r="D1586" s="3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4"/>
      <c r="AB1586" s="3"/>
      <c r="AC1586" s="3"/>
      <c r="AD1586" s="3"/>
      <c r="AE1586" s="3"/>
      <c r="AF1586" s="3"/>
      <c r="AG1586" s="3"/>
      <c r="AH1586" s="3"/>
      <c r="AI1586" s="3"/>
      <c r="AJ1586" s="3"/>
      <c r="AK1586" s="1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7"/>
      <c r="BK1586" s="37"/>
      <c r="BL1586" s="34"/>
      <c r="BM1586" s="34"/>
      <c r="BN1586" s="34"/>
      <c r="BO1586" s="34"/>
      <c r="BP1586" s="34"/>
      <c r="BQ1586" s="34"/>
      <c r="BR1586" s="34"/>
      <c r="BS1586" s="34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</row>
    <row r="1587" spans="1:83">
      <c r="A1587" s="3"/>
      <c r="B1587" s="3"/>
      <c r="C1587" s="3"/>
      <c r="D1587" s="3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4"/>
      <c r="AB1587" s="3"/>
      <c r="AC1587" s="3"/>
      <c r="AD1587" s="3"/>
      <c r="AE1587" s="3"/>
      <c r="AF1587" s="3"/>
      <c r="AG1587" s="3"/>
      <c r="AH1587" s="3"/>
      <c r="AI1587" s="3"/>
      <c r="AJ1587" s="3"/>
      <c r="AK1587" s="1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7"/>
      <c r="BK1587" s="37"/>
      <c r="BL1587" s="34"/>
      <c r="BM1587" s="34"/>
      <c r="BN1587" s="34"/>
      <c r="BO1587" s="34"/>
      <c r="BP1587" s="34"/>
      <c r="BQ1587" s="34"/>
      <c r="BR1587" s="34"/>
      <c r="BS1587" s="34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</row>
    <row r="1588" spans="1:83">
      <c r="A1588" s="3"/>
      <c r="B1588" s="3"/>
      <c r="C1588" s="3"/>
      <c r="D1588" s="3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4"/>
      <c r="AB1588" s="3"/>
      <c r="AC1588" s="3"/>
      <c r="AD1588" s="3"/>
      <c r="AE1588" s="3"/>
      <c r="AF1588" s="3"/>
      <c r="AG1588" s="3"/>
      <c r="AH1588" s="3"/>
      <c r="AI1588" s="3"/>
      <c r="AJ1588" s="3"/>
      <c r="AK1588" s="1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7"/>
      <c r="BK1588" s="37"/>
      <c r="BL1588" s="34"/>
      <c r="BM1588" s="34"/>
      <c r="BN1588" s="34"/>
      <c r="BO1588" s="34"/>
      <c r="BP1588" s="34"/>
      <c r="BQ1588" s="34"/>
      <c r="BR1588" s="34"/>
      <c r="BS1588" s="34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</row>
    <row r="1589" spans="1:83">
      <c r="A1589" s="3"/>
      <c r="B1589" s="3"/>
      <c r="C1589" s="3"/>
      <c r="D1589" s="3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4"/>
      <c r="AB1589" s="3"/>
      <c r="AC1589" s="3"/>
      <c r="AD1589" s="3"/>
      <c r="AE1589" s="3"/>
      <c r="AF1589" s="3"/>
      <c r="AG1589" s="3"/>
      <c r="AH1589" s="3"/>
      <c r="AI1589" s="3"/>
      <c r="AJ1589" s="3"/>
      <c r="AK1589" s="1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7"/>
      <c r="BK1589" s="37"/>
      <c r="BL1589" s="34"/>
      <c r="BM1589" s="34"/>
      <c r="BN1589" s="34"/>
      <c r="BO1589" s="34"/>
      <c r="BP1589" s="34"/>
      <c r="BQ1589" s="34"/>
      <c r="BR1589" s="34"/>
      <c r="BS1589" s="34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</row>
    <row r="1590" spans="1:83">
      <c r="A1590" s="3"/>
      <c r="B1590" s="3"/>
      <c r="C1590" s="3"/>
      <c r="D1590" s="3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4"/>
      <c r="AB1590" s="3"/>
      <c r="AC1590" s="3"/>
      <c r="AD1590" s="3"/>
      <c r="AE1590" s="3"/>
      <c r="AF1590" s="3"/>
      <c r="AG1590" s="3"/>
      <c r="AH1590" s="3"/>
      <c r="AI1590" s="3"/>
      <c r="AJ1590" s="3"/>
      <c r="AK1590" s="1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7"/>
      <c r="BK1590" s="37"/>
      <c r="BL1590" s="34"/>
      <c r="BM1590" s="34"/>
      <c r="BN1590" s="34"/>
      <c r="BO1590" s="34"/>
      <c r="BP1590" s="34"/>
      <c r="BQ1590" s="34"/>
      <c r="BR1590" s="34"/>
      <c r="BS1590" s="34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</row>
    <row r="1591" spans="1:83">
      <c r="A1591" s="3"/>
      <c r="B1591" s="3"/>
      <c r="C1591" s="3"/>
      <c r="D1591" s="3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4"/>
      <c r="AB1591" s="3"/>
      <c r="AC1591" s="3"/>
      <c r="AD1591" s="3"/>
      <c r="AE1591" s="3"/>
      <c r="AF1591" s="3"/>
      <c r="AG1591" s="3"/>
      <c r="AH1591" s="3"/>
      <c r="AI1591" s="3"/>
      <c r="AJ1591" s="3"/>
      <c r="AK1591" s="1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7"/>
      <c r="BK1591" s="37"/>
      <c r="BL1591" s="34"/>
      <c r="BM1591" s="34"/>
      <c r="BN1591" s="34"/>
      <c r="BO1591" s="34"/>
      <c r="BP1591" s="34"/>
      <c r="BQ1591" s="34"/>
      <c r="BR1591" s="34"/>
      <c r="BS1591" s="34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</row>
    <row r="1592" spans="1:83">
      <c r="A1592" s="3"/>
      <c r="B1592" s="3"/>
      <c r="C1592" s="3"/>
      <c r="D1592" s="3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4"/>
      <c r="AB1592" s="3"/>
      <c r="AC1592" s="3"/>
      <c r="AD1592" s="3"/>
      <c r="AE1592" s="3"/>
      <c r="AF1592" s="3"/>
      <c r="AG1592" s="3"/>
      <c r="AH1592" s="3"/>
      <c r="AI1592" s="3"/>
      <c r="AJ1592" s="3"/>
      <c r="AK1592" s="1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7"/>
      <c r="BK1592" s="37"/>
      <c r="BL1592" s="34"/>
      <c r="BM1592" s="34"/>
      <c r="BN1592" s="34"/>
      <c r="BO1592" s="34"/>
      <c r="BP1592" s="34"/>
      <c r="BQ1592" s="34"/>
      <c r="BR1592" s="34"/>
      <c r="BS1592" s="34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</row>
    <row r="1593" spans="1:83">
      <c r="A1593" s="3"/>
      <c r="B1593" s="3"/>
      <c r="C1593" s="3"/>
      <c r="D1593" s="3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4"/>
      <c r="AB1593" s="3"/>
      <c r="AC1593" s="3"/>
      <c r="AD1593" s="3"/>
      <c r="AE1593" s="3"/>
      <c r="AF1593" s="3"/>
      <c r="AG1593" s="3"/>
      <c r="AH1593" s="3"/>
      <c r="AI1593" s="3"/>
      <c r="AJ1593" s="3"/>
      <c r="AK1593" s="1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7"/>
      <c r="BK1593" s="37"/>
      <c r="BL1593" s="34"/>
      <c r="BM1593" s="34"/>
      <c r="BN1593" s="34"/>
      <c r="BO1593" s="34"/>
      <c r="BP1593" s="34"/>
      <c r="BQ1593" s="34"/>
      <c r="BR1593" s="34"/>
      <c r="BS1593" s="34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</row>
    <row r="1594" spans="1:83">
      <c r="A1594" s="3"/>
      <c r="B1594" s="3"/>
      <c r="C1594" s="3"/>
      <c r="D1594" s="3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4"/>
      <c r="AB1594" s="3"/>
      <c r="AC1594" s="3"/>
      <c r="AD1594" s="3"/>
      <c r="AE1594" s="3"/>
      <c r="AF1594" s="3"/>
      <c r="AG1594" s="3"/>
      <c r="AH1594" s="3"/>
      <c r="AI1594" s="3"/>
      <c r="AJ1594" s="3"/>
      <c r="AK1594" s="1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7"/>
      <c r="BK1594" s="37"/>
      <c r="BL1594" s="34"/>
      <c r="BM1594" s="34"/>
      <c r="BN1594" s="34"/>
      <c r="BO1594" s="34"/>
      <c r="BP1594" s="34"/>
      <c r="BQ1594" s="34"/>
      <c r="BR1594" s="34"/>
      <c r="BS1594" s="34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</row>
    <row r="1595" spans="1:83">
      <c r="A1595" s="3"/>
      <c r="B1595" s="3"/>
      <c r="C1595" s="3"/>
      <c r="D1595" s="3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4"/>
      <c r="AB1595" s="3"/>
      <c r="AC1595" s="3"/>
      <c r="AD1595" s="3"/>
      <c r="AE1595" s="3"/>
      <c r="AF1595" s="3"/>
      <c r="AG1595" s="3"/>
      <c r="AH1595" s="3"/>
      <c r="AI1595" s="3"/>
      <c r="AJ1595" s="3"/>
      <c r="AK1595" s="1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7"/>
      <c r="BK1595" s="37"/>
      <c r="BL1595" s="34"/>
      <c r="BM1595" s="34"/>
      <c r="BN1595" s="34"/>
      <c r="BO1595" s="34"/>
      <c r="BP1595" s="34"/>
      <c r="BQ1595" s="34"/>
      <c r="BR1595" s="34"/>
      <c r="BS1595" s="34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</row>
    <row r="1596" spans="1:83">
      <c r="A1596" s="3"/>
      <c r="B1596" s="3"/>
      <c r="C1596" s="3"/>
      <c r="D1596" s="3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4"/>
      <c r="AB1596" s="3"/>
      <c r="AC1596" s="3"/>
      <c r="AD1596" s="3"/>
      <c r="AE1596" s="3"/>
      <c r="AF1596" s="3"/>
      <c r="AG1596" s="3"/>
      <c r="AH1596" s="3"/>
      <c r="AI1596" s="3"/>
      <c r="AJ1596" s="3"/>
      <c r="AK1596" s="1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7"/>
      <c r="BK1596" s="37"/>
      <c r="BL1596" s="34"/>
      <c r="BM1596" s="34"/>
      <c r="BN1596" s="34"/>
      <c r="BO1596" s="34"/>
      <c r="BP1596" s="34"/>
      <c r="BQ1596" s="34"/>
      <c r="BR1596" s="34"/>
      <c r="BS1596" s="34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</row>
    <row r="1597" spans="1:83">
      <c r="A1597" s="3"/>
      <c r="B1597" s="3"/>
      <c r="C1597" s="3"/>
      <c r="D1597" s="3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4"/>
      <c r="AB1597" s="3"/>
      <c r="AC1597" s="3"/>
      <c r="AD1597" s="3"/>
      <c r="AE1597" s="3"/>
      <c r="AF1597" s="3"/>
      <c r="AG1597" s="3"/>
      <c r="AH1597" s="3"/>
      <c r="AI1597" s="3"/>
      <c r="AJ1597" s="3"/>
      <c r="AK1597" s="1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7"/>
      <c r="BK1597" s="37"/>
      <c r="BL1597" s="34"/>
      <c r="BM1597" s="34"/>
      <c r="BN1597" s="34"/>
      <c r="BO1597" s="34"/>
      <c r="BP1597" s="34"/>
      <c r="BQ1597" s="34"/>
      <c r="BR1597" s="34"/>
      <c r="BS1597" s="34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</row>
    <row r="1598" spans="1:83">
      <c r="A1598" s="3"/>
      <c r="B1598" s="3"/>
      <c r="C1598" s="3"/>
      <c r="D1598" s="3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4"/>
      <c r="AB1598" s="3"/>
      <c r="AC1598" s="3"/>
      <c r="AD1598" s="3"/>
      <c r="AE1598" s="3"/>
      <c r="AF1598" s="3"/>
      <c r="AG1598" s="3"/>
      <c r="AH1598" s="3"/>
      <c r="AI1598" s="3"/>
      <c r="AJ1598" s="3"/>
      <c r="AK1598" s="1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7"/>
      <c r="BK1598" s="37"/>
      <c r="BL1598" s="34"/>
      <c r="BM1598" s="34"/>
      <c r="BN1598" s="34"/>
      <c r="BO1598" s="34"/>
      <c r="BP1598" s="34"/>
      <c r="BQ1598" s="34"/>
      <c r="BR1598" s="34"/>
      <c r="BS1598" s="34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</row>
    <row r="1599" spans="1:83">
      <c r="A1599" s="3"/>
      <c r="B1599" s="3"/>
      <c r="C1599" s="3"/>
      <c r="D1599" s="3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4"/>
      <c r="AB1599" s="3"/>
      <c r="AC1599" s="3"/>
      <c r="AD1599" s="3"/>
      <c r="AE1599" s="3"/>
      <c r="AF1599" s="3"/>
      <c r="AG1599" s="3"/>
      <c r="AH1599" s="3"/>
      <c r="AI1599" s="3"/>
      <c r="AJ1599" s="3"/>
      <c r="AK1599" s="1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7"/>
      <c r="BK1599" s="37"/>
      <c r="BL1599" s="34"/>
      <c r="BM1599" s="34"/>
      <c r="BN1599" s="34"/>
      <c r="BO1599" s="34"/>
      <c r="BP1599" s="34"/>
      <c r="BQ1599" s="34"/>
      <c r="BR1599" s="34"/>
      <c r="BS1599" s="34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</row>
    <row r="1600" spans="1:83">
      <c r="A1600" s="3"/>
      <c r="B1600" s="3"/>
      <c r="C1600" s="3"/>
      <c r="D1600" s="3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4"/>
      <c r="AB1600" s="3"/>
      <c r="AC1600" s="3"/>
      <c r="AD1600" s="3"/>
      <c r="AE1600" s="3"/>
      <c r="AF1600" s="3"/>
      <c r="AG1600" s="3"/>
      <c r="AH1600" s="3"/>
      <c r="AI1600" s="3"/>
      <c r="AJ1600" s="3"/>
      <c r="AK1600" s="1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7"/>
      <c r="BK1600" s="37"/>
      <c r="BL1600" s="34"/>
      <c r="BM1600" s="34"/>
      <c r="BN1600" s="34"/>
      <c r="BO1600" s="34"/>
      <c r="BP1600" s="34"/>
      <c r="BQ1600" s="34"/>
      <c r="BR1600" s="34"/>
      <c r="BS1600" s="34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</row>
    <row r="1601" spans="1:83">
      <c r="A1601" s="3"/>
      <c r="B1601" s="3"/>
      <c r="C1601" s="3"/>
      <c r="D1601" s="3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4"/>
      <c r="AB1601" s="3"/>
      <c r="AC1601" s="3"/>
      <c r="AD1601" s="3"/>
      <c r="AE1601" s="3"/>
      <c r="AF1601" s="3"/>
      <c r="AG1601" s="3"/>
      <c r="AH1601" s="3"/>
      <c r="AI1601" s="3"/>
      <c r="AJ1601" s="3"/>
      <c r="AK1601" s="1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7"/>
      <c r="BK1601" s="37"/>
      <c r="BL1601" s="34"/>
      <c r="BM1601" s="34"/>
      <c r="BN1601" s="34"/>
      <c r="BO1601" s="34"/>
      <c r="BP1601" s="34"/>
      <c r="BQ1601" s="34"/>
      <c r="BR1601" s="34"/>
      <c r="BS1601" s="34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</row>
    <row r="1602" spans="1:83">
      <c r="A1602" s="3"/>
      <c r="B1602" s="3"/>
      <c r="C1602" s="3"/>
      <c r="D1602" s="3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4"/>
      <c r="AB1602" s="3"/>
      <c r="AC1602" s="3"/>
      <c r="AD1602" s="3"/>
      <c r="AE1602" s="3"/>
      <c r="AF1602" s="3"/>
      <c r="AG1602" s="3"/>
      <c r="AH1602" s="3"/>
      <c r="AI1602" s="3"/>
      <c r="AJ1602" s="3"/>
      <c r="AK1602" s="1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7"/>
      <c r="BK1602" s="37"/>
      <c r="BL1602" s="34"/>
      <c r="BM1602" s="34"/>
      <c r="BN1602" s="34"/>
      <c r="BO1602" s="34"/>
      <c r="BP1602" s="34"/>
      <c r="BQ1602" s="34"/>
      <c r="BR1602" s="34"/>
      <c r="BS1602" s="34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</row>
    <row r="1603" spans="1:83">
      <c r="A1603" s="3"/>
      <c r="B1603" s="3"/>
      <c r="C1603" s="3"/>
      <c r="D1603" s="3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4"/>
      <c r="AB1603" s="3"/>
      <c r="AC1603" s="3"/>
      <c r="AD1603" s="3"/>
      <c r="AE1603" s="3"/>
      <c r="AF1603" s="3"/>
      <c r="AG1603" s="3"/>
      <c r="AH1603" s="3"/>
      <c r="AI1603" s="3"/>
      <c r="AJ1603" s="3"/>
      <c r="AK1603" s="1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7"/>
      <c r="BK1603" s="37"/>
      <c r="BL1603" s="34"/>
      <c r="BM1603" s="34"/>
      <c r="BN1603" s="34"/>
      <c r="BO1603" s="34"/>
      <c r="BP1603" s="34"/>
      <c r="BQ1603" s="34"/>
      <c r="BR1603" s="34"/>
      <c r="BS1603" s="34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</row>
    <row r="1604" spans="1:83">
      <c r="A1604" s="3"/>
      <c r="B1604" s="3"/>
      <c r="C1604" s="3"/>
      <c r="D1604" s="3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4"/>
      <c r="AB1604" s="3"/>
      <c r="AC1604" s="3"/>
      <c r="AD1604" s="3"/>
      <c r="AE1604" s="3"/>
      <c r="AF1604" s="3"/>
      <c r="AG1604" s="3"/>
      <c r="AH1604" s="3"/>
      <c r="AI1604" s="3"/>
      <c r="AJ1604" s="3"/>
      <c r="AK1604" s="1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7"/>
      <c r="BK1604" s="37"/>
      <c r="BL1604" s="34"/>
      <c r="BM1604" s="34"/>
      <c r="BN1604" s="34"/>
      <c r="BO1604" s="34"/>
      <c r="BP1604" s="34"/>
      <c r="BQ1604" s="34"/>
      <c r="BR1604" s="34"/>
      <c r="BS1604" s="34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</row>
    <row r="1605" spans="1:83">
      <c r="A1605" s="3"/>
      <c r="B1605" s="3"/>
      <c r="C1605" s="3"/>
      <c r="D1605" s="3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4"/>
      <c r="AB1605" s="3"/>
      <c r="AC1605" s="3"/>
      <c r="AD1605" s="3"/>
      <c r="AE1605" s="3"/>
      <c r="AF1605" s="3"/>
      <c r="AG1605" s="3"/>
      <c r="AH1605" s="3"/>
      <c r="AI1605" s="3"/>
      <c r="AJ1605" s="3"/>
      <c r="AK1605" s="1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7"/>
      <c r="BK1605" s="37"/>
      <c r="BL1605" s="34"/>
      <c r="BM1605" s="34"/>
      <c r="BN1605" s="34"/>
      <c r="BO1605" s="34"/>
      <c r="BP1605" s="34"/>
      <c r="BQ1605" s="34"/>
      <c r="BR1605" s="34"/>
      <c r="BS1605" s="34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</row>
    <row r="1606" spans="1:83">
      <c r="A1606" s="3"/>
      <c r="B1606" s="3"/>
      <c r="C1606" s="3"/>
      <c r="D1606" s="3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4"/>
      <c r="AB1606" s="3"/>
      <c r="AC1606" s="3"/>
      <c r="AD1606" s="3"/>
      <c r="AE1606" s="3"/>
      <c r="AF1606" s="3"/>
      <c r="AG1606" s="3"/>
      <c r="AH1606" s="3"/>
      <c r="AI1606" s="3"/>
      <c r="AJ1606" s="3"/>
      <c r="AK1606" s="1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7"/>
      <c r="BK1606" s="37"/>
      <c r="BL1606" s="34"/>
      <c r="BM1606" s="34"/>
      <c r="BN1606" s="34"/>
      <c r="BO1606" s="34"/>
      <c r="BP1606" s="34"/>
      <c r="BQ1606" s="34"/>
      <c r="BR1606" s="34"/>
      <c r="BS1606" s="34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</row>
    <row r="1607" spans="1:83">
      <c r="A1607" s="3"/>
      <c r="B1607" s="3"/>
      <c r="C1607" s="3"/>
      <c r="D1607" s="3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4"/>
      <c r="AB1607" s="3"/>
      <c r="AC1607" s="3"/>
      <c r="AD1607" s="3"/>
      <c r="AE1607" s="3"/>
      <c r="AF1607" s="3"/>
      <c r="AG1607" s="3"/>
      <c r="AH1607" s="3"/>
      <c r="AI1607" s="3"/>
      <c r="AJ1607" s="3"/>
      <c r="AK1607" s="1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7"/>
      <c r="BK1607" s="37"/>
      <c r="BL1607" s="34"/>
      <c r="BM1607" s="34"/>
      <c r="BN1607" s="34"/>
      <c r="BO1607" s="34"/>
      <c r="BP1607" s="34"/>
      <c r="BQ1607" s="34"/>
      <c r="BR1607" s="34"/>
      <c r="BS1607" s="34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</row>
    <row r="1608" spans="1:83">
      <c r="A1608" s="3"/>
      <c r="B1608" s="3"/>
      <c r="C1608" s="3"/>
      <c r="D1608" s="3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4"/>
      <c r="AB1608" s="3"/>
      <c r="AC1608" s="3"/>
      <c r="AD1608" s="3"/>
      <c r="AE1608" s="3"/>
      <c r="AF1608" s="3"/>
      <c r="AG1608" s="3"/>
      <c r="AH1608" s="3"/>
      <c r="AI1608" s="3"/>
      <c r="AJ1608" s="3"/>
      <c r="AK1608" s="1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7"/>
      <c r="BK1608" s="37"/>
      <c r="BL1608" s="34"/>
      <c r="BM1608" s="34"/>
      <c r="BN1608" s="34"/>
      <c r="BO1608" s="34"/>
      <c r="BP1608" s="34"/>
      <c r="BQ1608" s="34"/>
      <c r="BR1608" s="34"/>
      <c r="BS1608" s="34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</row>
    <row r="1609" spans="1:83">
      <c r="A1609" s="3"/>
      <c r="B1609" s="3"/>
      <c r="C1609" s="3"/>
      <c r="D1609" s="3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4"/>
      <c r="AB1609" s="3"/>
      <c r="AC1609" s="3"/>
      <c r="AD1609" s="3"/>
      <c r="AE1609" s="3"/>
      <c r="AF1609" s="3"/>
      <c r="AG1609" s="3"/>
      <c r="AH1609" s="3"/>
      <c r="AI1609" s="3"/>
      <c r="AJ1609" s="3"/>
      <c r="AK1609" s="1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7"/>
      <c r="BK1609" s="37"/>
      <c r="BL1609" s="34"/>
      <c r="BM1609" s="34"/>
      <c r="BN1609" s="34"/>
      <c r="BO1609" s="34"/>
      <c r="BP1609" s="34"/>
      <c r="BQ1609" s="34"/>
      <c r="BR1609" s="34"/>
      <c r="BS1609" s="34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</row>
    <row r="1610" spans="1:83">
      <c r="A1610" s="3"/>
      <c r="B1610" s="3"/>
      <c r="C1610" s="3"/>
      <c r="D1610" s="3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4"/>
      <c r="AB1610" s="3"/>
      <c r="AC1610" s="3"/>
      <c r="AD1610" s="3"/>
      <c r="AE1610" s="3"/>
      <c r="AF1610" s="3"/>
      <c r="AG1610" s="3"/>
      <c r="AH1610" s="3"/>
      <c r="AI1610" s="3"/>
      <c r="AJ1610" s="3"/>
      <c r="AK1610" s="1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7"/>
      <c r="BK1610" s="37"/>
      <c r="BL1610" s="34"/>
      <c r="BM1610" s="34"/>
      <c r="BN1610" s="34"/>
      <c r="BO1610" s="34"/>
      <c r="BP1610" s="34"/>
      <c r="BQ1610" s="34"/>
      <c r="BR1610" s="34"/>
      <c r="BS1610" s="34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</row>
    <row r="1611" spans="1:83">
      <c r="A1611" s="3"/>
      <c r="B1611" s="3"/>
      <c r="C1611" s="3"/>
      <c r="D1611" s="3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4"/>
      <c r="AB1611" s="3"/>
      <c r="AC1611" s="3"/>
      <c r="AD1611" s="3"/>
      <c r="AE1611" s="3"/>
      <c r="AF1611" s="3"/>
      <c r="AG1611" s="3"/>
      <c r="AH1611" s="3"/>
      <c r="AI1611" s="3"/>
      <c r="AJ1611" s="3"/>
      <c r="AK1611" s="1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7"/>
      <c r="BK1611" s="37"/>
      <c r="BL1611" s="34"/>
      <c r="BM1611" s="34"/>
      <c r="BN1611" s="34"/>
      <c r="BO1611" s="34"/>
      <c r="BP1611" s="34"/>
      <c r="BQ1611" s="34"/>
      <c r="BR1611" s="34"/>
      <c r="BS1611" s="34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</row>
    <row r="1612" spans="1:83">
      <c r="A1612" s="3"/>
      <c r="B1612" s="3"/>
      <c r="C1612" s="3"/>
      <c r="D1612" s="3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4"/>
      <c r="AB1612" s="3"/>
      <c r="AC1612" s="3"/>
      <c r="AD1612" s="3"/>
      <c r="AE1612" s="3"/>
      <c r="AF1612" s="3"/>
      <c r="AG1612" s="3"/>
      <c r="AH1612" s="3"/>
      <c r="AI1612" s="3"/>
      <c r="AJ1612" s="3"/>
      <c r="AK1612" s="1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7"/>
      <c r="BK1612" s="37"/>
      <c r="BL1612" s="34"/>
      <c r="BM1612" s="34"/>
      <c r="BN1612" s="34"/>
      <c r="BO1612" s="34"/>
      <c r="BP1612" s="34"/>
      <c r="BQ1612" s="34"/>
      <c r="BR1612" s="34"/>
      <c r="BS1612" s="34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</row>
    <row r="1613" spans="1:83">
      <c r="A1613" s="3"/>
      <c r="B1613" s="3"/>
      <c r="C1613" s="3"/>
      <c r="D1613" s="3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4"/>
      <c r="AB1613" s="3"/>
      <c r="AC1613" s="3"/>
      <c r="AD1613" s="3"/>
      <c r="AE1613" s="3"/>
      <c r="AF1613" s="3"/>
      <c r="AG1613" s="3"/>
      <c r="AH1613" s="3"/>
      <c r="AI1613" s="3"/>
      <c r="AJ1613" s="3"/>
      <c r="AK1613" s="1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7"/>
      <c r="BK1613" s="37"/>
      <c r="BL1613" s="34"/>
      <c r="BM1613" s="34"/>
      <c r="BN1613" s="34"/>
      <c r="BO1613" s="34"/>
      <c r="BP1613" s="34"/>
      <c r="BQ1613" s="34"/>
      <c r="BR1613" s="34"/>
      <c r="BS1613" s="34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</row>
    <row r="1614" spans="1:83">
      <c r="A1614" s="3"/>
      <c r="B1614" s="3"/>
      <c r="C1614" s="3"/>
      <c r="D1614" s="3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4"/>
      <c r="AB1614" s="3"/>
      <c r="AC1614" s="3"/>
      <c r="AD1614" s="3"/>
      <c r="AE1614" s="3"/>
      <c r="AF1614" s="3"/>
      <c r="AG1614" s="3"/>
      <c r="AH1614" s="3"/>
      <c r="AI1614" s="3"/>
      <c r="AJ1614" s="3"/>
      <c r="AK1614" s="1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7"/>
      <c r="BK1614" s="37"/>
      <c r="BL1614" s="34"/>
      <c r="BM1614" s="34"/>
      <c r="BN1614" s="34"/>
      <c r="BO1614" s="34"/>
      <c r="BP1614" s="34"/>
      <c r="BQ1614" s="34"/>
      <c r="BR1614" s="34"/>
      <c r="BS1614" s="34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</row>
    <row r="1615" spans="1:83">
      <c r="A1615" s="3"/>
      <c r="B1615" s="3"/>
      <c r="C1615" s="3"/>
      <c r="D1615" s="3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4"/>
      <c r="AB1615" s="3"/>
      <c r="AC1615" s="3"/>
      <c r="AD1615" s="3"/>
      <c r="AE1615" s="3"/>
      <c r="AF1615" s="3"/>
      <c r="AG1615" s="3"/>
      <c r="AH1615" s="3"/>
      <c r="AI1615" s="3"/>
      <c r="AJ1615" s="3"/>
      <c r="AK1615" s="1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7"/>
      <c r="BK1615" s="37"/>
      <c r="BL1615" s="34"/>
      <c r="BM1615" s="34"/>
      <c r="BN1615" s="34"/>
      <c r="BO1615" s="34"/>
      <c r="BP1615" s="34"/>
      <c r="BQ1615" s="34"/>
      <c r="BR1615" s="34"/>
      <c r="BS1615" s="34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</row>
    <row r="1616" spans="1:83">
      <c r="A1616" s="3"/>
      <c r="B1616" s="3"/>
      <c r="C1616" s="3"/>
      <c r="D1616" s="3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4"/>
      <c r="AB1616" s="3"/>
      <c r="AC1616" s="3"/>
      <c r="AD1616" s="3"/>
      <c r="AE1616" s="3"/>
      <c r="AF1616" s="3"/>
      <c r="AG1616" s="3"/>
      <c r="AH1616" s="3"/>
      <c r="AI1616" s="3"/>
      <c r="AJ1616" s="3"/>
      <c r="AK1616" s="1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7"/>
      <c r="BK1616" s="37"/>
      <c r="BL1616" s="34"/>
      <c r="BM1616" s="34"/>
      <c r="BN1616" s="34"/>
      <c r="BO1616" s="34"/>
      <c r="BP1616" s="34"/>
      <c r="BQ1616" s="34"/>
      <c r="BR1616" s="34"/>
      <c r="BS1616" s="34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</row>
    <row r="1617" spans="1:83">
      <c r="A1617" s="3"/>
      <c r="B1617" s="3"/>
      <c r="C1617" s="3"/>
      <c r="D1617" s="3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4"/>
      <c r="AB1617" s="3"/>
      <c r="AC1617" s="3"/>
      <c r="AD1617" s="3"/>
      <c r="AE1617" s="3"/>
      <c r="AF1617" s="3"/>
      <c r="AG1617" s="3"/>
      <c r="AH1617" s="3"/>
      <c r="AI1617" s="3"/>
      <c r="AJ1617" s="3"/>
      <c r="AK1617" s="1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7"/>
      <c r="BK1617" s="37"/>
      <c r="BL1617" s="34"/>
      <c r="BM1617" s="34"/>
      <c r="BN1617" s="34"/>
      <c r="BO1617" s="34"/>
      <c r="BP1617" s="34"/>
      <c r="BQ1617" s="34"/>
      <c r="BR1617" s="34"/>
      <c r="BS1617" s="34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</row>
    <row r="1618" spans="1:83">
      <c r="A1618" s="3"/>
      <c r="B1618" s="3"/>
      <c r="C1618" s="3"/>
      <c r="D1618" s="3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4"/>
      <c r="AB1618" s="3"/>
      <c r="AC1618" s="3"/>
      <c r="AD1618" s="3"/>
      <c r="AE1618" s="3"/>
      <c r="AF1618" s="3"/>
      <c r="AG1618" s="3"/>
      <c r="AH1618" s="3"/>
      <c r="AI1618" s="3"/>
      <c r="AJ1618" s="3"/>
      <c r="AK1618" s="1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7"/>
      <c r="BK1618" s="37"/>
      <c r="BL1618" s="34"/>
      <c r="BM1618" s="34"/>
      <c r="BN1618" s="34"/>
      <c r="BO1618" s="34"/>
      <c r="BP1618" s="34"/>
      <c r="BQ1618" s="34"/>
      <c r="BR1618" s="34"/>
      <c r="BS1618" s="34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</row>
    <row r="1619" spans="1:83">
      <c r="A1619" s="3"/>
      <c r="B1619" s="3"/>
      <c r="C1619" s="3"/>
      <c r="D1619" s="3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4"/>
      <c r="AB1619" s="3"/>
      <c r="AC1619" s="3"/>
      <c r="AD1619" s="3"/>
      <c r="AE1619" s="3"/>
      <c r="AF1619" s="3"/>
      <c r="AG1619" s="3"/>
      <c r="AH1619" s="3"/>
      <c r="AI1619" s="3"/>
      <c r="AJ1619" s="3"/>
      <c r="AK1619" s="1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7"/>
      <c r="BK1619" s="37"/>
      <c r="BL1619" s="34"/>
      <c r="BM1619" s="34"/>
      <c r="BN1619" s="34"/>
      <c r="BO1619" s="34"/>
      <c r="BP1619" s="34"/>
      <c r="BQ1619" s="34"/>
      <c r="BR1619" s="34"/>
      <c r="BS1619" s="34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</row>
    <row r="1620" spans="1:83">
      <c r="A1620" s="3"/>
      <c r="B1620" s="3"/>
      <c r="C1620" s="3"/>
      <c r="D1620" s="3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4"/>
      <c r="AB1620" s="3"/>
      <c r="AC1620" s="3"/>
      <c r="AD1620" s="3"/>
      <c r="AE1620" s="3"/>
      <c r="AF1620" s="3"/>
      <c r="AG1620" s="3"/>
      <c r="AH1620" s="3"/>
      <c r="AI1620" s="3"/>
      <c r="AJ1620" s="3"/>
      <c r="AK1620" s="1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7"/>
      <c r="BK1620" s="37"/>
      <c r="BL1620" s="34"/>
      <c r="BM1620" s="34"/>
      <c r="BN1620" s="34"/>
      <c r="BO1620" s="34"/>
      <c r="BP1620" s="34"/>
      <c r="BQ1620" s="34"/>
      <c r="BR1620" s="34"/>
      <c r="BS1620" s="34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</row>
    <row r="1621" spans="1:83">
      <c r="A1621" s="3"/>
      <c r="B1621" s="3"/>
      <c r="C1621" s="3"/>
      <c r="D1621" s="3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4"/>
      <c r="AB1621" s="3"/>
      <c r="AC1621" s="3"/>
      <c r="AD1621" s="3"/>
      <c r="AE1621" s="3"/>
      <c r="AF1621" s="3"/>
      <c r="AG1621" s="3"/>
      <c r="AH1621" s="3"/>
      <c r="AI1621" s="3"/>
      <c r="AJ1621" s="3"/>
      <c r="AK1621" s="1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7"/>
      <c r="BK1621" s="37"/>
      <c r="BL1621" s="34"/>
      <c r="BM1621" s="34"/>
      <c r="BN1621" s="34"/>
      <c r="BO1621" s="34"/>
      <c r="BP1621" s="34"/>
      <c r="BQ1621" s="34"/>
      <c r="BR1621" s="34"/>
      <c r="BS1621" s="34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</row>
    <row r="1622" spans="1:83">
      <c r="A1622" s="3"/>
      <c r="B1622" s="3"/>
      <c r="C1622" s="3"/>
      <c r="D1622" s="3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4"/>
      <c r="AB1622" s="3"/>
      <c r="AC1622" s="3"/>
      <c r="AD1622" s="3"/>
      <c r="AE1622" s="3"/>
      <c r="AF1622" s="3"/>
      <c r="AG1622" s="3"/>
      <c r="AH1622" s="3"/>
      <c r="AI1622" s="3"/>
      <c r="AJ1622" s="3"/>
      <c r="AK1622" s="1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7"/>
      <c r="BK1622" s="37"/>
      <c r="BL1622" s="34"/>
      <c r="BM1622" s="34"/>
      <c r="BN1622" s="34"/>
      <c r="BO1622" s="34"/>
      <c r="BP1622" s="34"/>
      <c r="BQ1622" s="34"/>
      <c r="BR1622" s="34"/>
      <c r="BS1622" s="34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</row>
    <row r="1623" spans="1:83">
      <c r="A1623" s="3"/>
      <c r="B1623" s="3"/>
      <c r="C1623" s="3"/>
      <c r="D1623" s="3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4"/>
      <c r="AB1623" s="3"/>
      <c r="AC1623" s="3"/>
      <c r="AD1623" s="3"/>
      <c r="AE1623" s="3"/>
      <c r="AF1623" s="3"/>
      <c r="AG1623" s="3"/>
      <c r="AH1623" s="3"/>
      <c r="AI1623" s="3"/>
      <c r="AJ1623" s="3"/>
      <c r="AK1623" s="1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7"/>
      <c r="BK1623" s="37"/>
      <c r="BL1623" s="34"/>
      <c r="BM1623" s="34"/>
      <c r="BN1623" s="34"/>
      <c r="BO1623" s="34"/>
      <c r="BP1623" s="34"/>
      <c r="BQ1623" s="34"/>
      <c r="BR1623" s="34"/>
      <c r="BS1623" s="34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</row>
    <row r="1624" spans="1:83">
      <c r="A1624" s="3"/>
      <c r="B1624" s="3"/>
      <c r="C1624" s="3"/>
      <c r="D1624" s="3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4"/>
      <c r="AB1624" s="3"/>
      <c r="AC1624" s="3"/>
      <c r="AD1624" s="3"/>
      <c r="AE1624" s="3"/>
      <c r="AF1624" s="3"/>
      <c r="AG1624" s="3"/>
      <c r="AH1624" s="3"/>
      <c r="AI1624" s="3"/>
      <c r="AJ1624" s="3"/>
      <c r="AK1624" s="1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7"/>
      <c r="BK1624" s="37"/>
      <c r="BL1624" s="34"/>
      <c r="BM1624" s="34"/>
      <c r="BN1624" s="34"/>
      <c r="BO1624" s="34"/>
      <c r="BP1624" s="34"/>
      <c r="BQ1624" s="34"/>
      <c r="BR1624" s="34"/>
      <c r="BS1624" s="34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</row>
    <row r="1625" spans="1:83">
      <c r="A1625" s="3"/>
      <c r="B1625" s="3"/>
      <c r="C1625" s="3"/>
      <c r="D1625" s="3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4"/>
      <c r="AB1625" s="3"/>
      <c r="AC1625" s="3"/>
      <c r="AD1625" s="3"/>
      <c r="AE1625" s="3"/>
      <c r="AF1625" s="3"/>
      <c r="AG1625" s="3"/>
      <c r="AH1625" s="3"/>
      <c r="AI1625" s="3"/>
      <c r="AJ1625" s="3"/>
      <c r="AK1625" s="1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7"/>
      <c r="BK1625" s="37"/>
      <c r="BL1625" s="34"/>
      <c r="BM1625" s="34"/>
      <c r="BN1625" s="34"/>
      <c r="BO1625" s="34"/>
      <c r="BP1625" s="34"/>
      <c r="BQ1625" s="34"/>
      <c r="BR1625" s="34"/>
      <c r="BS1625" s="34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</row>
    <row r="1626" spans="1:83">
      <c r="A1626" s="3"/>
      <c r="B1626" s="3"/>
      <c r="C1626" s="3"/>
      <c r="D1626" s="3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4"/>
      <c r="AB1626" s="3"/>
      <c r="AC1626" s="3"/>
      <c r="AD1626" s="3"/>
      <c r="AE1626" s="3"/>
      <c r="AF1626" s="3"/>
      <c r="AG1626" s="3"/>
      <c r="AH1626" s="3"/>
      <c r="AI1626" s="3"/>
      <c r="AJ1626" s="3"/>
      <c r="AK1626" s="1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7"/>
      <c r="BK1626" s="37"/>
      <c r="BL1626" s="34"/>
      <c r="BM1626" s="34"/>
      <c r="BN1626" s="34"/>
      <c r="BO1626" s="34"/>
      <c r="BP1626" s="34"/>
      <c r="BQ1626" s="34"/>
      <c r="BR1626" s="34"/>
      <c r="BS1626" s="34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</row>
    <row r="1627" spans="1:83">
      <c r="A1627" s="3"/>
      <c r="B1627" s="3"/>
      <c r="C1627" s="3"/>
      <c r="D1627" s="3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4"/>
      <c r="AB1627" s="3"/>
      <c r="AC1627" s="3"/>
      <c r="AD1627" s="3"/>
      <c r="AE1627" s="3"/>
      <c r="AF1627" s="3"/>
      <c r="AG1627" s="3"/>
      <c r="AH1627" s="3"/>
      <c r="AI1627" s="3"/>
      <c r="AJ1627" s="3"/>
      <c r="AK1627" s="1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7"/>
      <c r="BK1627" s="37"/>
      <c r="BL1627" s="34"/>
      <c r="BM1627" s="34"/>
      <c r="BN1627" s="34"/>
      <c r="BO1627" s="34"/>
      <c r="BP1627" s="34"/>
      <c r="BQ1627" s="34"/>
      <c r="BR1627" s="34"/>
      <c r="BS1627" s="34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</row>
    <row r="1628" spans="1:83">
      <c r="A1628" s="3"/>
      <c r="B1628" s="3"/>
      <c r="C1628" s="3"/>
      <c r="D1628" s="3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4"/>
      <c r="AB1628" s="3"/>
      <c r="AC1628" s="3"/>
      <c r="AD1628" s="3"/>
      <c r="AE1628" s="3"/>
      <c r="AF1628" s="3"/>
      <c r="AG1628" s="3"/>
      <c r="AH1628" s="3"/>
      <c r="AI1628" s="3"/>
      <c r="AJ1628" s="3"/>
      <c r="AK1628" s="1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7"/>
      <c r="BK1628" s="37"/>
      <c r="BL1628" s="34"/>
      <c r="BM1628" s="34"/>
      <c r="BN1628" s="34"/>
      <c r="BO1628" s="34"/>
      <c r="BP1628" s="34"/>
      <c r="BQ1628" s="34"/>
      <c r="BR1628" s="34"/>
      <c r="BS1628" s="34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</row>
    <row r="1629" spans="1:83">
      <c r="A1629" s="3"/>
      <c r="B1629" s="3"/>
      <c r="C1629" s="3"/>
      <c r="D1629" s="3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4"/>
      <c r="AB1629" s="3"/>
      <c r="AC1629" s="3"/>
      <c r="AD1629" s="3"/>
      <c r="AE1629" s="3"/>
      <c r="AF1629" s="3"/>
      <c r="AG1629" s="3"/>
      <c r="AH1629" s="3"/>
      <c r="AI1629" s="3"/>
      <c r="AJ1629" s="3"/>
      <c r="AK1629" s="1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7"/>
      <c r="BK1629" s="37"/>
      <c r="BL1629" s="34"/>
      <c r="BM1629" s="34"/>
      <c r="BN1629" s="34"/>
      <c r="BO1629" s="34"/>
      <c r="BP1629" s="34"/>
      <c r="BQ1629" s="34"/>
      <c r="BR1629" s="34"/>
      <c r="BS1629" s="34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</row>
    <row r="1630" spans="1:83">
      <c r="A1630" s="3"/>
      <c r="B1630" s="3"/>
      <c r="C1630" s="3"/>
      <c r="D1630" s="3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4"/>
      <c r="AB1630" s="3"/>
      <c r="AC1630" s="3"/>
      <c r="AD1630" s="3"/>
      <c r="AE1630" s="3"/>
      <c r="AF1630" s="3"/>
      <c r="AG1630" s="3"/>
      <c r="AH1630" s="3"/>
      <c r="AI1630" s="3"/>
      <c r="AJ1630" s="3"/>
      <c r="AK1630" s="1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7"/>
      <c r="BK1630" s="37"/>
      <c r="BL1630" s="34"/>
      <c r="BM1630" s="34"/>
      <c r="BN1630" s="34"/>
      <c r="BO1630" s="34"/>
      <c r="BP1630" s="34"/>
      <c r="BQ1630" s="34"/>
      <c r="BR1630" s="34"/>
      <c r="BS1630" s="34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</row>
    <row r="1631" spans="1:83">
      <c r="A1631" s="3"/>
      <c r="B1631" s="3"/>
      <c r="C1631" s="3"/>
      <c r="D1631" s="3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4"/>
      <c r="AB1631" s="3"/>
      <c r="AC1631" s="3"/>
      <c r="AD1631" s="3"/>
      <c r="AE1631" s="3"/>
      <c r="AF1631" s="3"/>
      <c r="AG1631" s="3"/>
      <c r="AH1631" s="3"/>
      <c r="AI1631" s="3"/>
      <c r="AJ1631" s="3"/>
      <c r="AK1631" s="1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7"/>
      <c r="BK1631" s="37"/>
      <c r="BL1631" s="34"/>
      <c r="BM1631" s="34"/>
      <c r="BN1631" s="34"/>
      <c r="BO1631" s="34"/>
      <c r="BP1631" s="34"/>
      <c r="BQ1631" s="34"/>
      <c r="BR1631" s="34"/>
      <c r="BS1631" s="34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</row>
    <row r="1632" spans="1:83">
      <c r="A1632" s="3"/>
      <c r="B1632" s="3"/>
      <c r="C1632" s="3"/>
      <c r="D1632" s="3"/>
      <c r="E1632" s="20"/>
      <c r="F1632" s="20"/>
      <c r="G1632" s="20"/>
      <c r="H1632" s="20"/>
      <c r="I1632" s="20"/>
      <c r="J1632" s="20"/>
      <c r="K1632" s="20"/>
      <c r="L1632" s="20"/>
      <c r="M1632" s="20"/>
      <c r="N1632" s="20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4"/>
      <c r="AB1632" s="3"/>
      <c r="AC1632" s="3"/>
      <c r="AD1632" s="3"/>
      <c r="AE1632" s="3"/>
      <c r="AF1632" s="3"/>
      <c r="AG1632" s="3"/>
      <c r="AH1632" s="3"/>
      <c r="AI1632" s="3"/>
      <c r="AJ1632" s="3"/>
      <c r="AK1632" s="1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7"/>
      <c r="BK1632" s="37"/>
      <c r="BL1632" s="34"/>
      <c r="BM1632" s="34"/>
      <c r="BN1632" s="34"/>
      <c r="BO1632" s="34"/>
      <c r="BP1632" s="34"/>
      <c r="BQ1632" s="34"/>
      <c r="BR1632" s="34"/>
      <c r="BS1632" s="34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</row>
    <row r="1633" spans="1:83">
      <c r="A1633" s="3"/>
      <c r="B1633" s="3"/>
      <c r="C1633" s="3"/>
      <c r="D1633" s="3"/>
      <c r="E1633" s="20"/>
      <c r="F1633" s="20"/>
      <c r="G1633" s="20"/>
      <c r="H1633" s="20"/>
      <c r="I1633" s="20"/>
      <c r="J1633" s="20"/>
      <c r="K1633" s="20"/>
      <c r="L1633" s="20"/>
      <c r="M1633" s="20"/>
      <c r="N1633" s="20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4"/>
      <c r="AB1633" s="3"/>
      <c r="AC1633" s="3"/>
      <c r="AD1633" s="3"/>
      <c r="AE1633" s="3"/>
      <c r="AF1633" s="3"/>
      <c r="AG1633" s="3"/>
      <c r="AH1633" s="3"/>
      <c r="AI1633" s="3"/>
      <c r="AJ1633" s="3"/>
      <c r="AK1633" s="1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7"/>
      <c r="BK1633" s="37"/>
      <c r="BL1633" s="34"/>
      <c r="BM1633" s="34"/>
      <c r="BN1633" s="34"/>
      <c r="BO1633" s="34"/>
      <c r="BP1633" s="34"/>
      <c r="BQ1633" s="34"/>
      <c r="BR1633" s="34"/>
      <c r="BS1633" s="34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</row>
    <row r="1634" spans="1:83">
      <c r="A1634" s="3"/>
      <c r="B1634" s="3"/>
      <c r="C1634" s="3"/>
      <c r="D1634" s="3"/>
      <c r="E1634" s="20"/>
      <c r="F1634" s="20"/>
      <c r="G1634" s="20"/>
      <c r="H1634" s="20"/>
      <c r="I1634" s="20"/>
      <c r="J1634" s="20"/>
      <c r="K1634" s="20"/>
      <c r="L1634" s="20"/>
      <c r="M1634" s="20"/>
      <c r="N1634" s="20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4"/>
      <c r="AB1634" s="3"/>
      <c r="AC1634" s="3"/>
      <c r="AD1634" s="3"/>
      <c r="AE1634" s="3"/>
      <c r="AF1634" s="3"/>
      <c r="AG1634" s="3"/>
      <c r="AH1634" s="3"/>
      <c r="AI1634" s="3"/>
      <c r="AJ1634" s="3"/>
      <c r="AK1634" s="1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7"/>
      <c r="BK1634" s="37"/>
      <c r="BL1634" s="34"/>
      <c r="BM1634" s="34"/>
      <c r="BN1634" s="34"/>
      <c r="BO1634" s="34"/>
      <c r="BP1634" s="34"/>
      <c r="BQ1634" s="34"/>
      <c r="BR1634" s="34"/>
      <c r="BS1634" s="34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</row>
    <row r="1635" spans="1:83">
      <c r="A1635" s="3"/>
      <c r="B1635" s="3"/>
      <c r="C1635" s="3"/>
      <c r="D1635" s="3"/>
      <c r="E1635" s="20"/>
      <c r="F1635" s="20"/>
      <c r="G1635" s="20"/>
      <c r="H1635" s="20"/>
      <c r="I1635" s="20"/>
      <c r="J1635" s="20"/>
      <c r="K1635" s="20"/>
      <c r="L1635" s="20"/>
      <c r="M1635" s="20"/>
      <c r="N1635" s="20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4"/>
      <c r="AB1635" s="3"/>
      <c r="AC1635" s="3"/>
      <c r="AD1635" s="3"/>
      <c r="AE1635" s="3"/>
      <c r="AF1635" s="3"/>
      <c r="AG1635" s="3"/>
      <c r="AH1635" s="3"/>
      <c r="AI1635" s="3"/>
      <c r="AJ1635" s="3"/>
      <c r="AK1635" s="1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7"/>
      <c r="BK1635" s="37"/>
      <c r="BL1635" s="34"/>
      <c r="BM1635" s="34"/>
      <c r="BN1635" s="34"/>
      <c r="BO1635" s="34"/>
      <c r="BP1635" s="34"/>
      <c r="BQ1635" s="34"/>
      <c r="BR1635" s="34"/>
      <c r="BS1635" s="34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</row>
    <row r="1636" spans="1:83">
      <c r="A1636" s="3"/>
      <c r="B1636" s="3"/>
      <c r="C1636" s="3"/>
      <c r="D1636" s="3"/>
      <c r="E1636" s="20"/>
      <c r="F1636" s="20"/>
      <c r="G1636" s="20"/>
      <c r="H1636" s="20"/>
      <c r="I1636" s="20"/>
      <c r="J1636" s="20"/>
      <c r="K1636" s="20"/>
      <c r="L1636" s="20"/>
      <c r="M1636" s="20"/>
      <c r="N1636" s="20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4"/>
      <c r="AB1636" s="3"/>
      <c r="AC1636" s="3"/>
      <c r="AD1636" s="3"/>
      <c r="AE1636" s="3"/>
      <c r="AF1636" s="3"/>
      <c r="AG1636" s="3"/>
      <c r="AH1636" s="3"/>
      <c r="AI1636" s="3"/>
      <c r="AJ1636" s="3"/>
      <c r="AK1636" s="1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7"/>
      <c r="BK1636" s="37"/>
      <c r="BL1636" s="34"/>
      <c r="BM1636" s="34"/>
      <c r="BN1636" s="34"/>
      <c r="BO1636" s="34"/>
      <c r="BP1636" s="34"/>
      <c r="BQ1636" s="34"/>
      <c r="BR1636" s="34"/>
      <c r="BS1636" s="34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</row>
    <row r="1637" spans="1:83">
      <c r="A1637" s="3"/>
      <c r="B1637" s="3"/>
      <c r="C1637" s="3"/>
      <c r="D1637" s="3"/>
      <c r="E1637" s="20"/>
      <c r="F1637" s="20"/>
      <c r="G1637" s="20"/>
      <c r="H1637" s="20"/>
      <c r="I1637" s="20"/>
      <c r="J1637" s="20"/>
      <c r="K1637" s="20"/>
      <c r="L1637" s="20"/>
      <c r="M1637" s="20"/>
      <c r="N1637" s="20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4"/>
      <c r="AB1637" s="3"/>
      <c r="AC1637" s="3"/>
      <c r="AD1637" s="3"/>
      <c r="AE1637" s="3"/>
      <c r="AF1637" s="3"/>
      <c r="AG1637" s="3"/>
      <c r="AH1637" s="3"/>
      <c r="AI1637" s="3"/>
      <c r="AJ1637" s="3"/>
      <c r="AK1637" s="1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7"/>
      <c r="BK1637" s="37"/>
      <c r="BL1637" s="34"/>
      <c r="BM1637" s="34"/>
      <c r="BN1637" s="34"/>
      <c r="BO1637" s="34"/>
      <c r="BP1637" s="34"/>
      <c r="BQ1637" s="34"/>
      <c r="BR1637" s="34"/>
      <c r="BS1637" s="34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</row>
    <row r="1638" spans="1:83">
      <c r="A1638" s="3"/>
      <c r="B1638" s="3"/>
      <c r="C1638" s="3"/>
      <c r="D1638" s="3"/>
      <c r="E1638" s="20"/>
      <c r="F1638" s="20"/>
      <c r="G1638" s="20"/>
      <c r="H1638" s="20"/>
      <c r="I1638" s="20"/>
      <c r="J1638" s="20"/>
      <c r="K1638" s="20"/>
      <c r="L1638" s="20"/>
      <c r="M1638" s="20"/>
      <c r="N1638" s="20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4"/>
      <c r="AB1638" s="3"/>
      <c r="AC1638" s="3"/>
      <c r="AD1638" s="3"/>
      <c r="AE1638" s="3"/>
      <c r="AF1638" s="3"/>
      <c r="AG1638" s="3"/>
      <c r="AH1638" s="3"/>
      <c r="AI1638" s="3"/>
      <c r="AJ1638" s="3"/>
      <c r="AK1638" s="1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7"/>
      <c r="BK1638" s="37"/>
      <c r="BL1638" s="34"/>
      <c r="BM1638" s="34"/>
      <c r="BN1638" s="34"/>
      <c r="BO1638" s="34"/>
      <c r="BP1638" s="34"/>
      <c r="BQ1638" s="34"/>
      <c r="BR1638" s="34"/>
      <c r="BS1638" s="34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</row>
    <row r="1639" spans="1:83">
      <c r="A1639" s="3"/>
      <c r="B1639" s="3"/>
      <c r="C1639" s="3"/>
      <c r="D1639" s="3"/>
      <c r="E1639" s="20"/>
      <c r="F1639" s="20"/>
      <c r="G1639" s="20"/>
      <c r="H1639" s="20"/>
      <c r="I1639" s="20"/>
      <c r="J1639" s="20"/>
      <c r="K1639" s="20"/>
      <c r="L1639" s="20"/>
      <c r="M1639" s="20"/>
      <c r="N1639" s="20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4"/>
      <c r="AB1639" s="3"/>
      <c r="AC1639" s="3"/>
      <c r="AD1639" s="3"/>
      <c r="AE1639" s="3"/>
      <c r="AF1639" s="3"/>
      <c r="AG1639" s="3"/>
      <c r="AH1639" s="3"/>
      <c r="AI1639" s="3"/>
      <c r="AJ1639" s="3"/>
      <c r="AK1639" s="1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7"/>
      <c r="BK1639" s="37"/>
      <c r="BL1639" s="34"/>
      <c r="BM1639" s="34"/>
      <c r="BN1639" s="34"/>
      <c r="BO1639" s="34"/>
      <c r="BP1639" s="34"/>
      <c r="BQ1639" s="34"/>
      <c r="BR1639" s="34"/>
      <c r="BS1639" s="34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</row>
    <row r="1640" spans="1:83">
      <c r="A1640" s="3"/>
      <c r="B1640" s="3"/>
      <c r="C1640" s="3"/>
      <c r="D1640" s="3"/>
      <c r="E1640" s="20"/>
      <c r="F1640" s="20"/>
      <c r="G1640" s="20"/>
      <c r="H1640" s="20"/>
      <c r="I1640" s="20"/>
      <c r="J1640" s="20"/>
      <c r="K1640" s="20"/>
      <c r="L1640" s="20"/>
      <c r="M1640" s="20"/>
      <c r="N1640" s="20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4"/>
      <c r="AB1640" s="3"/>
      <c r="AC1640" s="3"/>
      <c r="AD1640" s="3"/>
      <c r="AE1640" s="3"/>
      <c r="AF1640" s="3"/>
      <c r="AG1640" s="3"/>
      <c r="AH1640" s="3"/>
      <c r="AI1640" s="3"/>
      <c r="AJ1640" s="3"/>
      <c r="AK1640" s="1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7"/>
      <c r="BK1640" s="37"/>
      <c r="BL1640" s="34"/>
      <c r="BM1640" s="34"/>
      <c r="BN1640" s="34"/>
      <c r="BO1640" s="34"/>
      <c r="BP1640" s="34"/>
      <c r="BQ1640" s="34"/>
      <c r="BR1640" s="34"/>
      <c r="BS1640" s="34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</row>
    <row r="1641" spans="1:83">
      <c r="A1641" s="3"/>
      <c r="B1641" s="3"/>
      <c r="C1641" s="3"/>
      <c r="D1641" s="3"/>
      <c r="E1641" s="20"/>
      <c r="F1641" s="20"/>
      <c r="G1641" s="20"/>
      <c r="H1641" s="20"/>
      <c r="I1641" s="20"/>
      <c r="J1641" s="20"/>
      <c r="K1641" s="20"/>
      <c r="L1641" s="20"/>
      <c r="M1641" s="20"/>
      <c r="N1641" s="20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4"/>
      <c r="AB1641" s="3"/>
      <c r="AC1641" s="3"/>
      <c r="AD1641" s="3"/>
      <c r="AE1641" s="3"/>
      <c r="AF1641" s="3"/>
      <c r="AG1641" s="3"/>
      <c r="AH1641" s="3"/>
      <c r="AI1641" s="3"/>
      <c r="AJ1641" s="3"/>
      <c r="AK1641" s="1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7"/>
      <c r="BK1641" s="37"/>
      <c r="BL1641" s="34"/>
      <c r="BM1641" s="34"/>
      <c r="BN1641" s="34"/>
      <c r="BO1641" s="34"/>
      <c r="BP1641" s="34"/>
      <c r="BQ1641" s="34"/>
      <c r="BR1641" s="34"/>
      <c r="BS1641" s="34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</row>
    <row r="1642" spans="1:83">
      <c r="A1642" s="3"/>
      <c r="B1642" s="3"/>
      <c r="C1642" s="3"/>
      <c r="D1642" s="3"/>
      <c r="E1642" s="20"/>
      <c r="F1642" s="20"/>
      <c r="G1642" s="20"/>
      <c r="H1642" s="20"/>
      <c r="I1642" s="20"/>
      <c r="J1642" s="20"/>
      <c r="K1642" s="20"/>
      <c r="L1642" s="20"/>
      <c r="M1642" s="20"/>
      <c r="N1642" s="20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4"/>
      <c r="AB1642" s="3"/>
      <c r="AC1642" s="3"/>
      <c r="AD1642" s="3"/>
      <c r="AE1642" s="3"/>
      <c r="AF1642" s="3"/>
      <c r="AG1642" s="3"/>
      <c r="AH1642" s="3"/>
      <c r="AI1642" s="3"/>
      <c r="AJ1642" s="3"/>
      <c r="AK1642" s="1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7"/>
      <c r="BK1642" s="37"/>
      <c r="BL1642" s="34"/>
      <c r="BM1642" s="34"/>
      <c r="BN1642" s="34"/>
      <c r="BO1642" s="34"/>
      <c r="BP1642" s="34"/>
      <c r="BQ1642" s="34"/>
      <c r="BR1642" s="34"/>
      <c r="BS1642" s="34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</row>
    <row r="1643" spans="1:83">
      <c r="A1643" s="3"/>
      <c r="B1643" s="3"/>
      <c r="C1643" s="3"/>
      <c r="D1643" s="3"/>
      <c r="E1643" s="20"/>
      <c r="F1643" s="20"/>
      <c r="G1643" s="20"/>
      <c r="H1643" s="20"/>
      <c r="I1643" s="20"/>
      <c r="J1643" s="20"/>
      <c r="K1643" s="20"/>
      <c r="L1643" s="20"/>
      <c r="M1643" s="20"/>
      <c r="N1643" s="20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4"/>
      <c r="AB1643" s="3"/>
      <c r="AC1643" s="3"/>
      <c r="AD1643" s="3"/>
      <c r="AE1643" s="3"/>
      <c r="AF1643" s="3"/>
      <c r="AG1643" s="3"/>
      <c r="AH1643" s="3"/>
      <c r="AI1643" s="3"/>
      <c r="AJ1643" s="3"/>
      <c r="AK1643" s="1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7"/>
      <c r="BK1643" s="37"/>
      <c r="BL1643" s="34"/>
      <c r="BM1643" s="34"/>
      <c r="BN1643" s="34"/>
      <c r="BO1643" s="34"/>
      <c r="BP1643" s="34"/>
      <c r="BQ1643" s="34"/>
      <c r="BR1643" s="34"/>
      <c r="BS1643" s="34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</row>
    <row r="1644" spans="1:83">
      <c r="A1644" s="3"/>
      <c r="B1644" s="3"/>
      <c r="C1644" s="3"/>
      <c r="D1644" s="3"/>
      <c r="E1644" s="20"/>
      <c r="F1644" s="20"/>
      <c r="G1644" s="20"/>
      <c r="H1644" s="20"/>
      <c r="I1644" s="20"/>
      <c r="J1644" s="20"/>
      <c r="K1644" s="20"/>
      <c r="L1644" s="20"/>
      <c r="M1644" s="20"/>
      <c r="N1644" s="20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4"/>
      <c r="AB1644" s="3"/>
      <c r="AC1644" s="3"/>
      <c r="AD1644" s="3"/>
      <c r="AE1644" s="3"/>
      <c r="AF1644" s="3"/>
      <c r="AG1644" s="3"/>
      <c r="AH1644" s="3"/>
      <c r="AI1644" s="3"/>
      <c r="AJ1644" s="3"/>
      <c r="AK1644" s="1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7"/>
      <c r="BK1644" s="37"/>
      <c r="BL1644" s="34"/>
      <c r="BM1644" s="34"/>
      <c r="BN1644" s="34"/>
      <c r="BO1644" s="34"/>
      <c r="BP1644" s="34"/>
      <c r="BQ1644" s="34"/>
      <c r="BR1644" s="34"/>
      <c r="BS1644" s="34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</row>
    <row r="1645" spans="1:83">
      <c r="A1645" s="3"/>
      <c r="B1645" s="3"/>
      <c r="C1645" s="3"/>
      <c r="D1645" s="3"/>
      <c r="E1645" s="20"/>
      <c r="F1645" s="20"/>
      <c r="G1645" s="20"/>
      <c r="H1645" s="20"/>
      <c r="I1645" s="20"/>
      <c r="J1645" s="20"/>
      <c r="K1645" s="20"/>
      <c r="L1645" s="20"/>
      <c r="M1645" s="20"/>
      <c r="N1645" s="20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4"/>
      <c r="AB1645" s="3"/>
      <c r="AC1645" s="3"/>
      <c r="AD1645" s="3"/>
      <c r="AE1645" s="3"/>
      <c r="AF1645" s="3"/>
      <c r="AG1645" s="3"/>
      <c r="AH1645" s="3"/>
      <c r="AI1645" s="3"/>
      <c r="AJ1645" s="3"/>
      <c r="AK1645" s="1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7"/>
      <c r="BK1645" s="37"/>
      <c r="BL1645" s="34"/>
      <c r="BM1645" s="34"/>
      <c r="BN1645" s="34"/>
      <c r="BO1645" s="34"/>
      <c r="BP1645" s="34"/>
      <c r="BQ1645" s="34"/>
      <c r="BR1645" s="34"/>
      <c r="BS1645" s="34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</row>
    <row r="1646" spans="1:83">
      <c r="A1646" s="3"/>
      <c r="B1646" s="3"/>
      <c r="C1646" s="3"/>
      <c r="D1646" s="3"/>
      <c r="E1646" s="20"/>
      <c r="F1646" s="20"/>
      <c r="G1646" s="20"/>
      <c r="H1646" s="20"/>
      <c r="I1646" s="20"/>
      <c r="J1646" s="20"/>
      <c r="K1646" s="20"/>
      <c r="L1646" s="20"/>
      <c r="M1646" s="20"/>
      <c r="N1646" s="20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4"/>
      <c r="AB1646" s="3"/>
      <c r="AC1646" s="3"/>
      <c r="AD1646" s="3"/>
      <c r="AE1646" s="3"/>
      <c r="AF1646" s="3"/>
      <c r="AG1646" s="3"/>
      <c r="AH1646" s="3"/>
      <c r="AI1646" s="3"/>
      <c r="AJ1646" s="3"/>
      <c r="AK1646" s="1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7"/>
      <c r="BK1646" s="37"/>
      <c r="BL1646" s="34"/>
      <c r="BM1646" s="34"/>
      <c r="BN1646" s="34"/>
      <c r="BO1646" s="34"/>
      <c r="BP1646" s="34"/>
      <c r="BQ1646" s="34"/>
      <c r="BR1646" s="34"/>
      <c r="BS1646" s="34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</row>
    <row r="1647" spans="1:83">
      <c r="A1647" s="3"/>
      <c r="B1647" s="3"/>
      <c r="C1647" s="3"/>
      <c r="D1647" s="3"/>
      <c r="E1647" s="20"/>
      <c r="F1647" s="20"/>
      <c r="G1647" s="20"/>
      <c r="H1647" s="20"/>
      <c r="I1647" s="20"/>
      <c r="J1647" s="20"/>
      <c r="K1647" s="20"/>
      <c r="L1647" s="20"/>
      <c r="M1647" s="20"/>
      <c r="N1647" s="20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4"/>
      <c r="AB1647" s="3"/>
      <c r="AC1647" s="3"/>
      <c r="AD1647" s="3"/>
      <c r="AE1647" s="3"/>
      <c r="AF1647" s="3"/>
      <c r="AG1647" s="3"/>
      <c r="AH1647" s="3"/>
      <c r="AI1647" s="3"/>
      <c r="AJ1647" s="3"/>
      <c r="AK1647" s="1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7"/>
      <c r="BK1647" s="37"/>
      <c r="BL1647" s="34"/>
      <c r="BM1647" s="34"/>
      <c r="BN1647" s="34"/>
      <c r="BO1647" s="34"/>
      <c r="BP1647" s="34"/>
      <c r="BQ1647" s="34"/>
      <c r="BR1647" s="34"/>
      <c r="BS1647" s="34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</row>
    <row r="1648" spans="1:83">
      <c r="A1648" s="3"/>
      <c r="B1648" s="3"/>
      <c r="C1648" s="3"/>
      <c r="D1648" s="3"/>
      <c r="E1648" s="20"/>
      <c r="F1648" s="20"/>
      <c r="G1648" s="20"/>
      <c r="H1648" s="20"/>
      <c r="I1648" s="20"/>
      <c r="J1648" s="20"/>
      <c r="K1648" s="20"/>
      <c r="L1648" s="20"/>
      <c r="M1648" s="20"/>
      <c r="N1648" s="20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4"/>
      <c r="AB1648" s="3"/>
      <c r="AC1648" s="3"/>
      <c r="AD1648" s="3"/>
      <c r="AE1648" s="3"/>
      <c r="AF1648" s="3"/>
      <c r="AG1648" s="3"/>
      <c r="AH1648" s="3"/>
      <c r="AI1648" s="3"/>
      <c r="AJ1648" s="3"/>
      <c r="AK1648" s="1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7"/>
      <c r="BK1648" s="37"/>
      <c r="BL1648" s="34"/>
      <c r="BM1648" s="34"/>
      <c r="BN1648" s="34"/>
      <c r="BO1648" s="34"/>
      <c r="BP1648" s="34"/>
      <c r="BQ1648" s="34"/>
      <c r="BR1648" s="34"/>
      <c r="BS1648" s="34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</row>
    <row r="1649" spans="1:83">
      <c r="A1649" s="3"/>
      <c r="B1649" s="3"/>
      <c r="C1649" s="3"/>
      <c r="D1649" s="3"/>
      <c r="E1649" s="20"/>
      <c r="F1649" s="20"/>
      <c r="G1649" s="20"/>
      <c r="H1649" s="20"/>
      <c r="I1649" s="20"/>
      <c r="J1649" s="20"/>
      <c r="K1649" s="20"/>
      <c r="L1649" s="20"/>
      <c r="M1649" s="20"/>
      <c r="N1649" s="20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4"/>
      <c r="AB1649" s="3"/>
      <c r="AC1649" s="3"/>
      <c r="AD1649" s="3"/>
      <c r="AE1649" s="3"/>
      <c r="AF1649" s="3"/>
      <c r="AG1649" s="3"/>
      <c r="AH1649" s="3"/>
      <c r="AI1649" s="3"/>
      <c r="AJ1649" s="3"/>
      <c r="AK1649" s="1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7"/>
      <c r="BK1649" s="37"/>
      <c r="BL1649" s="34"/>
      <c r="BM1649" s="34"/>
      <c r="BN1649" s="34"/>
      <c r="BO1649" s="34"/>
      <c r="BP1649" s="34"/>
      <c r="BQ1649" s="34"/>
      <c r="BR1649" s="34"/>
      <c r="BS1649" s="34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</row>
    <row r="1650" spans="1:83">
      <c r="A1650" s="3"/>
      <c r="B1650" s="3"/>
      <c r="C1650" s="3"/>
      <c r="D1650" s="3"/>
      <c r="E1650" s="20"/>
      <c r="F1650" s="20"/>
      <c r="G1650" s="20"/>
      <c r="H1650" s="20"/>
      <c r="I1650" s="20"/>
      <c r="J1650" s="20"/>
      <c r="K1650" s="20"/>
      <c r="L1650" s="20"/>
      <c r="M1650" s="20"/>
      <c r="N1650" s="20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4"/>
      <c r="AB1650" s="3"/>
      <c r="AC1650" s="3"/>
      <c r="AD1650" s="3"/>
      <c r="AE1650" s="3"/>
      <c r="AF1650" s="3"/>
      <c r="AG1650" s="3"/>
      <c r="AH1650" s="3"/>
      <c r="AI1650" s="3"/>
      <c r="AJ1650" s="3"/>
      <c r="AK1650" s="1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7"/>
      <c r="BK1650" s="37"/>
      <c r="BL1650" s="34"/>
      <c r="BM1650" s="34"/>
      <c r="BN1650" s="34"/>
      <c r="BO1650" s="34"/>
      <c r="BP1650" s="34"/>
      <c r="BQ1650" s="34"/>
      <c r="BR1650" s="34"/>
      <c r="BS1650" s="34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</row>
    <row r="1651" spans="1:83">
      <c r="A1651" s="3"/>
      <c r="B1651" s="3"/>
      <c r="C1651" s="3"/>
      <c r="D1651" s="3"/>
      <c r="E1651" s="20"/>
      <c r="F1651" s="20"/>
      <c r="G1651" s="20"/>
      <c r="H1651" s="20"/>
      <c r="I1651" s="20"/>
      <c r="J1651" s="20"/>
      <c r="K1651" s="20"/>
      <c r="L1651" s="20"/>
      <c r="M1651" s="20"/>
      <c r="N1651" s="20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4"/>
      <c r="AB1651" s="3"/>
      <c r="AC1651" s="3"/>
      <c r="AD1651" s="3"/>
      <c r="AE1651" s="3"/>
      <c r="AF1651" s="3"/>
      <c r="AG1651" s="3"/>
      <c r="AH1651" s="3"/>
      <c r="AI1651" s="3"/>
      <c r="AJ1651" s="3"/>
      <c r="AK1651" s="1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7"/>
      <c r="BK1651" s="37"/>
      <c r="BL1651" s="34"/>
      <c r="BM1651" s="34"/>
      <c r="BN1651" s="34"/>
      <c r="BO1651" s="34"/>
      <c r="BP1651" s="34"/>
      <c r="BQ1651" s="34"/>
      <c r="BR1651" s="34"/>
      <c r="BS1651" s="34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</row>
    <row r="1652" spans="1:83">
      <c r="A1652" s="3"/>
      <c r="B1652" s="3"/>
      <c r="C1652" s="3"/>
      <c r="D1652" s="3"/>
      <c r="E1652" s="20"/>
      <c r="F1652" s="20"/>
      <c r="G1652" s="20"/>
      <c r="H1652" s="20"/>
      <c r="I1652" s="20"/>
      <c r="J1652" s="20"/>
      <c r="K1652" s="20"/>
      <c r="L1652" s="20"/>
      <c r="M1652" s="20"/>
      <c r="N1652" s="20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4"/>
      <c r="AB1652" s="3"/>
      <c r="AC1652" s="3"/>
      <c r="AD1652" s="3"/>
      <c r="AE1652" s="3"/>
      <c r="AF1652" s="3"/>
      <c r="AG1652" s="3"/>
      <c r="AH1652" s="3"/>
      <c r="AI1652" s="3"/>
      <c r="AJ1652" s="3"/>
      <c r="AK1652" s="1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7"/>
      <c r="BK1652" s="37"/>
      <c r="BL1652" s="34"/>
      <c r="BM1652" s="34"/>
      <c r="BN1652" s="34"/>
      <c r="BO1652" s="34"/>
      <c r="BP1652" s="34"/>
      <c r="BQ1652" s="34"/>
      <c r="BR1652" s="34"/>
      <c r="BS1652" s="34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</row>
    <row r="1653" spans="1:83">
      <c r="A1653" s="3"/>
      <c r="B1653" s="3"/>
      <c r="C1653" s="3"/>
      <c r="D1653" s="3"/>
      <c r="E1653" s="20"/>
      <c r="F1653" s="20"/>
      <c r="G1653" s="20"/>
      <c r="H1653" s="20"/>
      <c r="I1653" s="20"/>
      <c r="J1653" s="20"/>
      <c r="K1653" s="20"/>
      <c r="L1653" s="20"/>
      <c r="M1653" s="20"/>
      <c r="N1653" s="20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4"/>
      <c r="AB1653" s="3"/>
      <c r="AC1653" s="3"/>
      <c r="AD1653" s="3"/>
      <c r="AE1653" s="3"/>
      <c r="AF1653" s="3"/>
      <c r="AG1653" s="3"/>
      <c r="AH1653" s="3"/>
      <c r="AI1653" s="3"/>
      <c r="AJ1653" s="3"/>
      <c r="AK1653" s="1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7"/>
      <c r="BK1653" s="37"/>
      <c r="BL1653" s="34"/>
      <c r="BM1653" s="34"/>
      <c r="BN1653" s="34"/>
      <c r="BO1653" s="34"/>
      <c r="BP1653" s="34"/>
      <c r="BQ1653" s="34"/>
      <c r="BR1653" s="34"/>
      <c r="BS1653" s="34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</row>
    <row r="1654" spans="1:83">
      <c r="A1654" s="3"/>
      <c r="B1654" s="3"/>
      <c r="C1654" s="3"/>
      <c r="D1654" s="3"/>
      <c r="E1654" s="20"/>
      <c r="F1654" s="20"/>
      <c r="G1654" s="20"/>
      <c r="H1654" s="20"/>
      <c r="I1654" s="20"/>
      <c r="J1654" s="20"/>
      <c r="K1654" s="20"/>
      <c r="L1654" s="20"/>
      <c r="M1654" s="20"/>
      <c r="N1654" s="20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4"/>
      <c r="AB1654" s="3"/>
      <c r="AC1654" s="3"/>
      <c r="AD1654" s="3"/>
      <c r="AE1654" s="3"/>
      <c r="AF1654" s="3"/>
      <c r="AG1654" s="3"/>
      <c r="AH1654" s="3"/>
      <c r="AI1654" s="3"/>
      <c r="AJ1654" s="3"/>
      <c r="AK1654" s="1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7"/>
      <c r="BK1654" s="37"/>
      <c r="BL1654" s="34"/>
      <c r="BM1654" s="34"/>
      <c r="BN1654" s="34"/>
      <c r="BO1654" s="34"/>
      <c r="BP1654" s="34"/>
      <c r="BQ1654" s="34"/>
      <c r="BR1654" s="34"/>
      <c r="BS1654" s="34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</row>
    <row r="1655" spans="1:83">
      <c r="A1655" s="3"/>
      <c r="B1655" s="3"/>
      <c r="C1655" s="3"/>
      <c r="D1655" s="3"/>
      <c r="E1655" s="20"/>
      <c r="F1655" s="20"/>
      <c r="G1655" s="20"/>
      <c r="H1655" s="20"/>
      <c r="I1655" s="20"/>
      <c r="J1655" s="20"/>
      <c r="K1655" s="20"/>
      <c r="L1655" s="20"/>
      <c r="M1655" s="20"/>
      <c r="N1655" s="20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4"/>
      <c r="AB1655" s="3"/>
      <c r="AC1655" s="3"/>
      <c r="AD1655" s="3"/>
      <c r="AE1655" s="3"/>
      <c r="AF1655" s="3"/>
      <c r="AG1655" s="3"/>
      <c r="AH1655" s="3"/>
      <c r="AI1655" s="3"/>
      <c r="AJ1655" s="3"/>
      <c r="AK1655" s="1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7"/>
      <c r="BK1655" s="37"/>
      <c r="BL1655" s="34"/>
      <c r="BM1655" s="34"/>
      <c r="BN1655" s="34"/>
      <c r="BO1655" s="34"/>
      <c r="BP1655" s="34"/>
      <c r="BQ1655" s="34"/>
      <c r="BR1655" s="34"/>
      <c r="BS1655" s="34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</row>
    <row r="1656" spans="1:83">
      <c r="A1656" s="3"/>
      <c r="B1656" s="3"/>
      <c r="C1656" s="3"/>
      <c r="D1656" s="3"/>
      <c r="E1656" s="20"/>
      <c r="F1656" s="20"/>
      <c r="G1656" s="20"/>
      <c r="H1656" s="20"/>
      <c r="I1656" s="20"/>
      <c r="J1656" s="20"/>
      <c r="K1656" s="20"/>
      <c r="L1656" s="20"/>
      <c r="M1656" s="20"/>
      <c r="N1656" s="20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4"/>
      <c r="AB1656" s="3"/>
      <c r="AC1656" s="3"/>
      <c r="AD1656" s="3"/>
      <c r="AE1656" s="3"/>
      <c r="AF1656" s="3"/>
      <c r="AG1656" s="3"/>
      <c r="AH1656" s="3"/>
      <c r="AI1656" s="3"/>
      <c r="AJ1656" s="3"/>
      <c r="AK1656" s="1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7"/>
      <c r="BK1656" s="37"/>
      <c r="BL1656" s="34"/>
      <c r="BM1656" s="34"/>
      <c r="BN1656" s="34"/>
      <c r="BO1656" s="34"/>
      <c r="BP1656" s="34"/>
      <c r="BQ1656" s="34"/>
      <c r="BR1656" s="34"/>
      <c r="BS1656" s="34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</row>
    <row r="1657" spans="1:83">
      <c r="A1657" s="3"/>
      <c r="B1657" s="3"/>
      <c r="C1657" s="3"/>
      <c r="D1657" s="3"/>
      <c r="E1657" s="20"/>
      <c r="F1657" s="20"/>
      <c r="G1657" s="20"/>
      <c r="H1657" s="20"/>
      <c r="I1657" s="20"/>
      <c r="J1657" s="20"/>
      <c r="K1657" s="20"/>
      <c r="L1657" s="20"/>
      <c r="M1657" s="20"/>
      <c r="N1657" s="20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4"/>
      <c r="AB1657" s="3"/>
      <c r="AC1657" s="3"/>
      <c r="AD1657" s="3"/>
      <c r="AE1657" s="3"/>
      <c r="AF1657" s="3"/>
      <c r="AG1657" s="3"/>
      <c r="AH1657" s="3"/>
      <c r="AI1657" s="3"/>
      <c r="AJ1657" s="3"/>
      <c r="AK1657" s="1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7"/>
      <c r="BK1657" s="37"/>
      <c r="BL1657" s="34"/>
      <c r="BM1657" s="34"/>
      <c r="BN1657" s="34"/>
      <c r="BO1657" s="34"/>
      <c r="BP1657" s="34"/>
      <c r="BQ1657" s="34"/>
      <c r="BR1657" s="34"/>
      <c r="BS1657" s="34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</row>
    <row r="1658" spans="1:83">
      <c r="A1658" s="3"/>
      <c r="B1658" s="3"/>
      <c r="C1658" s="3"/>
      <c r="D1658" s="3"/>
      <c r="E1658" s="20"/>
      <c r="F1658" s="20"/>
      <c r="G1658" s="20"/>
      <c r="H1658" s="20"/>
      <c r="I1658" s="20"/>
      <c r="J1658" s="20"/>
      <c r="K1658" s="20"/>
      <c r="L1658" s="20"/>
      <c r="M1658" s="20"/>
      <c r="N1658" s="20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4"/>
      <c r="AB1658" s="3"/>
      <c r="AC1658" s="3"/>
      <c r="AD1658" s="3"/>
      <c r="AE1658" s="3"/>
      <c r="AF1658" s="3"/>
      <c r="AG1658" s="3"/>
      <c r="AH1658" s="3"/>
      <c r="AI1658" s="3"/>
      <c r="AJ1658" s="3"/>
      <c r="AK1658" s="1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7"/>
      <c r="BK1658" s="37"/>
      <c r="BL1658" s="34"/>
      <c r="BM1658" s="34"/>
      <c r="BN1658" s="34"/>
      <c r="BO1658" s="34"/>
      <c r="BP1658" s="34"/>
      <c r="BQ1658" s="34"/>
      <c r="BR1658" s="34"/>
      <c r="BS1658" s="34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</row>
    <row r="1659" spans="1:83">
      <c r="A1659" s="3"/>
      <c r="B1659" s="3"/>
      <c r="C1659" s="3"/>
      <c r="D1659" s="3"/>
      <c r="E1659" s="20"/>
      <c r="F1659" s="20"/>
      <c r="G1659" s="20"/>
      <c r="H1659" s="20"/>
      <c r="I1659" s="20"/>
      <c r="J1659" s="20"/>
      <c r="K1659" s="20"/>
      <c r="L1659" s="20"/>
      <c r="M1659" s="20"/>
      <c r="N1659" s="20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4"/>
      <c r="AB1659" s="3"/>
      <c r="AC1659" s="3"/>
      <c r="AD1659" s="3"/>
      <c r="AE1659" s="3"/>
      <c r="AF1659" s="3"/>
      <c r="AG1659" s="3"/>
      <c r="AH1659" s="3"/>
      <c r="AI1659" s="3"/>
      <c r="AJ1659" s="3"/>
      <c r="AK1659" s="1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7"/>
      <c r="BK1659" s="37"/>
      <c r="BL1659" s="34"/>
      <c r="BM1659" s="34"/>
      <c r="BN1659" s="34"/>
      <c r="BO1659" s="34"/>
      <c r="BP1659" s="34"/>
      <c r="BQ1659" s="34"/>
      <c r="BR1659" s="34"/>
      <c r="BS1659" s="34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</row>
    <row r="1660" spans="1:83">
      <c r="A1660" s="3"/>
      <c r="B1660" s="3"/>
      <c r="C1660" s="3"/>
      <c r="D1660" s="3"/>
      <c r="E1660" s="20"/>
      <c r="F1660" s="20"/>
      <c r="G1660" s="20"/>
      <c r="H1660" s="20"/>
      <c r="I1660" s="20"/>
      <c r="J1660" s="20"/>
      <c r="K1660" s="20"/>
      <c r="L1660" s="20"/>
      <c r="M1660" s="20"/>
      <c r="N1660" s="20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4"/>
      <c r="AB1660" s="3"/>
      <c r="AC1660" s="3"/>
      <c r="AD1660" s="3"/>
      <c r="AE1660" s="3"/>
      <c r="AF1660" s="3"/>
      <c r="AG1660" s="3"/>
      <c r="AH1660" s="3"/>
      <c r="AI1660" s="3"/>
      <c r="AJ1660" s="3"/>
      <c r="AK1660" s="1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7"/>
      <c r="BK1660" s="37"/>
      <c r="BL1660" s="34"/>
      <c r="BM1660" s="34"/>
      <c r="BN1660" s="34"/>
      <c r="BO1660" s="34"/>
      <c r="BP1660" s="34"/>
      <c r="BQ1660" s="34"/>
      <c r="BR1660" s="34"/>
      <c r="BS1660" s="34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</row>
    <row r="1661" spans="1:83">
      <c r="A1661" s="3"/>
      <c r="B1661" s="3"/>
      <c r="C1661" s="3"/>
      <c r="D1661" s="3"/>
      <c r="E1661" s="20"/>
      <c r="F1661" s="20"/>
      <c r="G1661" s="20"/>
      <c r="H1661" s="20"/>
      <c r="I1661" s="20"/>
      <c r="J1661" s="20"/>
      <c r="K1661" s="20"/>
      <c r="L1661" s="20"/>
      <c r="M1661" s="20"/>
      <c r="N1661" s="20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4"/>
      <c r="AB1661" s="3"/>
      <c r="AC1661" s="3"/>
      <c r="AD1661" s="3"/>
      <c r="AE1661" s="3"/>
      <c r="AF1661" s="3"/>
      <c r="AG1661" s="3"/>
      <c r="AH1661" s="3"/>
      <c r="AI1661" s="3"/>
      <c r="AJ1661" s="3"/>
      <c r="AK1661" s="1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7"/>
      <c r="BK1661" s="37"/>
      <c r="BL1661" s="34"/>
      <c r="BM1661" s="34"/>
      <c r="BN1661" s="34"/>
      <c r="BO1661" s="34"/>
      <c r="BP1661" s="34"/>
      <c r="BQ1661" s="34"/>
      <c r="BR1661" s="34"/>
      <c r="BS1661" s="34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</row>
    <row r="1662" spans="1:83">
      <c r="A1662" s="3"/>
      <c r="B1662" s="3"/>
      <c r="C1662" s="3"/>
      <c r="D1662" s="3"/>
      <c r="E1662" s="20"/>
      <c r="F1662" s="20"/>
      <c r="G1662" s="20"/>
      <c r="H1662" s="20"/>
      <c r="I1662" s="20"/>
      <c r="J1662" s="20"/>
      <c r="K1662" s="20"/>
      <c r="L1662" s="20"/>
      <c r="M1662" s="20"/>
      <c r="N1662" s="20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4"/>
      <c r="AB1662" s="3"/>
      <c r="AC1662" s="3"/>
      <c r="AD1662" s="3"/>
      <c r="AE1662" s="3"/>
      <c r="AF1662" s="3"/>
      <c r="AG1662" s="3"/>
      <c r="AH1662" s="3"/>
      <c r="AI1662" s="3"/>
      <c r="AJ1662" s="3"/>
      <c r="AK1662" s="1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7"/>
      <c r="BK1662" s="37"/>
      <c r="BL1662" s="34"/>
      <c r="BM1662" s="34"/>
      <c r="BN1662" s="34"/>
      <c r="BO1662" s="34"/>
      <c r="BP1662" s="34"/>
      <c r="BQ1662" s="34"/>
      <c r="BR1662" s="34"/>
      <c r="BS1662" s="34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</row>
    <row r="1663" spans="1:83">
      <c r="A1663" s="3"/>
      <c r="B1663" s="3"/>
      <c r="C1663" s="3"/>
      <c r="D1663" s="3"/>
      <c r="E1663" s="20"/>
      <c r="F1663" s="20"/>
      <c r="G1663" s="20"/>
      <c r="H1663" s="20"/>
      <c r="I1663" s="20"/>
      <c r="J1663" s="20"/>
      <c r="K1663" s="20"/>
      <c r="L1663" s="20"/>
      <c r="M1663" s="20"/>
      <c r="N1663" s="20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4"/>
      <c r="AB1663" s="3"/>
      <c r="AC1663" s="3"/>
      <c r="AD1663" s="3"/>
      <c r="AE1663" s="3"/>
      <c r="AF1663" s="3"/>
      <c r="AG1663" s="3"/>
      <c r="AH1663" s="3"/>
      <c r="AI1663" s="3"/>
      <c r="AJ1663" s="3"/>
      <c r="AK1663" s="1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7"/>
      <c r="BK1663" s="37"/>
      <c r="BL1663" s="34"/>
      <c r="BM1663" s="34"/>
      <c r="BN1663" s="34"/>
      <c r="BO1663" s="34"/>
      <c r="BP1663" s="34"/>
      <c r="BQ1663" s="34"/>
      <c r="BR1663" s="34"/>
      <c r="BS1663" s="34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</row>
    <row r="1664" spans="1:83">
      <c r="A1664" s="3"/>
      <c r="B1664" s="3"/>
      <c r="C1664" s="3"/>
      <c r="D1664" s="3"/>
      <c r="E1664" s="20"/>
      <c r="F1664" s="20"/>
      <c r="G1664" s="20"/>
      <c r="H1664" s="20"/>
      <c r="I1664" s="20"/>
      <c r="J1664" s="20"/>
      <c r="K1664" s="20"/>
      <c r="L1664" s="20"/>
      <c r="M1664" s="20"/>
      <c r="N1664" s="20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4"/>
      <c r="AB1664" s="3"/>
      <c r="AC1664" s="3"/>
      <c r="AD1664" s="3"/>
      <c r="AE1664" s="3"/>
      <c r="AF1664" s="3"/>
      <c r="AG1664" s="3"/>
      <c r="AH1664" s="3"/>
      <c r="AI1664" s="3"/>
      <c r="AJ1664" s="3"/>
      <c r="AK1664" s="1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7"/>
      <c r="BK1664" s="37"/>
      <c r="BL1664" s="34"/>
      <c r="BM1664" s="34"/>
      <c r="BN1664" s="34"/>
      <c r="BO1664" s="34"/>
      <c r="BP1664" s="34"/>
      <c r="BQ1664" s="34"/>
      <c r="BR1664" s="34"/>
      <c r="BS1664" s="34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</row>
    <row r="1665" spans="1:83">
      <c r="A1665" s="3"/>
      <c r="B1665" s="3"/>
      <c r="C1665" s="3"/>
      <c r="D1665" s="3"/>
      <c r="E1665" s="20"/>
      <c r="F1665" s="20"/>
      <c r="G1665" s="20"/>
      <c r="H1665" s="20"/>
      <c r="I1665" s="20"/>
      <c r="J1665" s="20"/>
      <c r="K1665" s="20"/>
      <c r="L1665" s="20"/>
      <c r="M1665" s="20"/>
      <c r="N1665" s="20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4"/>
      <c r="AB1665" s="3"/>
      <c r="AC1665" s="3"/>
      <c r="AD1665" s="3"/>
      <c r="AE1665" s="3"/>
      <c r="AF1665" s="3"/>
      <c r="AG1665" s="3"/>
      <c r="AH1665" s="3"/>
      <c r="AI1665" s="3"/>
      <c r="AJ1665" s="3"/>
      <c r="AK1665" s="1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7"/>
      <c r="BK1665" s="37"/>
      <c r="BL1665" s="34"/>
      <c r="BM1665" s="34"/>
      <c r="BN1665" s="34"/>
      <c r="BO1665" s="34"/>
      <c r="BP1665" s="34"/>
      <c r="BQ1665" s="34"/>
      <c r="BR1665" s="34"/>
      <c r="BS1665" s="34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</row>
    <row r="1666" spans="1:83">
      <c r="A1666" s="3"/>
      <c r="B1666" s="3"/>
      <c r="C1666" s="3"/>
      <c r="D1666" s="3"/>
      <c r="E1666" s="20"/>
      <c r="F1666" s="20"/>
      <c r="G1666" s="20"/>
      <c r="H1666" s="20"/>
      <c r="I1666" s="20"/>
      <c r="J1666" s="20"/>
      <c r="K1666" s="20"/>
      <c r="L1666" s="20"/>
      <c r="M1666" s="20"/>
      <c r="N1666" s="20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4"/>
      <c r="AB1666" s="3"/>
      <c r="AC1666" s="3"/>
      <c r="AD1666" s="3"/>
      <c r="AE1666" s="3"/>
      <c r="AF1666" s="3"/>
      <c r="AG1666" s="3"/>
      <c r="AH1666" s="3"/>
      <c r="AI1666" s="3"/>
      <c r="AJ1666" s="3"/>
      <c r="AK1666" s="1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7"/>
      <c r="BK1666" s="37"/>
      <c r="BL1666" s="34"/>
      <c r="BM1666" s="34"/>
      <c r="BN1666" s="34"/>
      <c r="BO1666" s="34"/>
      <c r="BP1666" s="34"/>
      <c r="BQ1666" s="34"/>
      <c r="BR1666" s="34"/>
      <c r="BS1666" s="34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</row>
    <row r="1667" spans="1:83">
      <c r="A1667" s="3"/>
      <c r="B1667" s="3"/>
      <c r="C1667" s="3"/>
      <c r="D1667" s="3"/>
      <c r="E1667" s="20"/>
      <c r="F1667" s="20"/>
      <c r="G1667" s="20"/>
      <c r="H1667" s="20"/>
      <c r="I1667" s="20"/>
      <c r="J1667" s="20"/>
      <c r="K1667" s="20"/>
      <c r="L1667" s="20"/>
      <c r="M1667" s="20"/>
      <c r="N1667" s="20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4"/>
      <c r="AB1667" s="3"/>
      <c r="AC1667" s="3"/>
      <c r="AD1667" s="3"/>
      <c r="AE1667" s="3"/>
      <c r="AF1667" s="3"/>
      <c r="AG1667" s="3"/>
      <c r="AH1667" s="3"/>
      <c r="AI1667" s="3"/>
      <c r="AJ1667" s="3"/>
      <c r="AK1667" s="1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7"/>
      <c r="BK1667" s="37"/>
      <c r="BL1667" s="34"/>
      <c r="BM1667" s="34"/>
      <c r="BN1667" s="34"/>
      <c r="BO1667" s="34"/>
      <c r="BP1667" s="34"/>
      <c r="BQ1667" s="34"/>
      <c r="BR1667" s="34"/>
      <c r="BS1667" s="34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</row>
    <row r="1668" spans="1:83">
      <c r="A1668" s="3"/>
      <c r="B1668" s="3"/>
      <c r="C1668" s="3"/>
      <c r="D1668" s="3"/>
      <c r="E1668" s="20"/>
      <c r="F1668" s="20"/>
      <c r="G1668" s="20"/>
      <c r="H1668" s="20"/>
      <c r="I1668" s="20"/>
      <c r="J1668" s="20"/>
      <c r="K1668" s="20"/>
      <c r="L1668" s="20"/>
      <c r="M1668" s="20"/>
      <c r="N1668" s="20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4"/>
      <c r="AB1668" s="3"/>
      <c r="AC1668" s="3"/>
      <c r="AD1668" s="3"/>
      <c r="AE1668" s="3"/>
      <c r="AF1668" s="3"/>
      <c r="AG1668" s="3"/>
      <c r="AH1668" s="3"/>
      <c r="AI1668" s="3"/>
      <c r="AJ1668" s="3"/>
      <c r="AK1668" s="1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7"/>
      <c r="BK1668" s="37"/>
      <c r="BL1668" s="34"/>
      <c r="BM1668" s="34"/>
      <c r="BN1668" s="34"/>
      <c r="BO1668" s="34"/>
      <c r="BP1668" s="34"/>
      <c r="BQ1668" s="34"/>
      <c r="BR1668" s="34"/>
      <c r="BS1668" s="34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</row>
    <row r="1669" spans="1:83">
      <c r="A1669" s="3"/>
      <c r="B1669" s="3"/>
      <c r="C1669" s="3"/>
      <c r="D1669" s="3"/>
      <c r="E1669" s="20"/>
      <c r="F1669" s="20"/>
      <c r="G1669" s="20"/>
      <c r="H1669" s="20"/>
      <c r="I1669" s="20"/>
      <c r="J1669" s="20"/>
      <c r="K1669" s="20"/>
      <c r="L1669" s="20"/>
      <c r="M1669" s="20"/>
      <c r="N1669" s="20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4"/>
      <c r="AB1669" s="3"/>
      <c r="AC1669" s="3"/>
      <c r="AD1669" s="3"/>
      <c r="AE1669" s="3"/>
      <c r="AF1669" s="3"/>
      <c r="AG1669" s="3"/>
      <c r="AH1669" s="3"/>
      <c r="AI1669" s="3"/>
      <c r="AJ1669" s="3"/>
      <c r="AK1669" s="1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7"/>
      <c r="BK1669" s="37"/>
      <c r="BL1669" s="34"/>
      <c r="BM1669" s="34"/>
      <c r="BN1669" s="34"/>
      <c r="BO1669" s="34"/>
      <c r="BP1669" s="34"/>
      <c r="BQ1669" s="34"/>
      <c r="BR1669" s="34"/>
      <c r="BS1669" s="34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</row>
    <row r="1670" spans="1:83">
      <c r="A1670" s="3"/>
      <c r="B1670" s="3"/>
      <c r="C1670" s="3"/>
      <c r="D1670" s="3"/>
      <c r="E1670" s="20"/>
      <c r="F1670" s="20"/>
      <c r="G1670" s="20"/>
      <c r="H1670" s="20"/>
      <c r="I1670" s="20"/>
      <c r="J1670" s="20"/>
      <c r="K1670" s="20"/>
      <c r="L1670" s="20"/>
      <c r="M1670" s="20"/>
      <c r="N1670" s="20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4"/>
      <c r="AB1670" s="3"/>
      <c r="AC1670" s="3"/>
      <c r="AD1670" s="3"/>
      <c r="AE1670" s="3"/>
      <c r="AF1670" s="3"/>
      <c r="AG1670" s="3"/>
      <c r="AH1670" s="3"/>
      <c r="AI1670" s="3"/>
      <c r="AJ1670" s="3"/>
      <c r="AK1670" s="1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7"/>
      <c r="BK1670" s="37"/>
      <c r="BL1670" s="34"/>
      <c r="BM1670" s="34"/>
      <c r="BN1670" s="34"/>
      <c r="BO1670" s="34"/>
      <c r="BP1670" s="34"/>
      <c r="BQ1670" s="34"/>
      <c r="BR1670" s="34"/>
      <c r="BS1670" s="34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</row>
    <row r="1671" spans="1:83">
      <c r="A1671" s="3"/>
      <c r="B1671" s="3"/>
      <c r="C1671" s="3"/>
      <c r="D1671" s="3"/>
      <c r="E1671" s="20"/>
      <c r="F1671" s="20"/>
      <c r="G1671" s="20"/>
      <c r="H1671" s="20"/>
      <c r="I1671" s="20"/>
      <c r="J1671" s="20"/>
      <c r="K1671" s="20"/>
      <c r="L1671" s="20"/>
      <c r="M1671" s="20"/>
      <c r="N1671" s="20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4"/>
      <c r="AB1671" s="3"/>
      <c r="AC1671" s="3"/>
      <c r="AD1671" s="3"/>
      <c r="AE1671" s="3"/>
      <c r="AF1671" s="3"/>
      <c r="AG1671" s="3"/>
      <c r="AH1671" s="3"/>
      <c r="AI1671" s="3"/>
      <c r="AJ1671" s="3"/>
      <c r="AK1671" s="1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7"/>
      <c r="BK1671" s="37"/>
      <c r="BL1671" s="34"/>
      <c r="BM1671" s="34"/>
      <c r="BN1671" s="34"/>
      <c r="BO1671" s="34"/>
      <c r="BP1671" s="34"/>
      <c r="BQ1671" s="34"/>
      <c r="BR1671" s="34"/>
      <c r="BS1671" s="34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</row>
    <row r="1672" spans="1:83">
      <c r="A1672" s="3"/>
      <c r="B1672" s="3"/>
      <c r="C1672" s="3"/>
      <c r="D1672" s="3"/>
      <c r="E1672" s="20"/>
      <c r="F1672" s="20"/>
      <c r="G1672" s="20"/>
      <c r="H1672" s="20"/>
      <c r="I1672" s="20"/>
      <c r="J1672" s="20"/>
      <c r="K1672" s="20"/>
      <c r="L1672" s="20"/>
      <c r="M1672" s="20"/>
      <c r="N1672" s="20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4"/>
      <c r="AB1672" s="3"/>
      <c r="AC1672" s="3"/>
      <c r="AD1672" s="3"/>
      <c r="AE1672" s="3"/>
      <c r="AF1672" s="3"/>
      <c r="AG1672" s="3"/>
      <c r="AH1672" s="3"/>
      <c r="AI1672" s="3"/>
      <c r="AJ1672" s="3"/>
      <c r="AK1672" s="1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7"/>
      <c r="BK1672" s="37"/>
      <c r="BL1672" s="34"/>
      <c r="BM1672" s="34"/>
      <c r="BN1672" s="34"/>
      <c r="BO1672" s="34"/>
      <c r="BP1672" s="34"/>
      <c r="BQ1672" s="34"/>
      <c r="BR1672" s="34"/>
      <c r="BS1672" s="34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</row>
    <row r="1673" spans="1:83">
      <c r="A1673" s="3"/>
      <c r="B1673" s="3"/>
      <c r="C1673" s="3"/>
      <c r="D1673" s="3"/>
      <c r="E1673" s="20"/>
      <c r="F1673" s="20"/>
      <c r="G1673" s="20"/>
      <c r="H1673" s="20"/>
      <c r="I1673" s="20"/>
      <c r="J1673" s="20"/>
      <c r="K1673" s="20"/>
      <c r="L1673" s="20"/>
      <c r="M1673" s="20"/>
      <c r="N1673" s="20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4"/>
      <c r="AB1673" s="3"/>
      <c r="AC1673" s="3"/>
      <c r="AD1673" s="3"/>
      <c r="AE1673" s="3"/>
      <c r="AF1673" s="3"/>
      <c r="AG1673" s="3"/>
      <c r="AH1673" s="3"/>
      <c r="AI1673" s="3"/>
      <c r="AJ1673" s="3"/>
      <c r="AK1673" s="1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7"/>
      <c r="BK1673" s="37"/>
      <c r="BL1673" s="34"/>
      <c r="BM1673" s="34"/>
      <c r="BN1673" s="34"/>
      <c r="BO1673" s="34"/>
      <c r="BP1673" s="34"/>
      <c r="BQ1673" s="34"/>
      <c r="BR1673" s="34"/>
      <c r="BS1673" s="34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</row>
    <row r="1674" spans="1:83">
      <c r="A1674" s="3"/>
      <c r="B1674" s="3"/>
      <c r="C1674" s="3"/>
      <c r="D1674" s="3"/>
      <c r="E1674" s="20"/>
      <c r="F1674" s="20"/>
      <c r="G1674" s="20"/>
      <c r="H1674" s="20"/>
      <c r="I1674" s="20"/>
      <c r="J1674" s="20"/>
      <c r="K1674" s="20"/>
      <c r="L1674" s="20"/>
      <c r="M1674" s="20"/>
      <c r="N1674" s="20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4"/>
      <c r="AB1674" s="3"/>
      <c r="AC1674" s="3"/>
      <c r="AD1674" s="3"/>
      <c r="AE1674" s="3"/>
      <c r="AF1674" s="3"/>
      <c r="AG1674" s="3"/>
      <c r="AH1674" s="3"/>
      <c r="AI1674" s="3"/>
      <c r="AJ1674" s="3"/>
      <c r="AK1674" s="1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7"/>
      <c r="BK1674" s="37"/>
      <c r="BL1674" s="34"/>
      <c r="BM1674" s="34"/>
      <c r="BN1674" s="34"/>
      <c r="BO1674" s="34"/>
      <c r="BP1674" s="34"/>
      <c r="BQ1674" s="34"/>
      <c r="BR1674" s="34"/>
      <c r="BS1674" s="34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</row>
    <row r="1675" spans="1:83">
      <c r="A1675" s="3"/>
      <c r="B1675" s="3"/>
      <c r="C1675" s="3"/>
      <c r="D1675" s="3"/>
      <c r="E1675" s="20"/>
      <c r="F1675" s="20"/>
      <c r="G1675" s="20"/>
      <c r="H1675" s="20"/>
      <c r="I1675" s="20"/>
      <c r="J1675" s="20"/>
      <c r="K1675" s="20"/>
      <c r="L1675" s="20"/>
      <c r="M1675" s="20"/>
      <c r="N1675" s="20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4"/>
      <c r="AB1675" s="3"/>
      <c r="AC1675" s="3"/>
      <c r="AD1675" s="3"/>
      <c r="AE1675" s="3"/>
      <c r="AF1675" s="3"/>
      <c r="AG1675" s="3"/>
      <c r="AH1675" s="3"/>
      <c r="AI1675" s="3"/>
      <c r="AJ1675" s="3"/>
      <c r="AK1675" s="1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7"/>
      <c r="BK1675" s="37"/>
      <c r="BL1675" s="34"/>
      <c r="BM1675" s="34"/>
      <c r="BN1675" s="34"/>
      <c r="BO1675" s="34"/>
      <c r="BP1675" s="34"/>
      <c r="BQ1675" s="34"/>
      <c r="BR1675" s="34"/>
      <c r="BS1675" s="34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</row>
    <row r="1676" spans="1:83">
      <c r="A1676" s="3"/>
      <c r="B1676" s="3"/>
      <c r="C1676" s="3"/>
      <c r="D1676" s="3"/>
      <c r="E1676" s="20"/>
      <c r="F1676" s="20"/>
      <c r="G1676" s="20"/>
      <c r="H1676" s="20"/>
      <c r="I1676" s="20"/>
      <c r="J1676" s="20"/>
      <c r="K1676" s="20"/>
      <c r="L1676" s="20"/>
      <c r="M1676" s="20"/>
      <c r="N1676" s="20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4"/>
      <c r="AB1676" s="3"/>
      <c r="AC1676" s="3"/>
      <c r="AD1676" s="3"/>
      <c r="AE1676" s="3"/>
      <c r="AF1676" s="3"/>
      <c r="AG1676" s="3"/>
      <c r="AH1676" s="3"/>
      <c r="AI1676" s="3"/>
      <c r="AJ1676" s="3"/>
      <c r="AK1676" s="1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7"/>
      <c r="BK1676" s="37"/>
      <c r="BL1676" s="34"/>
      <c r="BM1676" s="34"/>
      <c r="BN1676" s="34"/>
      <c r="BO1676" s="34"/>
      <c r="BP1676" s="34"/>
      <c r="BQ1676" s="34"/>
      <c r="BR1676" s="34"/>
      <c r="BS1676" s="34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</row>
    <row r="1677" spans="1:83">
      <c r="A1677" s="3"/>
      <c r="B1677" s="3"/>
      <c r="C1677" s="3"/>
      <c r="D1677" s="3"/>
      <c r="E1677" s="20"/>
      <c r="F1677" s="20"/>
      <c r="G1677" s="20"/>
      <c r="H1677" s="20"/>
      <c r="I1677" s="20"/>
      <c r="J1677" s="20"/>
      <c r="K1677" s="20"/>
      <c r="L1677" s="20"/>
      <c r="M1677" s="20"/>
      <c r="N1677" s="20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4"/>
      <c r="AB1677" s="3"/>
      <c r="AC1677" s="3"/>
      <c r="AD1677" s="3"/>
      <c r="AE1677" s="3"/>
      <c r="AF1677" s="3"/>
      <c r="AG1677" s="3"/>
      <c r="AH1677" s="3"/>
      <c r="AI1677" s="3"/>
      <c r="AJ1677" s="3"/>
      <c r="AK1677" s="1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7"/>
      <c r="BK1677" s="37"/>
      <c r="BL1677" s="34"/>
      <c r="BM1677" s="34"/>
      <c r="BN1677" s="34"/>
      <c r="BO1677" s="34"/>
      <c r="BP1677" s="34"/>
      <c r="BQ1677" s="34"/>
      <c r="BR1677" s="34"/>
      <c r="BS1677" s="34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</row>
    <row r="1678" spans="1:83">
      <c r="A1678" s="3"/>
      <c r="B1678" s="3"/>
      <c r="C1678" s="3"/>
      <c r="D1678" s="3"/>
      <c r="E1678" s="20"/>
      <c r="F1678" s="20"/>
      <c r="G1678" s="20"/>
      <c r="H1678" s="20"/>
      <c r="I1678" s="20"/>
      <c r="J1678" s="20"/>
      <c r="K1678" s="20"/>
      <c r="L1678" s="20"/>
      <c r="M1678" s="20"/>
      <c r="N1678" s="20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4"/>
      <c r="AB1678" s="3"/>
      <c r="AC1678" s="3"/>
      <c r="AD1678" s="3"/>
      <c r="AE1678" s="3"/>
      <c r="AF1678" s="3"/>
      <c r="AG1678" s="3"/>
      <c r="AH1678" s="3"/>
      <c r="AI1678" s="3"/>
      <c r="AJ1678" s="3"/>
      <c r="AK1678" s="1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7"/>
      <c r="BK1678" s="37"/>
      <c r="BL1678" s="34"/>
      <c r="BM1678" s="34"/>
      <c r="BN1678" s="34"/>
      <c r="BO1678" s="34"/>
      <c r="BP1678" s="34"/>
      <c r="BQ1678" s="34"/>
      <c r="BR1678" s="34"/>
      <c r="BS1678" s="34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</row>
    <row r="1679" spans="1:83">
      <c r="A1679" s="3"/>
      <c r="B1679" s="3"/>
      <c r="C1679" s="3"/>
      <c r="D1679" s="3"/>
      <c r="E1679" s="20"/>
      <c r="F1679" s="20"/>
      <c r="G1679" s="20"/>
      <c r="H1679" s="20"/>
      <c r="I1679" s="20"/>
      <c r="J1679" s="20"/>
      <c r="K1679" s="20"/>
      <c r="L1679" s="20"/>
      <c r="M1679" s="20"/>
      <c r="N1679" s="20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4"/>
      <c r="AB1679" s="3"/>
      <c r="AC1679" s="3"/>
      <c r="AD1679" s="3"/>
      <c r="AE1679" s="3"/>
      <c r="AF1679" s="3"/>
      <c r="AG1679" s="3"/>
      <c r="AH1679" s="3"/>
      <c r="AI1679" s="3"/>
      <c r="AJ1679" s="3"/>
      <c r="AK1679" s="1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7"/>
      <c r="BK1679" s="37"/>
      <c r="BL1679" s="34"/>
      <c r="BM1679" s="34"/>
      <c r="BN1679" s="34"/>
      <c r="BO1679" s="34"/>
      <c r="BP1679" s="34"/>
      <c r="BQ1679" s="34"/>
      <c r="BR1679" s="34"/>
      <c r="BS1679" s="34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</row>
    <row r="1680" spans="1:83">
      <c r="A1680" s="3"/>
      <c r="B1680" s="3"/>
      <c r="C1680" s="3"/>
      <c r="D1680" s="3"/>
      <c r="E1680" s="20"/>
      <c r="F1680" s="20"/>
      <c r="G1680" s="20"/>
      <c r="H1680" s="20"/>
      <c r="I1680" s="20"/>
      <c r="J1680" s="20"/>
      <c r="K1680" s="20"/>
      <c r="L1680" s="20"/>
      <c r="M1680" s="20"/>
      <c r="N1680" s="20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4"/>
      <c r="AB1680" s="3"/>
      <c r="AC1680" s="3"/>
      <c r="AD1680" s="3"/>
      <c r="AE1680" s="3"/>
      <c r="AF1680" s="3"/>
      <c r="AG1680" s="3"/>
      <c r="AH1680" s="3"/>
      <c r="AI1680" s="3"/>
      <c r="AJ1680" s="3"/>
      <c r="AK1680" s="1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7"/>
      <c r="BK1680" s="37"/>
      <c r="BL1680" s="34"/>
      <c r="BM1680" s="34"/>
      <c r="BN1680" s="34"/>
      <c r="BO1680" s="34"/>
      <c r="BP1680" s="34"/>
      <c r="BQ1680" s="34"/>
      <c r="BR1680" s="34"/>
      <c r="BS1680" s="34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</row>
    <row r="1681" spans="1:83">
      <c r="A1681" s="3"/>
      <c r="B1681" s="3"/>
      <c r="C1681" s="3"/>
      <c r="D1681" s="3"/>
      <c r="E1681" s="20"/>
      <c r="F1681" s="20"/>
      <c r="G1681" s="20"/>
      <c r="H1681" s="20"/>
      <c r="I1681" s="20"/>
      <c r="J1681" s="20"/>
      <c r="K1681" s="20"/>
      <c r="L1681" s="20"/>
      <c r="M1681" s="20"/>
      <c r="N1681" s="20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4"/>
      <c r="AB1681" s="3"/>
      <c r="AC1681" s="3"/>
      <c r="AD1681" s="3"/>
      <c r="AE1681" s="3"/>
      <c r="AF1681" s="3"/>
      <c r="AG1681" s="3"/>
      <c r="AH1681" s="3"/>
      <c r="AI1681" s="3"/>
      <c r="AJ1681" s="3"/>
      <c r="AK1681" s="1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7"/>
      <c r="BK1681" s="37"/>
      <c r="BL1681" s="34"/>
      <c r="BM1681" s="34"/>
      <c r="BN1681" s="34"/>
      <c r="BO1681" s="34"/>
      <c r="BP1681" s="34"/>
      <c r="BQ1681" s="34"/>
      <c r="BR1681" s="34"/>
      <c r="BS1681" s="34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</row>
    <row r="1682" spans="1:83">
      <c r="A1682" s="3"/>
      <c r="B1682" s="3"/>
      <c r="C1682" s="3"/>
      <c r="D1682" s="3"/>
      <c r="E1682" s="20"/>
      <c r="F1682" s="20"/>
      <c r="G1682" s="20"/>
      <c r="H1682" s="20"/>
      <c r="I1682" s="20"/>
      <c r="J1682" s="20"/>
      <c r="K1682" s="20"/>
      <c r="L1682" s="20"/>
      <c r="M1682" s="20"/>
      <c r="N1682" s="20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4"/>
      <c r="AB1682" s="3"/>
      <c r="AC1682" s="3"/>
      <c r="AD1682" s="3"/>
      <c r="AE1682" s="3"/>
      <c r="AF1682" s="3"/>
      <c r="AG1682" s="3"/>
      <c r="AH1682" s="3"/>
      <c r="AI1682" s="3"/>
      <c r="AJ1682" s="3"/>
      <c r="AK1682" s="1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7"/>
      <c r="BK1682" s="37"/>
      <c r="BL1682" s="34"/>
      <c r="BM1682" s="34"/>
      <c r="BN1682" s="34"/>
      <c r="BO1682" s="34"/>
      <c r="BP1682" s="34"/>
      <c r="BQ1682" s="34"/>
      <c r="BR1682" s="34"/>
      <c r="BS1682" s="34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</row>
    <row r="1683" spans="1:83">
      <c r="A1683" s="3"/>
      <c r="B1683" s="3"/>
      <c r="C1683" s="3"/>
      <c r="D1683" s="3"/>
      <c r="E1683" s="20"/>
      <c r="F1683" s="20"/>
      <c r="G1683" s="20"/>
      <c r="H1683" s="20"/>
      <c r="I1683" s="20"/>
      <c r="J1683" s="20"/>
      <c r="K1683" s="20"/>
      <c r="L1683" s="20"/>
      <c r="M1683" s="20"/>
      <c r="N1683" s="20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4"/>
      <c r="AB1683" s="3"/>
      <c r="AC1683" s="3"/>
      <c r="AD1683" s="3"/>
      <c r="AE1683" s="3"/>
      <c r="AF1683" s="3"/>
      <c r="AG1683" s="3"/>
      <c r="AH1683" s="3"/>
      <c r="AI1683" s="3"/>
      <c r="AJ1683" s="3"/>
      <c r="AK1683" s="1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7"/>
      <c r="BK1683" s="37"/>
      <c r="BL1683" s="34"/>
      <c r="BM1683" s="34"/>
      <c r="BN1683" s="34"/>
      <c r="BO1683" s="34"/>
      <c r="BP1683" s="34"/>
      <c r="BQ1683" s="34"/>
      <c r="BR1683" s="34"/>
      <c r="BS1683" s="34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</row>
    <row r="1684" spans="1:83">
      <c r="A1684" s="3"/>
      <c r="B1684" s="3"/>
      <c r="C1684" s="3"/>
      <c r="D1684" s="3"/>
      <c r="E1684" s="20"/>
      <c r="F1684" s="20"/>
      <c r="G1684" s="20"/>
      <c r="H1684" s="20"/>
      <c r="I1684" s="20"/>
      <c r="J1684" s="20"/>
      <c r="K1684" s="20"/>
      <c r="L1684" s="20"/>
      <c r="M1684" s="20"/>
      <c r="N1684" s="20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4"/>
      <c r="AB1684" s="3"/>
      <c r="AC1684" s="3"/>
      <c r="AD1684" s="3"/>
      <c r="AE1684" s="3"/>
      <c r="AF1684" s="3"/>
      <c r="AG1684" s="3"/>
      <c r="AH1684" s="3"/>
      <c r="AI1684" s="3"/>
      <c r="AJ1684" s="3"/>
      <c r="AK1684" s="1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7"/>
      <c r="BK1684" s="37"/>
      <c r="BL1684" s="34"/>
      <c r="BM1684" s="34"/>
      <c r="BN1684" s="34"/>
      <c r="BO1684" s="34"/>
      <c r="BP1684" s="34"/>
      <c r="BQ1684" s="34"/>
      <c r="BR1684" s="34"/>
      <c r="BS1684" s="34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</row>
    <row r="1685" spans="1:83">
      <c r="A1685" s="3"/>
      <c r="B1685" s="3"/>
      <c r="C1685" s="3"/>
      <c r="D1685" s="3"/>
      <c r="E1685" s="20"/>
      <c r="F1685" s="20"/>
      <c r="G1685" s="20"/>
      <c r="H1685" s="20"/>
      <c r="I1685" s="20"/>
      <c r="J1685" s="20"/>
      <c r="K1685" s="20"/>
      <c r="L1685" s="20"/>
      <c r="M1685" s="20"/>
      <c r="N1685" s="20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4"/>
      <c r="AB1685" s="3"/>
      <c r="AC1685" s="3"/>
      <c r="AD1685" s="3"/>
      <c r="AE1685" s="3"/>
      <c r="AF1685" s="3"/>
      <c r="AG1685" s="3"/>
      <c r="AH1685" s="3"/>
      <c r="AI1685" s="3"/>
      <c r="AJ1685" s="3"/>
      <c r="AK1685" s="1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7"/>
      <c r="BK1685" s="37"/>
      <c r="BL1685" s="34"/>
      <c r="BM1685" s="34"/>
      <c r="BN1685" s="34"/>
      <c r="BO1685" s="34"/>
      <c r="BP1685" s="34"/>
      <c r="BQ1685" s="34"/>
      <c r="BR1685" s="34"/>
      <c r="BS1685" s="34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</row>
    <row r="1686" spans="1:83">
      <c r="A1686" s="3"/>
      <c r="B1686" s="3"/>
      <c r="C1686" s="3"/>
      <c r="D1686" s="3"/>
      <c r="E1686" s="20"/>
      <c r="F1686" s="20"/>
      <c r="G1686" s="20"/>
      <c r="H1686" s="20"/>
      <c r="I1686" s="20"/>
      <c r="J1686" s="20"/>
      <c r="K1686" s="20"/>
      <c r="L1686" s="20"/>
      <c r="M1686" s="20"/>
      <c r="N1686" s="20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4"/>
      <c r="AB1686" s="3"/>
      <c r="AC1686" s="3"/>
      <c r="AD1686" s="3"/>
      <c r="AE1686" s="3"/>
      <c r="AF1686" s="3"/>
      <c r="AG1686" s="3"/>
      <c r="AH1686" s="3"/>
      <c r="AI1686" s="3"/>
      <c r="AJ1686" s="3"/>
      <c r="AK1686" s="1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7"/>
      <c r="BK1686" s="37"/>
      <c r="BL1686" s="34"/>
      <c r="BM1686" s="34"/>
      <c r="BN1686" s="34"/>
      <c r="BO1686" s="34"/>
      <c r="BP1686" s="34"/>
      <c r="BQ1686" s="34"/>
      <c r="BR1686" s="34"/>
      <c r="BS1686" s="34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</row>
    <row r="1687" spans="1:83">
      <c r="A1687" s="3"/>
      <c r="B1687" s="3"/>
      <c r="C1687" s="3"/>
      <c r="D1687" s="3"/>
      <c r="E1687" s="20"/>
      <c r="F1687" s="20"/>
      <c r="G1687" s="20"/>
      <c r="H1687" s="20"/>
      <c r="I1687" s="20"/>
      <c r="J1687" s="20"/>
      <c r="K1687" s="20"/>
      <c r="L1687" s="20"/>
      <c r="M1687" s="20"/>
      <c r="N1687" s="20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4"/>
      <c r="AB1687" s="3"/>
      <c r="AC1687" s="3"/>
      <c r="AD1687" s="3"/>
      <c r="AE1687" s="3"/>
      <c r="AF1687" s="3"/>
      <c r="AG1687" s="3"/>
      <c r="AH1687" s="3"/>
      <c r="AI1687" s="3"/>
      <c r="AJ1687" s="3"/>
      <c r="AK1687" s="1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7"/>
      <c r="BK1687" s="37"/>
      <c r="BL1687" s="34"/>
      <c r="BM1687" s="34"/>
      <c r="BN1687" s="34"/>
      <c r="BO1687" s="34"/>
      <c r="BP1687" s="34"/>
      <c r="BQ1687" s="34"/>
      <c r="BR1687" s="34"/>
      <c r="BS1687" s="34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</row>
    <row r="1688" spans="1:83">
      <c r="A1688" s="3"/>
      <c r="B1688" s="3"/>
      <c r="C1688" s="3"/>
      <c r="D1688" s="3"/>
      <c r="E1688" s="20"/>
      <c r="F1688" s="20"/>
      <c r="G1688" s="20"/>
      <c r="H1688" s="20"/>
      <c r="I1688" s="20"/>
      <c r="J1688" s="20"/>
      <c r="K1688" s="20"/>
      <c r="L1688" s="20"/>
      <c r="M1688" s="20"/>
      <c r="N1688" s="20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4"/>
      <c r="AB1688" s="3"/>
      <c r="AC1688" s="3"/>
      <c r="AD1688" s="3"/>
      <c r="AE1688" s="3"/>
      <c r="AF1688" s="3"/>
      <c r="AG1688" s="3"/>
      <c r="AH1688" s="3"/>
      <c r="AI1688" s="3"/>
      <c r="AJ1688" s="3"/>
      <c r="AK1688" s="1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7"/>
      <c r="BK1688" s="37"/>
      <c r="BL1688" s="34"/>
      <c r="BM1688" s="34"/>
      <c r="BN1688" s="34"/>
      <c r="BO1688" s="34"/>
      <c r="BP1688" s="34"/>
      <c r="BQ1688" s="34"/>
      <c r="BR1688" s="34"/>
      <c r="BS1688" s="34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</row>
    <row r="1689" spans="1:83">
      <c r="A1689" s="3"/>
      <c r="B1689" s="3"/>
      <c r="C1689" s="3"/>
      <c r="D1689" s="3"/>
      <c r="E1689" s="20"/>
      <c r="F1689" s="20"/>
      <c r="G1689" s="20"/>
      <c r="H1689" s="20"/>
      <c r="I1689" s="20"/>
      <c r="J1689" s="20"/>
      <c r="K1689" s="20"/>
      <c r="L1689" s="20"/>
      <c r="M1689" s="20"/>
      <c r="N1689" s="20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4"/>
      <c r="AB1689" s="3"/>
      <c r="AC1689" s="3"/>
      <c r="AD1689" s="3"/>
      <c r="AE1689" s="3"/>
      <c r="AF1689" s="3"/>
      <c r="AG1689" s="3"/>
      <c r="AH1689" s="3"/>
      <c r="AI1689" s="3"/>
      <c r="AJ1689" s="3"/>
      <c r="AK1689" s="1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7"/>
      <c r="BK1689" s="37"/>
      <c r="BL1689" s="34"/>
      <c r="BM1689" s="34"/>
      <c r="BN1689" s="34"/>
      <c r="BO1689" s="34"/>
      <c r="BP1689" s="34"/>
      <c r="BQ1689" s="34"/>
      <c r="BR1689" s="34"/>
      <c r="BS1689" s="34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</row>
    <row r="1690" spans="1:83">
      <c r="A1690" s="3"/>
      <c r="B1690" s="3"/>
      <c r="C1690" s="3"/>
      <c r="D1690" s="3"/>
      <c r="E1690" s="20"/>
      <c r="F1690" s="20"/>
      <c r="G1690" s="20"/>
      <c r="H1690" s="20"/>
      <c r="I1690" s="20"/>
      <c r="J1690" s="20"/>
      <c r="K1690" s="20"/>
      <c r="L1690" s="20"/>
      <c r="M1690" s="20"/>
      <c r="N1690" s="20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4"/>
      <c r="AB1690" s="3"/>
      <c r="AC1690" s="3"/>
      <c r="AD1690" s="3"/>
      <c r="AE1690" s="3"/>
      <c r="AF1690" s="3"/>
      <c r="AG1690" s="3"/>
      <c r="AH1690" s="3"/>
      <c r="AI1690" s="3"/>
      <c r="AJ1690" s="3"/>
      <c r="AK1690" s="1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7"/>
      <c r="BK1690" s="37"/>
      <c r="BL1690" s="34"/>
      <c r="BM1690" s="34"/>
      <c r="BN1690" s="34"/>
      <c r="BO1690" s="34"/>
      <c r="BP1690" s="34"/>
      <c r="BQ1690" s="34"/>
      <c r="BR1690" s="34"/>
      <c r="BS1690" s="34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</row>
    <row r="1691" spans="1:83">
      <c r="A1691" s="3"/>
      <c r="B1691" s="3"/>
      <c r="C1691" s="3"/>
      <c r="D1691" s="3"/>
      <c r="E1691" s="20"/>
      <c r="F1691" s="20"/>
      <c r="G1691" s="20"/>
      <c r="H1691" s="20"/>
      <c r="I1691" s="20"/>
      <c r="J1691" s="20"/>
      <c r="K1691" s="20"/>
      <c r="L1691" s="20"/>
      <c r="M1691" s="20"/>
      <c r="N1691" s="20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4"/>
      <c r="AB1691" s="3"/>
      <c r="AC1691" s="3"/>
      <c r="AD1691" s="3"/>
      <c r="AE1691" s="3"/>
      <c r="AF1691" s="3"/>
      <c r="AG1691" s="3"/>
      <c r="AH1691" s="3"/>
      <c r="AI1691" s="3"/>
      <c r="AJ1691" s="3"/>
      <c r="AK1691" s="1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7"/>
      <c r="BK1691" s="37"/>
      <c r="BL1691" s="34"/>
      <c r="BM1691" s="34"/>
      <c r="BN1691" s="34"/>
      <c r="BO1691" s="34"/>
      <c r="BP1691" s="34"/>
      <c r="BQ1691" s="34"/>
      <c r="BR1691" s="34"/>
      <c r="BS1691" s="34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</row>
    <row r="1692" spans="1:83">
      <c r="A1692" s="3"/>
      <c r="B1692" s="3"/>
      <c r="C1692" s="3"/>
      <c r="D1692" s="3"/>
      <c r="E1692" s="20"/>
      <c r="F1692" s="20"/>
      <c r="G1692" s="20"/>
      <c r="H1692" s="20"/>
      <c r="I1692" s="20"/>
      <c r="J1692" s="20"/>
      <c r="K1692" s="20"/>
      <c r="L1692" s="20"/>
      <c r="M1692" s="20"/>
      <c r="N1692" s="20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4"/>
      <c r="AB1692" s="3"/>
      <c r="AC1692" s="3"/>
      <c r="AD1692" s="3"/>
      <c r="AE1692" s="3"/>
      <c r="AF1692" s="3"/>
      <c r="AG1692" s="3"/>
      <c r="AH1692" s="3"/>
      <c r="AI1692" s="3"/>
      <c r="AJ1692" s="3"/>
      <c r="AK1692" s="1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7"/>
      <c r="BK1692" s="37"/>
      <c r="BL1692" s="34"/>
      <c r="BM1692" s="34"/>
      <c r="BN1692" s="34"/>
      <c r="BO1692" s="34"/>
      <c r="BP1692" s="34"/>
      <c r="BQ1692" s="34"/>
      <c r="BR1692" s="34"/>
      <c r="BS1692" s="34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</row>
    <row r="1693" spans="1:83">
      <c r="A1693" s="3"/>
      <c r="B1693" s="3"/>
      <c r="C1693" s="3"/>
      <c r="D1693" s="3"/>
      <c r="E1693" s="20"/>
      <c r="F1693" s="20"/>
      <c r="G1693" s="20"/>
      <c r="H1693" s="20"/>
      <c r="I1693" s="20"/>
      <c r="J1693" s="20"/>
      <c r="K1693" s="20"/>
      <c r="L1693" s="20"/>
      <c r="M1693" s="20"/>
      <c r="N1693" s="20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4"/>
      <c r="AB1693" s="3"/>
      <c r="AC1693" s="3"/>
      <c r="AD1693" s="3"/>
      <c r="AE1693" s="3"/>
      <c r="AF1693" s="3"/>
      <c r="AG1693" s="3"/>
      <c r="AH1693" s="3"/>
      <c r="AI1693" s="3"/>
      <c r="AJ1693" s="3"/>
      <c r="AK1693" s="1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7"/>
      <c r="BK1693" s="37"/>
      <c r="BL1693" s="34"/>
      <c r="BM1693" s="34"/>
      <c r="BN1693" s="34"/>
      <c r="BO1693" s="34"/>
      <c r="BP1693" s="34"/>
      <c r="BQ1693" s="34"/>
      <c r="BR1693" s="34"/>
      <c r="BS1693" s="34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</row>
    <row r="1694" spans="1:83">
      <c r="A1694" s="3"/>
      <c r="B1694" s="3"/>
      <c r="C1694" s="3"/>
      <c r="D1694" s="3"/>
      <c r="E1694" s="20"/>
      <c r="F1694" s="20"/>
      <c r="G1694" s="20"/>
      <c r="H1694" s="20"/>
      <c r="I1694" s="20"/>
      <c r="J1694" s="20"/>
      <c r="K1694" s="20"/>
      <c r="L1694" s="20"/>
      <c r="M1694" s="20"/>
      <c r="N1694" s="20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4"/>
      <c r="AB1694" s="3"/>
      <c r="AC1694" s="3"/>
      <c r="AD1694" s="3"/>
      <c r="AE1694" s="3"/>
      <c r="AF1694" s="3"/>
      <c r="AG1694" s="3"/>
      <c r="AH1694" s="3"/>
      <c r="AI1694" s="3"/>
      <c r="AJ1694" s="3"/>
      <c r="AK1694" s="1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7"/>
      <c r="BK1694" s="37"/>
      <c r="BL1694" s="34"/>
      <c r="BM1694" s="34"/>
      <c r="BN1694" s="34"/>
      <c r="BO1694" s="34"/>
      <c r="BP1694" s="34"/>
      <c r="BQ1694" s="34"/>
      <c r="BR1694" s="34"/>
      <c r="BS1694" s="34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</row>
    <row r="1695" spans="1:83">
      <c r="A1695" s="3"/>
      <c r="B1695" s="3"/>
      <c r="C1695" s="3"/>
      <c r="D1695" s="3"/>
      <c r="E1695" s="20"/>
      <c r="F1695" s="20"/>
      <c r="G1695" s="20"/>
      <c r="H1695" s="20"/>
      <c r="I1695" s="20"/>
      <c r="J1695" s="20"/>
      <c r="K1695" s="20"/>
      <c r="L1695" s="20"/>
      <c r="M1695" s="20"/>
      <c r="N1695" s="20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4"/>
      <c r="AB1695" s="3"/>
      <c r="AC1695" s="3"/>
      <c r="AD1695" s="3"/>
      <c r="AE1695" s="3"/>
      <c r="AF1695" s="3"/>
      <c r="AG1695" s="3"/>
      <c r="AH1695" s="3"/>
      <c r="AI1695" s="3"/>
      <c r="AJ1695" s="3"/>
      <c r="AK1695" s="1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7"/>
      <c r="BK1695" s="37"/>
      <c r="BL1695" s="34"/>
      <c r="BM1695" s="34"/>
      <c r="BN1695" s="34"/>
      <c r="BO1695" s="34"/>
      <c r="BP1695" s="34"/>
      <c r="BQ1695" s="34"/>
      <c r="BR1695" s="34"/>
      <c r="BS1695" s="34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</row>
    <row r="1696" spans="1:83">
      <c r="A1696" s="3"/>
      <c r="B1696" s="3"/>
      <c r="C1696" s="3"/>
      <c r="D1696" s="3"/>
      <c r="E1696" s="20"/>
      <c r="F1696" s="20"/>
      <c r="G1696" s="20"/>
      <c r="H1696" s="20"/>
      <c r="I1696" s="20"/>
      <c r="J1696" s="20"/>
      <c r="K1696" s="20"/>
      <c r="L1696" s="20"/>
      <c r="M1696" s="20"/>
      <c r="N1696" s="20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4"/>
      <c r="AB1696" s="3"/>
      <c r="AC1696" s="3"/>
      <c r="AD1696" s="3"/>
      <c r="AE1696" s="3"/>
      <c r="AF1696" s="3"/>
      <c r="AG1696" s="3"/>
      <c r="AH1696" s="3"/>
      <c r="AI1696" s="3"/>
      <c r="AJ1696" s="3"/>
      <c r="AK1696" s="1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7"/>
      <c r="BK1696" s="37"/>
      <c r="BL1696" s="34"/>
      <c r="BM1696" s="34"/>
      <c r="BN1696" s="34"/>
      <c r="BO1696" s="34"/>
      <c r="BP1696" s="34"/>
      <c r="BQ1696" s="34"/>
      <c r="BR1696" s="34"/>
      <c r="BS1696" s="34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</row>
    <row r="1697" spans="1:83">
      <c r="A1697" s="3"/>
      <c r="B1697" s="3"/>
      <c r="C1697" s="3"/>
      <c r="D1697" s="3"/>
      <c r="E1697" s="20"/>
      <c r="F1697" s="20"/>
      <c r="G1697" s="20"/>
      <c r="H1697" s="20"/>
      <c r="I1697" s="20"/>
      <c r="J1697" s="20"/>
      <c r="K1697" s="20"/>
      <c r="L1697" s="20"/>
      <c r="M1697" s="20"/>
      <c r="N1697" s="20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4"/>
      <c r="AB1697" s="3"/>
      <c r="AC1697" s="3"/>
      <c r="AD1697" s="3"/>
      <c r="AE1697" s="3"/>
      <c r="AF1697" s="3"/>
      <c r="AG1697" s="3"/>
      <c r="AH1697" s="3"/>
      <c r="AI1697" s="3"/>
      <c r="AJ1697" s="3"/>
      <c r="AK1697" s="1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7"/>
      <c r="BK1697" s="37"/>
      <c r="BL1697" s="34"/>
      <c r="BM1697" s="34"/>
      <c r="BN1697" s="34"/>
      <c r="BO1697" s="34"/>
      <c r="BP1697" s="34"/>
      <c r="BQ1697" s="34"/>
      <c r="BR1697" s="34"/>
      <c r="BS1697" s="34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</row>
    <row r="1698" spans="1:83">
      <c r="A1698" s="3"/>
      <c r="B1698" s="3"/>
      <c r="C1698" s="3"/>
      <c r="D1698" s="3"/>
      <c r="E1698" s="20"/>
      <c r="F1698" s="20"/>
      <c r="G1698" s="20"/>
      <c r="H1698" s="20"/>
      <c r="I1698" s="20"/>
      <c r="J1698" s="20"/>
      <c r="K1698" s="20"/>
      <c r="L1698" s="20"/>
      <c r="M1698" s="20"/>
      <c r="N1698" s="20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4"/>
      <c r="AB1698" s="3"/>
      <c r="AC1698" s="3"/>
      <c r="AD1698" s="3"/>
      <c r="AE1698" s="3"/>
      <c r="AF1698" s="3"/>
      <c r="AG1698" s="3"/>
      <c r="AH1698" s="3"/>
      <c r="AI1698" s="3"/>
      <c r="AJ1698" s="3"/>
      <c r="AK1698" s="1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7"/>
      <c r="BK1698" s="37"/>
      <c r="BL1698" s="34"/>
      <c r="BM1698" s="34"/>
      <c r="BN1698" s="34"/>
      <c r="BO1698" s="34"/>
      <c r="BP1698" s="34"/>
      <c r="BQ1698" s="34"/>
      <c r="BR1698" s="34"/>
      <c r="BS1698" s="34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</row>
    <row r="1699" spans="1:83">
      <c r="A1699" s="3"/>
      <c r="B1699" s="3"/>
      <c r="C1699" s="3"/>
      <c r="D1699" s="3"/>
      <c r="E1699" s="20"/>
      <c r="F1699" s="20"/>
      <c r="G1699" s="20"/>
      <c r="H1699" s="20"/>
      <c r="I1699" s="20"/>
      <c r="J1699" s="20"/>
      <c r="K1699" s="20"/>
      <c r="L1699" s="20"/>
      <c r="M1699" s="20"/>
      <c r="N1699" s="20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4"/>
      <c r="AB1699" s="3"/>
      <c r="AC1699" s="3"/>
      <c r="AD1699" s="3"/>
      <c r="AE1699" s="3"/>
      <c r="AF1699" s="3"/>
      <c r="AG1699" s="3"/>
      <c r="AH1699" s="3"/>
      <c r="AI1699" s="3"/>
      <c r="AJ1699" s="3"/>
      <c r="AK1699" s="1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7"/>
      <c r="BK1699" s="37"/>
      <c r="BL1699" s="34"/>
      <c r="BM1699" s="34"/>
      <c r="BN1699" s="34"/>
      <c r="BO1699" s="34"/>
      <c r="BP1699" s="34"/>
      <c r="BQ1699" s="34"/>
      <c r="BR1699" s="34"/>
      <c r="BS1699" s="34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</row>
    <row r="1700" spans="1:83">
      <c r="A1700" s="3"/>
      <c r="B1700" s="3"/>
      <c r="C1700" s="3"/>
      <c r="D1700" s="3"/>
      <c r="E1700" s="20"/>
      <c r="F1700" s="20"/>
      <c r="G1700" s="20"/>
      <c r="H1700" s="20"/>
      <c r="I1700" s="20"/>
      <c r="J1700" s="20"/>
      <c r="K1700" s="20"/>
      <c r="L1700" s="20"/>
      <c r="M1700" s="20"/>
      <c r="N1700" s="20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4"/>
      <c r="AB1700" s="3"/>
      <c r="AC1700" s="3"/>
      <c r="AD1700" s="3"/>
      <c r="AE1700" s="3"/>
      <c r="AF1700" s="3"/>
      <c r="AG1700" s="3"/>
      <c r="AH1700" s="3"/>
      <c r="AI1700" s="3"/>
      <c r="AJ1700" s="3"/>
      <c r="AK1700" s="1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7"/>
      <c r="BK1700" s="37"/>
      <c r="BL1700" s="34"/>
      <c r="BM1700" s="34"/>
      <c r="BN1700" s="34"/>
      <c r="BO1700" s="34"/>
      <c r="BP1700" s="34"/>
      <c r="BQ1700" s="34"/>
      <c r="BR1700" s="34"/>
      <c r="BS1700" s="34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</row>
    <row r="1701" spans="1:83">
      <c r="A1701" s="3"/>
      <c r="B1701" s="3"/>
      <c r="C1701" s="3"/>
      <c r="D1701" s="3"/>
      <c r="E1701" s="20"/>
      <c r="F1701" s="20"/>
      <c r="G1701" s="20"/>
      <c r="H1701" s="20"/>
      <c r="I1701" s="20"/>
      <c r="J1701" s="20"/>
      <c r="K1701" s="20"/>
      <c r="L1701" s="20"/>
      <c r="M1701" s="20"/>
      <c r="N1701" s="20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4"/>
      <c r="AB1701" s="3"/>
      <c r="AC1701" s="3"/>
      <c r="AD1701" s="3"/>
      <c r="AE1701" s="3"/>
      <c r="AF1701" s="3"/>
      <c r="AG1701" s="3"/>
      <c r="AH1701" s="3"/>
      <c r="AI1701" s="3"/>
      <c r="AJ1701" s="3"/>
      <c r="AK1701" s="1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7"/>
      <c r="BK1701" s="37"/>
      <c r="BL1701" s="34"/>
      <c r="BM1701" s="34"/>
      <c r="BN1701" s="34"/>
      <c r="BO1701" s="34"/>
      <c r="BP1701" s="34"/>
      <c r="BQ1701" s="34"/>
      <c r="BR1701" s="34"/>
      <c r="BS1701" s="34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</row>
    <row r="1702" spans="1:83">
      <c r="A1702" s="3"/>
      <c r="B1702" s="3"/>
      <c r="C1702" s="3"/>
      <c r="D1702" s="3"/>
      <c r="E1702" s="20"/>
      <c r="F1702" s="20"/>
      <c r="G1702" s="20"/>
      <c r="H1702" s="20"/>
      <c r="I1702" s="20"/>
      <c r="J1702" s="20"/>
      <c r="K1702" s="20"/>
      <c r="L1702" s="20"/>
      <c r="M1702" s="20"/>
      <c r="N1702" s="20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4"/>
      <c r="AB1702" s="3"/>
      <c r="AC1702" s="3"/>
      <c r="AD1702" s="3"/>
      <c r="AE1702" s="3"/>
      <c r="AF1702" s="3"/>
      <c r="AG1702" s="3"/>
      <c r="AH1702" s="3"/>
      <c r="AI1702" s="3"/>
      <c r="AJ1702" s="3"/>
      <c r="AK1702" s="1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7"/>
      <c r="BK1702" s="37"/>
      <c r="BL1702" s="34"/>
      <c r="BM1702" s="34"/>
      <c r="BN1702" s="34"/>
      <c r="BO1702" s="34"/>
      <c r="BP1702" s="34"/>
      <c r="BQ1702" s="34"/>
      <c r="BR1702" s="34"/>
      <c r="BS1702" s="34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</row>
    <row r="1703" spans="1:83">
      <c r="A1703" s="3"/>
      <c r="B1703" s="3"/>
      <c r="C1703" s="3"/>
      <c r="D1703" s="3"/>
      <c r="E1703" s="20"/>
      <c r="F1703" s="20"/>
      <c r="G1703" s="20"/>
      <c r="H1703" s="20"/>
      <c r="I1703" s="20"/>
      <c r="J1703" s="20"/>
      <c r="K1703" s="20"/>
      <c r="L1703" s="20"/>
      <c r="M1703" s="20"/>
      <c r="N1703" s="20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4"/>
      <c r="AB1703" s="3"/>
      <c r="AC1703" s="3"/>
      <c r="AD1703" s="3"/>
      <c r="AE1703" s="3"/>
      <c r="AF1703" s="3"/>
      <c r="AG1703" s="3"/>
      <c r="AH1703" s="3"/>
      <c r="AI1703" s="3"/>
      <c r="AJ1703" s="3"/>
      <c r="AK1703" s="1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7"/>
      <c r="BK1703" s="37"/>
      <c r="BL1703" s="34"/>
      <c r="BM1703" s="34"/>
      <c r="BN1703" s="34"/>
      <c r="BO1703" s="34"/>
      <c r="BP1703" s="34"/>
      <c r="BQ1703" s="34"/>
      <c r="BR1703" s="34"/>
      <c r="BS1703" s="34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</row>
    <row r="1704" spans="1:83">
      <c r="A1704" s="3"/>
      <c r="B1704" s="3"/>
      <c r="C1704" s="3"/>
      <c r="D1704" s="3"/>
      <c r="E1704" s="20"/>
      <c r="F1704" s="20"/>
      <c r="G1704" s="20"/>
      <c r="H1704" s="20"/>
      <c r="I1704" s="20"/>
      <c r="J1704" s="20"/>
      <c r="K1704" s="20"/>
      <c r="L1704" s="20"/>
      <c r="M1704" s="20"/>
      <c r="N1704" s="20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4"/>
      <c r="AB1704" s="3"/>
      <c r="AC1704" s="3"/>
      <c r="AD1704" s="3"/>
      <c r="AE1704" s="3"/>
      <c r="AF1704" s="3"/>
      <c r="AG1704" s="3"/>
      <c r="AH1704" s="3"/>
      <c r="AI1704" s="3"/>
      <c r="AJ1704" s="3"/>
      <c r="AK1704" s="1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7"/>
      <c r="BK1704" s="37"/>
      <c r="BL1704" s="34"/>
      <c r="BM1704" s="34"/>
      <c r="BN1704" s="34"/>
      <c r="BO1704" s="34"/>
      <c r="BP1704" s="34"/>
      <c r="BQ1704" s="34"/>
      <c r="BR1704" s="34"/>
      <c r="BS1704" s="34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</row>
    <row r="1705" spans="1:83">
      <c r="A1705" s="3"/>
      <c r="B1705" s="3"/>
      <c r="C1705" s="3"/>
      <c r="D1705" s="3"/>
      <c r="E1705" s="20"/>
      <c r="F1705" s="20"/>
      <c r="G1705" s="20"/>
      <c r="H1705" s="20"/>
      <c r="I1705" s="20"/>
      <c r="J1705" s="20"/>
      <c r="K1705" s="20"/>
      <c r="L1705" s="20"/>
      <c r="M1705" s="20"/>
      <c r="N1705" s="20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4"/>
      <c r="AB1705" s="3"/>
      <c r="AC1705" s="3"/>
      <c r="AD1705" s="3"/>
      <c r="AE1705" s="3"/>
      <c r="AF1705" s="3"/>
      <c r="AG1705" s="3"/>
      <c r="AH1705" s="3"/>
      <c r="AI1705" s="3"/>
      <c r="AJ1705" s="3"/>
      <c r="AK1705" s="1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7"/>
      <c r="BK1705" s="37"/>
      <c r="BL1705" s="34"/>
      <c r="BM1705" s="34"/>
      <c r="BN1705" s="34"/>
      <c r="BO1705" s="34"/>
      <c r="BP1705" s="34"/>
      <c r="BQ1705" s="34"/>
      <c r="BR1705" s="34"/>
      <c r="BS1705" s="34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</row>
    <row r="1706" spans="1:83">
      <c r="A1706" s="3"/>
      <c r="B1706" s="3"/>
      <c r="C1706" s="3"/>
      <c r="D1706" s="3"/>
      <c r="E1706" s="20"/>
      <c r="F1706" s="20"/>
      <c r="G1706" s="20"/>
      <c r="H1706" s="20"/>
      <c r="I1706" s="20"/>
      <c r="J1706" s="20"/>
      <c r="K1706" s="20"/>
      <c r="L1706" s="20"/>
      <c r="M1706" s="20"/>
      <c r="N1706" s="20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4"/>
      <c r="AB1706" s="3"/>
      <c r="AC1706" s="3"/>
      <c r="AD1706" s="3"/>
      <c r="AE1706" s="3"/>
      <c r="AF1706" s="3"/>
      <c r="AG1706" s="3"/>
      <c r="AH1706" s="3"/>
      <c r="AI1706" s="3"/>
      <c r="AJ1706" s="3"/>
      <c r="AK1706" s="1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7"/>
      <c r="BK1706" s="37"/>
      <c r="BL1706" s="34"/>
      <c r="BM1706" s="34"/>
      <c r="BN1706" s="34"/>
      <c r="BO1706" s="34"/>
      <c r="BP1706" s="34"/>
      <c r="BQ1706" s="34"/>
      <c r="BR1706" s="34"/>
      <c r="BS1706" s="34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</row>
    <row r="1707" spans="1:83">
      <c r="A1707" s="3"/>
      <c r="B1707" s="3"/>
      <c r="C1707" s="3"/>
      <c r="D1707" s="3"/>
      <c r="E1707" s="20"/>
      <c r="F1707" s="20"/>
      <c r="G1707" s="20"/>
      <c r="H1707" s="20"/>
      <c r="I1707" s="20"/>
      <c r="J1707" s="20"/>
      <c r="K1707" s="20"/>
      <c r="L1707" s="20"/>
      <c r="M1707" s="20"/>
      <c r="N1707" s="20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4"/>
      <c r="AB1707" s="3"/>
      <c r="AC1707" s="3"/>
      <c r="AD1707" s="3"/>
      <c r="AE1707" s="3"/>
      <c r="AF1707" s="3"/>
      <c r="AG1707" s="3"/>
      <c r="AH1707" s="3"/>
      <c r="AI1707" s="3"/>
      <c r="AJ1707" s="3"/>
      <c r="AK1707" s="1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7"/>
      <c r="BK1707" s="37"/>
      <c r="BL1707" s="34"/>
      <c r="BM1707" s="34"/>
      <c r="BN1707" s="34"/>
      <c r="BO1707" s="34"/>
      <c r="BP1707" s="34"/>
      <c r="BQ1707" s="34"/>
      <c r="BR1707" s="34"/>
      <c r="BS1707" s="34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</row>
    <row r="1708" spans="1:83">
      <c r="A1708" s="3"/>
      <c r="B1708" s="3"/>
      <c r="C1708" s="3"/>
      <c r="D1708" s="3"/>
      <c r="E1708" s="20"/>
      <c r="F1708" s="20"/>
      <c r="G1708" s="20"/>
      <c r="H1708" s="20"/>
      <c r="I1708" s="20"/>
      <c r="J1708" s="20"/>
      <c r="K1708" s="20"/>
      <c r="L1708" s="20"/>
      <c r="M1708" s="20"/>
      <c r="N1708" s="20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4"/>
      <c r="AB1708" s="3"/>
      <c r="AC1708" s="3"/>
      <c r="AD1708" s="3"/>
      <c r="AE1708" s="3"/>
      <c r="AF1708" s="3"/>
      <c r="AG1708" s="3"/>
      <c r="AH1708" s="3"/>
      <c r="AI1708" s="3"/>
      <c r="AJ1708" s="3"/>
      <c r="AK1708" s="1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7"/>
      <c r="BK1708" s="37"/>
      <c r="BL1708" s="34"/>
      <c r="BM1708" s="34"/>
      <c r="BN1708" s="34"/>
      <c r="BO1708" s="34"/>
      <c r="BP1708" s="34"/>
      <c r="BQ1708" s="34"/>
      <c r="BR1708" s="34"/>
      <c r="BS1708" s="34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</row>
    <row r="1709" spans="1:83">
      <c r="A1709" s="3"/>
      <c r="B1709" s="3"/>
      <c r="C1709" s="3"/>
      <c r="D1709" s="3"/>
      <c r="E1709" s="20"/>
      <c r="F1709" s="20"/>
      <c r="G1709" s="20"/>
      <c r="H1709" s="20"/>
      <c r="I1709" s="20"/>
      <c r="J1709" s="20"/>
      <c r="K1709" s="20"/>
      <c r="L1709" s="20"/>
      <c r="M1709" s="20"/>
      <c r="N1709" s="20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4"/>
      <c r="AB1709" s="3"/>
      <c r="AC1709" s="3"/>
      <c r="AD1709" s="3"/>
      <c r="AE1709" s="3"/>
      <c r="AF1709" s="3"/>
      <c r="AG1709" s="3"/>
      <c r="AH1709" s="3"/>
      <c r="AI1709" s="3"/>
      <c r="AJ1709" s="3"/>
      <c r="AK1709" s="1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7"/>
      <c r="BK1709" s="37"/>
      <c r="BL1709" s="34"/>
      <c r="BM1709" s="34"/>
      <c r="BN1709" s="34"/>
      <c r="BO1709" s="34"/>
      <c r="BP1709" s="34"/>
      <c r="BQ1709" s="34"/>
      <c r="BR1709" s="34"/>
      <c r="BS1709" s="34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</row>
    <row r="1710" spans="1:83">
      <c r="A1710" s="3"/>
      <c r="B1710" s="3"/>
      <c r="C1710" s="3"/>
      <c r="D1710" s="3"/>
      <c r="E1710" s="20"/>
      <c r="F1710" s="20"/>
      <c r="G1710" s="20"/>
      <c r="H1710" s="20"/>
      <c r="I1710" s="20"/>
      <c r="J1710" s="20"/>
      <c r="K1710" s="20"/>
      <c r="L1710" s="20"/>
      <c r="M1710" s="20"/>
      <c r="N1710" s="20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4"/>
      <c r="AB1710" s="3"/>
      <c r="AC1710" s="3"/>
      <c r="AD1710" s="3"/>
      <c r="AE1710" s="3"/>
      <c r="AF1710" s="3"/>
      <c r="AG1710" s="3"/>
      <c r="AH1710" s="3"/>
      <c r="AI1710" s="3"/>
      <c r="AJ1710" s="3"/>
      <c r="AK1710" s="1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7"/>
      <c r="BK1710" s="37"/>
      <c r="BL1710" s="34"/>
      <c r="BM1710" s="34"/>
      <c r="BN1710" s="34"/>
      <c r="BO1710" s="34"/>
      <c r="BP1710" s="34"/>
      <c r="BQ1710" s="34"/>
      <c r="BR1710" s="34"/>
      <c r="BS1710" s="34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</row>
    <row r="1711" spans="1:83">
      <c r="A1711" s="3"/>
      <c r="B1711" s="3"/>
      <c r="C1711" s="3"/>
      <c r="D1711" s="3"/>
      <c r="E1711" s="20"/>
      <c r="F1711" s="20"/>
      <c r="G1711" s="20"/>
      <c r="H1711" s="20"/>
      <c r="I1711" s="20"/>
      <c r="J1711" s="20"/>
      <c r="K1711" s="20"/>
      <c r="L1711" s="20"/>
      <c r="M1711" s="20"/>
      <c r="N1711" s="20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4"/>
      <c r="AB1711" s="3"/>
      <c r="AC1711" s="3"/>
      <c r="AD1711" s="3"/>
      <c r="AE1711" s="3"/>
      <c r="AF1711" s="3"/>
      <c r="AG1711" s="3"/>
      <c r="AH1711" s="3"/>
      <c r="AI1711" s="3"/>
      <c r="AJ1711" s="3"/>
      <c r="AK1711" s="1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7"/>
      <c r="BK1711" s="37"/>
      <c r="BL1711" s="34"/>
      <c r="BM1711" s="34"/>
      <c r="BN1711" s="34"/>
      <c r="BO1711" s="34"/>
      <c r="BP1711" s="34"/>
      <c r="BQ1711" s="34"/>
      <c r="BR1711" s="34"/>
      <c r="BS1711" s="34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</row>
    <row r="1712" spans="1:83">
      <c r="A1712" s="3"/>
      <c r="B1712" s="3"/>
      <c r="C1712" s="3"/>
      <c r="D1712" s="3"/>
      <c r="E1712" s="20"/>
      <c r="F1712" s="20"/>
      <c r="G1712" s="20"/>
      <c r="H1712" s="20"/>
      <c r="I1712" s="20"/>
      <c r="J1712" s="20"/>
      <c r="K1712" s="20"/>
      <c r="L1712" s="20"/>
      <c r="M1712" s="20"/>
      <c r="N1712" s="20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4"/>
      <c r="AB1712" s="3"/>
      <c r="AC1712" s="3"/>
      <c r="AD1712" s="3"/>
      <c r="AE1712" s="3"/>
      <c r="AF1712" s="3"/>
      <c r="AG1712" s="3"/>
      <c r="AH1712" s="3"/>
      <c r="AI1712" s="3"/>
      <c r="AJ1712" s="3"/>
      <c r="AK1712" s="1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7"/>
      <c r="BK1712" s="37"/>
      <c r="BL1712" s="34"/>
      <c r="BM1712" s="34"/>
      <c r="BN1712" s="34"/>
      <c r="BO1712" s="34"/>
      <c r="BP1712" s="34"/>
      <c r="BQ1712" s="34"/>
      <c r="BR1712" s="34"/>
      <c r="BS1712" s="34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</row>
    <row r="1713" spans="1:83">
      <c r="A1713" s="3"/>
      <c r="B1713" s="3"/>
      <c r="C1713" s="3"/>
      <c r="D1713" s="3"/>
      <c r="E1713" s="20"/>
      <c r="F1713" s="20"/>
      <c r="G1713" s="20"/>
      <c r="H1713" s="20"/>
      <c r="I1713" s="20"/>
      <c r="J1713" s="20"/>
      <c r="K1713" s="20"/>
      <c r="L1713" s="20"/>
      <c r="M1713" s="20"/>
      <c r="N1713" s="20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4"/>
      <c r="AB1713" s="3"/>
      <c r="AC1713" s="3"/>
      <c r="AD1713" s="3"/>
      <c r="AE1713" s="3"/>
      <c r="AF1713" s="3"/>
      <c r="AG1713" s="3"/>
      <c r="AH1713" s="3"/>
      <c r="AI1713" s="3"/>
      <c r="AJ1713" s="3"/>
      <c r="AK1713" s="1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7"/>
      <c r="BK1713" s="37"/>
      <c r="BL1713" s="34"/>
      <c r="BM1713" s="34"/>
      <c r="BN1713" s="34"/>
      <c r="BO1713" s="34"/>
      <c r="BP1713" s="34"/>
      <c r="BQ1713" s="34"/>
      <c r="BR1713" s="34"/>
      <c r="BS1713" s="34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</row>
    <row r="1714" spans="1:83">
      <c r="A1714" s="3"/>
      <c r="B1714" s="3"/>
      <c r="C1714" s="3"/>
      <c r="D1714" s="3"/>
      <c r="E1714" s="20"/>
      <c r="F1714" s="20"/>
      <c r="G1714" s="20"/>
      <c r="H1714" s="20"/>
      <c r="I1714" s="20"/>
      <c r="J1714" s="20"/>
      <c r="K1714" s="20"/>
      <c r="L1714" s="20"/>
      <c r="M1714" s="20"/>
      <c r="N1714" s="20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4"/>
      <c r="AB1714" s="3"/>
      <c r="AC1714" s="3"/>
      <c r="AD1714" s="3"/>
      <c r="AE1714" s="3"/>
      <c r="AF1714" s="3"/>
      <c r="AG1714" s="3"/>
      <c r="AH1714" s="3"/>
      <c r="AI1714" s="3"/>
      <c r="AJ1714" s="3"/>
      <c r="AK1714" s="1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7"/>
      <c r="BK1714" s="37"/>
      <c r="BL1714" s="34"/>
      <c r="BM1714" s="34"/>
      <c r="BN1714" s="34"/>
      <c r="BO1714" s="34"/>
      <c r="BP1714" s="34"/>
      <c r="BQ1714" s="34"/>
      <c r="BR1714" s="34"/>
      <c r="BS1714" s="34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</row>
    <row r="1715" spans="1:83">
      <c r="A1715" s="3"/>
      <c r="B1715" s="3"/>
      <c r="C1715" s="3"/>
      <c r="D1715" s="3"/>
      <c r="E1715" s="20"/>
      <c r="F1715" s="20"/>
      <c r="G1715" s="20"/>
      <c r="H1715" s="20"/>
      <c r="I1715" s="20"/>
      <c r="J1715" s="20"/>
      <c r="K1715" s="20"/>
      <c r="L1715" s="20"/>
      <c r="M1715" s="20"/>
      <c r="N1715" s="20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4"/>
      <c r="AB1715" s="3"/>
      <c r="AC1715" s="3"/>
      <c r="AD1715" s="3"/>
      <c r="AE1715" s="3"/>
      <c r="AF1715" s="3"/>
      <c r="AG1715" s="3"/>
      <c r="AH1715" s="3"/>
      <c r="AI1715" s="3"/>
      <c r="AJ1715" s="3"/>
      <c r="AK1715" s="1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7"/>
      <c r="BK1715" s="37"/>
      <c r="BL1715" s="34"/>
      <c r="BM1715" s="34"/>
      <c r="BN1715" s="34"/>
      <c r="BO1715" s="34"/>
      <c r="BP1715" s="34"/>
      <c r="BQ1715" s="34"/>
      <c r="BR1715" s="34"/>
      <c r="BS1715" s="34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</row>
    <row r="1716" spans="1:83">
      <c r="A1716" s="3"/>
      <c r="B1716" s="3"/>
      <c r="C1716" s="3"/>
      <c r="D1716" s="3"/>
      <c r="E1716" s="20"/>
      <c r="F1716" s="20"/>
      <c r="G1716" s="20"/>
      <c r="H1716" s="20"/>
      <c r="I1716" s="20"/>
      <c r="J1716" s="20"/>
      <c r="K1716" s="20"/>
      <c r="L1716" s="20"/>
      <c r="M1716" s="20"/>
      <c r="N1716" s="20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4"/>
      <c r="AB1716" s="3"/>
      <c r="AC1716" s="3"/>
      <c r="AD1716" s="3"/>
      <c r="AE1716" s="3"/>
      <c r="AF1716" s="3"/>
      <c r="AG1716" s="3"/>
      <c r="AH1716" s="3"/>
      <c r="AI1716" s="3"/>
      <c r="AJ1716" s="3"/>
      <c r="AK1716" s="1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7"/>
      <c r="BK1716" s="37"/>
      <c r="BL1716" s="34"/>
      <c r="BM1716" s="34"/>
      <c r="BN1716" s="34"/>
      <c r="BO1716" s="34"/>
      <c r="BP1716" s="34"/>
      <c r="BQ1716" s="34"/>
      <c r="BR1716" s="34"/>
      <c r="BS1716" s="34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</row>
    <row r="1717" spans="1:83">
      <c r="A1717" s="3"/>
      <c r="B1717" s="3"/>
      <c r="C1717" s="3"/>
      <c r="D1717" s="3"/>
      <c r="E1717" s="20"/>
      <c r="F1717" s="20"/>
      <c r="G1717" s="20"/>
      <c r="H1717" s="20"/>
      <c r="I1717" s="20"/>
      <c r="J1717" s="20"/>
      <c r="K1717" s="20"/>
      <c r="L1717" s="20"/>
      <c r="M1717" s="20"/>
      <c r="N1717" s="20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4"/>
      <c r="AB1717" s="3"/>
      <c r="AC1717" s="3"/>
      <c r="AD1717" s="3"/>
      <c r="AE1717" s="3"/>
      <c r="AF1717" s="3"/>
      <c r="AG1717" s="3"/>
      <c r="AH1717" s="3"/>
      <c r="AI1717" s="3"/>
      <c r="AJ1717" s="3"/>
      <c r="AK1717" s="1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7"/>
      <c r="BK1717" s="37"/>
      <c r="BL1717" s="34"/>
      <c r="BM1717" s="34"/>
      <c r="BN1717" s="34"/>
      <c r="BO1717" s="34"/>
      <c r="BP1717" s="34"/>
      <c r="BQ1717" s="34"/>
      <c r="BR1717" s="34"/>
      <c r="BS1717" s="34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</row>
    <row r="1718" spans="1:83">
      <c r="A1718" s="3"/>
      <c r="B1718" s="3"/>
      <c r="C1718" s="3"/>
      <c r="D1718" s="3"/>
      <c r="E1718" s="20"/>
      <c r="F1718" s="20"/>
      <c r="G1718" s="20"/>
      <c r="H1718" s="20"/>
      <c r="I1718" s="20"/>
      <c r="J1718" s="20"/>
      <c r="K1718" s="20"/>
      <c r="L1718" s="20"/>
      <c r="M1718" s="20"/>
      <c r="N1718" s="20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4"/>
      <c r="AB1718" s="3"/>
      <c r="AC1718" s="3"/>
      <c r="AD1718" s="3"/>
      <c r="AE1718" s="3"/>
      <c r="AF1718" s="3"/>
      <c r="AG1718" s="3"/>
      <c r="AH1718" s="3"/>
      <c r="AI1718" s="3"/>
      <c r="AJ1718" s="3"/>
      <c r="AK1718" s="1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7"/>
      <c r="BK1718" s="37"/>
      <c r="BL1718" s="34"/>
      <c r="BM1718" s="34"/>
      <c r="BN1718" s="34"/>
      <c r="BO1718" s="34"/>
      <c r="BP1718" s="34"/>
      <c r="BQ1718" s="34"/>
      <c r="BR1718" s="34"/>
      <c r="BS1718" s="34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</row>
    <row r="1719" spans="1:83">
      <c r="A1719" s="3"/>
      <c r="B1719" s="3"/>
      <c r="C1719" s="3"/>
      <c r="D1719" s="3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4"/>
      <c r="AB1719" s="3"/>
      <c r="AC1719" s="3"/>
      <c r="AD1719" s="3"/>
      <c r="AE1719" s="3"/>
      <c r="AF1719" s="3"/>
      <c r="AG1719" s="3"/>
      <c r="AH1719" s="3"/>
      <c r="AI1719" s="3"/>
      <c r="AJ1719" s="3"/>
      <c r="AK1719" s="1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7"/>
      <c r="BK1719" s="37"/>
      <c r="BL1719" s="34"/>
      <c r="BM1719" s="34"/>
      <c r="BN1719" s="34"/>
      <c r="BO1719" s="34"/>
      <c r="BP1719" s="34"/>
      <c r="BQ1719" s="34"/>
      <c r="BR1719" s="34"/>
      <c r="BS1719" s="34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</row>
    <row r="1720" spans="1:83">
      <c r="A1720" s="3"/>
      <c r="B1720" s="3"/>
      <c r="C1720" s="3"/>
      <c r="D1720" s="3"/>
      <c r="E1720" s="20"/>
      <c r="F1720" s="20"/>
      <c r="G1720" s="20"/>
      <c r="H1720" s="20"/>
      <c r="I1720" s="20"/>
      <c r="J1720" s="20"/>
      <c r="K1720" s="20"/>
      <c r="L1720" s="20"/>
      <c r="M1720" s="20"/>
      <c r="N1720" s="20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4"/>
      <c r="AB1720" s="3"/>
      <c r="AC1720" s="3"/>
      <c r="AD1720" s="3"/>
      <c r="AE1720" s="3"/>
      <c r="AF1720" s="3"/>
      <c r="AG1720" s="3"/>
      <c r="AH1720" s="3"/>
      <c r="AI1720" s="3"/>
      <c r="AJ1720" s="3"/>
      <c r="AK1720" s="1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7"/>
      <c r="BK1720" s="37"/>
      <c r="BL1720" s="34"/>
      <c r="BM1720" s="34"/>
      <c r="BN1720" s="34"/>
      <c r="BO1720" s="34"/>
      <c r="BP1720" s="34"/>
      <c r="BQ1720" s="34"/>
      <c r="BR1720" s="34"/>
      <c r="BS1720" s="34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</row>
    <row r="1721" spans="1:83">
      <c r="A1721" s="3"/>
      <c r="B1721" s="3"/>
      <c r="C1721" s="3"/>
      <c r="D1721" s="3"/>
      <c r="E1721" s="20"/>
      <c r="F1721" s="20"/>
      <c r="G1721" s="20"/>
      <c r="H1721" s="20"/>
      <c r="I1721" s="20"/>
      <c r="J1721" s="20"/>
      <c r="K1721" s="20"/>
      <c r="L1721" s="20"/>
      <c r="M1721" s="20"/>
      <c r="N1721" s="20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4"/>
      <c r="AB1721" s="3"/>
      <c r="AC1721" s="3"/>
      <c r="AD1721" s="3"/>
      <c r="AE1721" s="3"/>
      <c r="AF1721" s="3"/>
      <c r="AG1721" s="3"/>
      <c r="AH1721" s="3"/>
      <c r="AI1721" s="3"/>
      <c r="AJ1721" s="3"/>
      <c r="AK1721" s="1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7"/>
      <c r="BK1721" s="37"/>
      <c r="BL1721" s="34"/>
      <c r="BM1721" s="34"/>
      <c r="BN1721" s="34"/>
      <c r="BO1721" s="34"/>
      <c r="BP1721" s="34"/>
      <c r="BQ1721" s="34"/>
      <c r="BR1721" s="34"/>
      <c r="BS1721" s="34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</row>
    <row r="1722" spans="1:83">
      <c r="A1722" s="3"/>
      <c r="B1722" s="3"/>
      <c r="C1722" s="3"/>
      <c r="D1722" s="3"/>
      <c r="E1722" s="20"/>
      <c r="F1722" s="20"/>
      <c r="G1722" s="20"/>
      <c r="H1722" s="20"/>
      <c r="I1722" s="20"/>
      <c r="J1722" s="20"/>
      <c r="K1722" s="20"/>
      <c r="L1722" s="20"/>
      <c r="M1722" s="20"/>
      <c r="N1722" s="20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4"/>
      <c r="AB1722" s="3"/>
      <c r="AC1722" s="3"/>
      <c r="AD1722" s="3"/>
      <c r="AE1722" s="3"/>
      <c r="AF1722" s="3"/>
      <c r="AG1722" s="3"/>
      <c r="AH1722" s="3"/>
      <c r="AI1722" s="3"/>
      <c r="AJ1722" s="3"/>
      <c r="AK1722" s="1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7"/>
      <c r="BK1722" s="37"/>
      <c r="BL1722" s="34"/>
      <c r="BM1722" s="34"/>
      <c r="BN1722" s="34"/>
      <c r="BO1722" s="34"/>
      <c r="BP1722" s="34"/>
      <c r="BQ1722" s="34"/>
      <c r="BR1722" s="34"/>
      <c r="BS1722" s="34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</row>
    <row r="1723" spans="1:83">
      <c r="A1723" s="3"/>
      <c r="B1723" s="3"/>
      <c r="C1723" s="3"/>
      <c r="D1723" s="3"/>
      <c r="E1723" s="20"/>
      <c r="F1723" s="20"/>
      <c r="G1723" s="20"/>
      <c r="H1723" s="20"/>
      <c r="I1723" s="20"/>
      <c r="J1723" s="20"/>
      <c r="K1723" s="20"/>
      <c r="L1723" s="20"/>
      <c r="M1723" s="20"/>
      <c r="N1723" s="20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4"/>
      <c r="AB1723" s="3"/>
      <c r="AC1723" s="3"/>
      <c r="AD1723" s="3"/>
      <c r="AE1723" s="3"/>
      <c r="AF1723" s="3"/>
      <c r="AG1723" s="3"/>
      <c r="AH1723" s="3"/>
      <c r="AI1723" s="3"/>
      <c r="AJ1723" s="3"/>
      <c r="AK1723" s="1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7"/>
      <c r="BK1723" s="37"/>
      <c r="BL1723" s="34"/>
      <c r="BM1723" s="34"/>
      <c r="BN1723" s="34"/>
      <c r="BO1723" s="34"/>
      <c r="BP1723" s="34"/>
      <c r="BQ1723" s="34"/>
      <c r="BR1723" s="34"/>
      <c r="BS1723" s="34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</row>
    <row r="1724" spans="1:83">
      <c r="A1724" s="3"/>
      <c r="B1724" s="3"/>
      <c r="C1724" s="3"/>
      <c r="D1724" s="3"/>
      <c r="E1724" s="20"/>
      <c r="F1724" s="20"/>
      <c r="G1724" s="20"/>
      <c r="H1724" s="20"/>
      <c r="I1724" s="20"/>
      <c r="J1724" s="20"/>
      <c r="K1724" s="20"/>
      <c r="L1724" s="20"/>
      <c r="M1724" s="20"/>
      <c r="N1724" s="20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4"/>
      <c r="AB1724" s="3"/>
      <c r="AC1724" s="3"/>
      <c r="AD1724" s="3"/>
      <c r="AE1724" s="3"/>
      <c r="AF1724" s="3"/>
      <c r="AG1724" s="3"/>
      <c r="AH1724" s="3"/>
      <c r="AI1724" s="3"/>
      <c r="AJ1724" s="3"/>
      <c r="AK1724" s="1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7"/>
      <c r="BK1724" s="37"/>
      <c r="BL1724" s="34"/>
      <c r="BM1724" s="34"/>
      <c r="BN1724" s="34"/>
      <c r="BO1724" s="34"/>
      <c r="BP1724" s="34"/>
      <c r="BQ1724" s="34"/>
      <c r="BR1724" s="34"/>
      <c r="BS1724" s="34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</row>
    <row r="1725" spans="1:83">
      <c r="A1725" s="3"/>
      <c r="B1725" s="3"/>
      <c r="C1725" s="3"/>
      <c r="D1725" s="3"/>
      <c r="E1725" s="20"/>
      <c r="F1725" s="20"/>
      <c r="G1725" s="20"/>
      <c r="H1725" s="20"/>
      <c r="I1725" s="20"/>
      <c r="J1725" s="20"/>
      <c r="K1725" s="20"/>
      <c r="L1725" s="20"/>
      <c r="M1725" s="20"/>
      <c r="N1725" s="20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4"/>
      <c r="AB1725" s="3"/>
      <c r="AC1725" s="3"/>
      <c r="AD1725" s="3"/>
      <c r="AE1725" s="3"/>
      <c r="AF1725" s="3"/>
      <c r="AG1725" s="3"/>
      <c r="AH1725" s="3"/>
      <c r="AI1725" s="3"/>
      <c r="AJ1725" s="3"/>
      <c r="AK1725" s="1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7"/>
      <c r="BK1725" s="37"/>
      <c r="BL1725" s="34"/>
      <c r="BM1725" s="34"/>
      <c r="BN1725" s="34"/>
      <c r="BO1725" s="34"/>
      <c r="BP1725" s="34"/>
      <c r="BQ1725" s="34"/>
      <c r="BR1725" s="34"/>
      <c r="BS1725" s="34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</row>
    <row r="1726" spans="1:83">
      <c r="A1726" s="3"/>
      <c r="B1726" s="3"/>
      <c r="C1726" s="3"/>
      <c r="D1726" s="3"/>
      <c r="E1726" s="20"/>
      <c r="F1726" s="20"/>
      <c r="G1726" s="20"/>
      <c r="H1726" s="20"/>
      <c r="I1726" s="20"/>
      <c r="J1726" s="20"/>
      <c r="K1726" s="20"/>
      <c r="L1726" s="20"/>
      <c r="M1726" s="20"/>
      <c r="N1726" s="20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4"/>
      <c r="AB1726" s="3"/>
      <c r="AC1726" s="3"/>
      <c r="AD1726" s="3"/>
      <c r="AE1726" s="3"/>
      <c r="AF1726" s="3"/>
      <c r="AG1726" s="3"/>
      <c r="AH1726" s="3"/>
      <c r="AI1726" s="3"/>
      <c r="AJ1726" s="3"/>
      <c r="AK1726" s="1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7"/>
      <c r="BK1726" s="37"/>
      <c r="BL1726" s="34"/>
      <c r="BM1726" s="34"/>
      <c r="BN1726" s="34"/>
      <c r="BO1726" s="34"/>
      <c r="BP1726" s="34"/>
      <c r="BQ1726" s="34"/>
      <c r="BR1726" s="34"/>
      <c r="BS1726" s="34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</row>
    <row r="1727" spans="1:83">
      <c r="A1727" s="3"/>
      <c r="B1727" s="3"/>
      <c r="C1727" s="3"/>
      <c r="D1727" s="3"/>
      <c r="E1727" s="20"/>
      <c r="F1727" s="20"/>
      <c r="G1727" s="20"/>
      <c r="H1727" s="20"/>
      <c r="I1727" s="20"/>
      <c r="J1727" s="20"/>
      <c r="K1727" s="20"/>
      <c r="L1727" s="20"/>
      <c r="M1727" s="20"/>
      <c r="N1727" s="20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4"/>
      <c r="AB1727" s="3"/>
      <c r="AC1727" s="3"/>
      <c r="AD1727" s="3"/>
      <c r="AE1727" s="3"/>
      <c r="AF1727" s="3"/>
      <c r="AG1727" s="3"/>
      <c r="AH1727" s="3"/>
      <c r="AI1727" s="3"/>
      <c r="AJ1727" s="3"/>
      <c r="AK1727" s="1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7"/>
      <c r="BK1727" s="37"/>
      <c r="BL1727" s="34"/>
      <c r="BM1727" s="34"/>
      <c r="BN1727" s="34"/>
      <c r="BO1727" s="34"/>
      <c r="BP1727" s="34"/>
      <c r="BQ1727" s="34"/>
      <c r="BR1727" s="34"/>
      <c r="BS1727" s="34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</row>
    <row r="1728" spans="1:83">
      <c r="A1728" s="3"/>
      <c r="B1728" s="3"/>
      <c r="C1728" s="3"/>
      <c r="D1728" s="3"/>
      <c r="E1728" s="20"/>
      <c r="F1728" s="20"/>
      <c r="G1728" s="20"/>
      <c r="H1728" s="20"/>
      <c r="I1728" s="20"/>
      <c r="J1728" s="20"/>
      <c r="K1728" s="20"/>
      <c r="L1728" s="20"/>
      <c r="M1728" s="20"/>
      <c r="N1728" s="20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4"/>
      <c r="AB1728" s="3"/>
      <c r="AC1728" s="3"/>
      <c r="AD1728" s="3"/>
      <c r="AE1728" s="3"/>
      <c r="AF1728" s="3"/>
      <c r="AG1728" s="3"/>
      <c r="AH1728" s="3"/>
      <c r="AI1728" s="3"/>
      <c r="AJ1728" s="3"/>
      <c r="AK1728" s="1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7"/>
      <c r="BK1728" s="37"/>
      <c r="BL1728" s="34"/>
      <c r="BM1728" s="34"/>
      <c r="BN1728" s="34"/>
      <c r="BO1728" s="34"/>
      <c r="BP1728" s="34"/>
      <c r="BQ1728" s="34"/>
      <c r="BR1728" s="34"/>
      <c r="BS1728" s="34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</row>
    <row r="1729" spans="1:83">
      <c r="A1729" s="3"/>
      <c r="B1729" s="3"/>
      <c r="C1729" s="3"/>
      <c r="D1729" s="3"/>
      <c r="E1729" s="20"/>
      <c r="F1729" s="20"/>
      <c r="G1729" s="20"/>
      <c r="H1729" s="20"/>
      <c r="I1729" s="20"/>
      <c r="J1729" s="20"/>
      <c r="K1729" s="20"/>
      <c r="L1729" s="20"/>
      <c r="M1729" s="20"/>
      <c r="N1729" s="20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4"/>
      <c r="AB1729" s="3"/>
      <c r="AC1729" s="3"/>
      <c r="AD1729" s="3"/>
      <c r="AE1729" s="3"/>
      <c r="AF1729" s="3"/>
      <c r="AG1729" s="3"/>
      <c r="AH1729" s="3"/>
      <c r="AI1729" s="3"/>
      <c r="AJ1729" s="3"/>
      <c r="AK1729" s="1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7"/>
      <c r="BK1729" s="37"/>
      <c r="BL1729" s="34"/>
      <c r="BM1729" s="34"/>
      <c r="BN1729" s="34"/>
      <c r="BO1729" s="34"/>
      <c r="BP1729" s="34"/>
      <c r="BQ1729" s="34"/>
      <c r="BR1729" s="34"/>
      <c r="BS1729" s="34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</row>
    <row r="1730" spans="1:83">
      <c r="A1730" s="3"/>
      <c r="B1730" s="3"/>
      <c r="C1730" s="3"/>
      <c r="D1730" s="3"/>
      <c r="E1730" s="20"/>
      <c r="F1730" s="20"/>
      <c r="G1730" s="20"/>
      <c r="H1730" s="20"/>
      <c r="I1730" s="20"/>
      <c r="J1730" s="20"/>
      <c r="K1730" s="20"/>
      <c r="L1730" s="20"/>
      <c r="M1730" s="20"/>
      <c r="N1730" s="20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4"/>
      <c r="AB1730" s="3"/>
      <c r="AC1730" s="3"/>
      <c r="AD1730" s="3"/>
      <c r="AE1730" s="3"/>
      <c r="AF1730" s="3"/>
      <c r="AG1730" s="3"/>
      <c r="AH1730" s="3"/>
      <c r="AI1730" s="3"/>
      <c r="AJ1730" s="3"/>
      <c r="AK1730" s="1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7"/>
      <c r="BK1730" s="37"/>
      <c r="BL1730" s="34"/>
      <c r="BM1730" s="34"/>
      <c r="BN1730" s="34"/>
      <c r="BO1730" s="34"/>
      <c r="BP1730" s="34"/>
      <c r="BQ1730" s="34"/>
      <c r="BR1730" s="34"/>
      <c r="BS1730" s="34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</row>
    <row r="1731" spans="1:83">
      <c r="A1731" s="3"/>
      <c r="B1731" s="3"/>
      <c r="C1731" s="3"/>
      <c r="D1731" s="3"/>
      <c r="E1731" s="20"/>
      <c r="F1731" s="20"/>
      <c r="G1731" s="20"/>
      <c r="H1731" s="20"/>
      <c r="I1731" s="20"/>
      <c r="J1731" s="20"/>
      <c r="K1731" s="20"/>
      <c r="L1731" s="20"/>
      <c r="M1731" s="20"/>
      <c r="N1731" s="20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4"/>
      <c r="AB1731" s="3"/>
      <c r="AC1731" s="3"/>
      <c r="AD1731" s="3"/>
      <c r="AE1731" s="3"/>
      <c r="AF1731" s="3"/>
      <c r="AG1731" s="3"/>
      <c r="AH1731" s="3"/>
      <c r="AI1731" s="3"/>
      <c r="AJ1731" s="3"/>
      <c r="AK1731" s="1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7"/>
      <c r="BK1731" s="37"/>
      <c r="BL1731" s="34"/>
      <c r="BM1731" s="34"/>
      <c r="BN1731" s="34"/>
      <c r="BO1731" s="34"/>
      <c r="BP1731" s="34"/>
      <c r="BQ1731" s="34"/>
      <c r="BR1731" s="34"/>
      <c r="BS1731" s="34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</row>
    <row r="1732" spans="1:83">
      <c r="A1732" s="3"/>
      <c r="B1732" s="3"/>
      <c r="C1732" s="3"/>
      <c r="D1732" s="3"/>
      <c r="E1732" s="20"/>
      <c r="F1732" s="20"/>
      <c r="G1732" s="20"/>
      <c r="H1732" s="20"/>
      <c r="I1732" s="20"/>
      <c r="J1732" s="20"/>
      <c r="K1732" s="20"/>
      <c r="L1732" s="20"/>
      <c r="M1732" s="20"/>
      <c r="N1732" s="20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4"/>
      <c r="AB1732" s="3"/>
      <c r="AC1732" s="3"/>
      <c r="AD1732" s="3"/>
      <c r="AE1732" s="3"/>
      <c r="AF1732" s="3"/>
      <c r="AG1732" s="3"/>
      <c r="AH1732" s="3"/>
      <c r="AI1732" s="3"/>
      <c r="AJ1732" s="3"/>
      <c r="AK1732" s="1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7"/>
      <c r="BK1732" s="37"/>
      <c r="BL1732" s="34"/>
      <c r="BM1732" s="34"/>
      <c r="BN1732" s="34"/>
      <c r="BO1732" s="34"/>
      <c r="BP1732" s="34"/>
      <c r="BQ1732" s="34"/>
      <c r="BR1732" s="34"/>
      <c r="BS1732" s="34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</row>
    <row r="1733" spans="1:83">
      <c r="A1733" s="3"/>
      <c r="B1733" s="3"/>
      <c r="C1733" s="3"/>
      <c r="D1733" s="3"/>
      <c r="E1733" s="20"/>
      <c r="F1733" s="20"/>
      <c r="G1733" s="20"/>
      <c r="H1733" s="20"/>
      <c r="I1733" s="20"/>
      <c r="J1733" s="20"/>
      <c r="K1733" s="20"/>
      <c r="L1733" s="20"/>
      <c r="M1733" s="20"/>
      <c r="N1733" s="20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4"/>
      <c r="AB1733" s="3"/>
      <c r="AC1733" s="3"/>
      <c r="AD1733" s="3"/>
      <c r="AE1733" s="3"/>
      <c r="AF1733" s="3"/>
      <c r="AG1733" s="3"/>
      <c r="AH1733" s="3"/>
      <c r="AI1733" s="3"/>
      <c r="AJ1733" s="3"/>
      <c r="AK1733" s="1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7"/>
      <c r="BK1733" s="37"/>
      <c r="BL1733" s="34"/>
      <c r="BM1733" s="34"/>
      <c r="BN1733" s="34"/>
      <c r="BO1733" s="34"/>
      <c r="BP1733" s="34"/>
      <c r="BQ1733" s="34"/>
      <c r="BR1733" s="34"/>
      <c r="BS1733" s="34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</row>
    <row r="1734" spans="1:83">
      <c r="A1734" s="3"/>
      <c r="B1734" s="3"/>
      <c r="C1734" s="3"/>
      <c r="D1734" s="3"/>
      <c r="E1734" s="20"/>
      <c r="F1734" s="20"/>
      <c r="G1734" s="20"/>
      <c r="H1734" s="20"/>
      <c r="I1734" s="20"/>
      <c r="J1734" s="20"/>
      <c r="K1734" s="20"/>
      <c r="L1734" s="20"/>
      <c r="M1734" s="20"/>
      <c r="N1734" s="20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4"/>
      <c r="AB1734" s="3"/>
      <c r="AC1734" s="3"/>
      <c r="AD1734" s="3"/>
      <c r="AE1734" s="3"/>
      <c r="AF1734" s="3"/>
      <c r="AG1734" s="3"/>
      <c r="AH1734" s="3"/>
      <c r="AI1734" s="3"/>
      <c r="AJ1734" s="3"/>
      <c r="AK1734" s="1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7"/>
      <c r="BK1734" s="37"/>
      <c r="BL1734" s="34"/>
      <c r="BM1734" s="34"/>
      <c r="BN1734" s="34"/>
      <c r="BO1734" s="34"/>
      <c r="BP1734" s="34"/>
      <c r="BQ1734" s="34"/>
      <c r="BR1734" s="34"/>
      <c r="BS1734" s="34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</row>
    <row r="1735" spans="1:83">
      <c r="A1735" s="3"/>
      <c r="B1735" s="3"/>
      <c r="C1735" s="3"/>
      <c r="D1735" s="3"/>
      <c r="E1735" s="20"/>
      <c r="F1735" s="20"/>
      <c r="G1735" s="20"/>
      <c r="H1735" s="20"/>
      <c r="I1735" s="20"/>
      <c r="J1735" s="20"/>
      <c r="K1735" s="20"/>
      <c r="L1735" s="20"/>
      <c r="M1735" s="20"/>
      <c r="N1735" s="20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4"/>
      <c r="AB1735" s="3"/>
      <c r="AC1735" s="3"/>
      <c r="AD1735" s="3"/>
      <c r="AE1735" s="3"/>
      <c r="AF1735" s="3"/>
      <c r="AG1735" s="3"/>
      <c r="AH1735" s="3"/>
      <c r="AI1735" s="3"/>
      <c r="AJ1735" s="3"/>
      <c r="AK1735" s="1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7"/>
      <c r="BK1735" s="37"/>
      <c r="BL1735" s="34"/>
      <c r="BM1735" s="34"/>
      <c r="BN1735" s="34"/>
      <c r="BO1735" s="34"/>
      <c r="BP1735" s="34"/>
      <c r="BQ1735" s="34"/>
      <c r="BR1735" s="34"/>
      <c r="BS1735" s="34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</row>
    <row r="1736" spans="1:83">
      <c r="A1736" s="3"/>
      <c r="B1736" s="3"/>
      <c r="C1736" s="3"/>
      <c r="D1736" s="3"/>
      <c r="E1736" s="20"/>
      <c r="F1736" s="20"/>
      <c r="G1736" s="20"/>
      <c r="H1736" s="20"/>
      <c r="I1736" s="20"/>
      <c r="J1736" s="20"/>
      <c r="K1736" s="20"/>
      <c r="L1736" s="20"/>
      <c r="M1736" s="20"/>
      <c r="N1736" s="20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4"/>
      <c r="AB1736" s="3"/>
      <c r="AC1736" s="3"/>
      <c r="AD1736" s="3"/>
      <c r="AE1736" s="3"/>
      <c r="AF1736" s="3"/>
      <c r="AG1736" s="3"/>
      <c r="AH1736" s="3"/>
      <c r="AI1736" s="3"/>
      <c r="AJ1736" s="3"/>
      <c r="AK1736" s="1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7"/>
      <c r="BK1736" s="37"/>
      <c r="BL1736" s="34"/>
      <c r="BM1736" s="34"/>
      <c r="BN1736" s="34"/>
      <c r="BO1736" s="34"/>
      <c r="BP1736" s="34"/>
      <c r="BQ1736" s="34"/>
      <c r="BR1736" s="34"/>
      <c r="BS1736" s="34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</row>
    <row r="1737" spans="1:83">
      <c r="A1737" s="3"/>
      <c r="B1737" s="3"/>
      <c r="C1737" s="3"/>
      <c r="D1737" s="3"/>
      <c r="E1737" s="20"/>
      <c r="F1737" s="20"/>
      <c r="G1737" s="20"/>
      <c r="H1737" s="20"/>
      <c r="I1737" s="20"/>
      <c r="J1737" s="20"/>
      <c r="K1737" s="20"/>
      <c r="L1737" s="20"/>
      <c r="M1737" s="20"/>
      <c r="N1737" s="20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4"/>
      <c r="AB1737" s="3"/>
      <c r="AC1737" s="3"/>
      <c r="AD1737" s="3"/>
      <c r="AE1737" s="3"/>
      <c r="AF1737" s="3"/>
      <c r="AG1737" s="3"/>
      <c r="AH1737" s="3"/>
      <c r="AI1737" s="3"/>
      <c r="AJ1737" s="3"/>
      <c r="AK1737" s="1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7"/>
      <c r="BK1737" s="37"/>
      <c r="BL1737" s="34"/>
      <c r="BM1737" s="34"/>
      <c r="BN1737" s="34"/>
      <c r="BO1737" s="34"/>
      <c r="BP1737" s="34"/>
      <c r="BQ1737" s="34"/>
      <c r="BR1737" s="34"/>
      <c r="BS1737" s="34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</row>
    <row r="1738" spans="1:83">
      <c r="A1738" s="3"/>
      <c r="B1738" s="3"/>
      <c r="C1738" s="3"/>
      <c r="D1738" s="3"/>
      <c r="E1738" s="20"/>
      <c r="F1738" s="20"/>
      <c r="G1738" s="20"/>
      <c r="H1738" s="20"/>
      <c r="I1738" s="20"/>
      <c r="J1738" s="20"/>
      <c r="K1738" s="20"/>
      <c r="L1738" s="20"/>
      <c r="M1738" s="20"/>
      <c r="N1738" s="20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4"/>
      <c r="AB1738" s="3"/>
      <c r="AC1738" s="3"/>
      <c r="AD1738" s="3"/>
      <c r="AE1738" s="3"/>
      <c r="AF1738" s="3"/>
      <c r="AG1738" s="3"/>
      <c r="AH1738" s="3"/>
      <c r="AI1738" s="3"/>
      <c r="AJ1738" s="3"/>
      <c r="AK1738" s="1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7"/>
      <c r="BK1738" s="37"/>
      <c r="BL1738" s="34"/>
      <c r="BM1738" s="34"/>
      <c r="BN1738" s="34"/>
      <c r="BO1738" s="34"/>
      <c r="BP1738" s="34"/>
      <c r="BQ1738" s="34"/>
      <c r="BR1738" s="34"/>
      <c r="BS1738" s="34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</row>
    <row r="1739" spans="1:83">
      <c r="A1739" s="3"/>
      <c r="B1739" s="3"/>
      <c r="C1739" s="3"/>
      <c r="D1739" s="3"/>
      <c r="E1739" s="20"/>
      <c r="F1739" s="20"/>
      <c r="G1739" s="20"/>
      <c r="H1739" s="20"/>
      <c r="I1739" s="20"/>
      <c r="J1739" s="20"/>
      <c r="K1739" s="20"/>
      <c r="L1739" s="20"/>
      <c r="M1739" s="20"/>
      <c r="N1739" s="20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4"/>
      <c r="AB1739" s="3"/>
      <c r="AC1739" s="3"/>
      <c r="AD1739" s="3"/>
      <c r="AE1739" s="3"/>
      <c r="AF1739" s="3"/>
      <c r="AG1739" s="3"/>
      <c r="AH1739" s="3"/>
      <c r="AI1739" s="3"/>
      <c r="AJ1739" s="3"/>
      <c r="AK1739" s="1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7"/>
      <c r="BK1739" s="37"/>
      <c r="BL1739" s="34"/>
      <c r="BM1739" s="34"/>
      <c r="BN1739" s="34"/>
      <c r="BO1739" s="34"/>
      <c r="BP1739" s="34"/>
      <c r="BQ1739" s="34"/>
      <c r="BR1739" s="34"/>
      <c r="BS1739" s="34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</row>
    <row r="1740" spans="1:83">
      <c r="A1740" s="3"/>
      <c r="B1740" s="3"/>
      <c r="C1740" s="3"/>
      <c r="D1740" s="3"/>
      <c r="E1740" s="20"/>
      <c r="F1740" s="20"/>
      <c r="G1740" s="20"/>
      <c r="H1740" s="20"/>
      <c r="I1740" s="20"/>
      <c r="J1740" s="20"/>
      <c r="K1740" s="20"/>
      <c r="L1740" s="20"/>
      <c r="M1740" s="20"/>
      <c r="N1740" s="20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4"/>
      <c r="AB1740" s="3"/>
      <c r="AC1740" s="3"/>
      <c r="AD1740" s="3"/>
      <c r="AE1740" s="3"/>
      <c r="AF1740" s="3"/>
      <c r="AG1740" s="3"/>
      <c r="AH1740" s="3"/>
      <c r="AI1740" s="3"/>
      <c r="AJ1740" s="3"/>
      <c r="AK1740" s="1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7"/>
      <c r="BK1740" s="37"/>
      <c r="BL1740" s="34"/>
      <c r="BM1740" s="34"/>
      <c r="BN1740" s="34"/>
      <c r="BO1740" s="34"/>
      <c r="BP1740" s="34"/>
      <c r="BQ1740" s="34"/>
      <c r="BR1740" s="34"/>
      <c r="BS1740" s="34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</row>
    <row r="1741" spans="1:83">
      <c r="A1741" s="3"/>
      <c r="B1741" s="3"/>
      <c r="C1741" s="3"/>
      <c r="D1741" s="3"/>
      <c r="E1741" s="20"/>
      <c r="F1741" s="20"/>
      <c r="G1741" s="20"/>
      <c r="H1741" s="20"/>
      <c r="I1741" s="20"/>
      <c r="J1741" s="20"/>
      <c r="K1741" s="20"/>
      <c r="L1741" s="20"/>
      <c r="M1741" s="20"/>
      <c r="N1741" s="20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4"/>
      <c r="AB1741" s="3"/>
      <c r="AC1741" s="3"/>
      <c r="AD1741" s="3"/>
      <c r="AE1741" s="3"/>
      <c r="AF1741" s="3"/>
      <c r="AG1741" s="3"/>
      <c r="AH1741" s="3"/>
      <c r="AI1741" s="3"/>
      <c r="AJ1741" s="3"/>
      <c r="AK1741" s="1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7"/>
      <c r="BK1741" s="37"/>
      <c r="BL1741" s="34"/>
      <c r="BM1741" s="34"/>
      <c r="BN1741" s="34"/>
      <c r="BO1741" s="34"/>
      <c r="BP1741" s="34"/>
      <c r="BQ1741" s="34"/>
      <c r="BR1741" s="34"/>
      <c r="BS1741" s="34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</row>
    <row r="1742" spans="1:83">
      <c r="A1742" s="3"/>
      <c r="B1742" s="3"/>
      <c r="C1742" s="3"/>
      <c r="D1742" s="3"/>
      <c r="E1742" s="20"/>
      <c r="F1742" s="20"/>
      <c r="G1742" s="20"/>
      <c r="H1742" s="20"/>
      <c r="I1742" s="20"/>
      <c r="J1742" s="20"/>
      <c r="K1742" s="20"/>
      <c r="L1742" s="20"/>
      <c r="M1742" s="20"/>
      <c r="N1742" s="20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4"/>
      <c r="AB1742" s="3"/>
      <c r="AC1742" s="3"/>
      <c r="AD1742" s="3"/>
      <c r="AE1742" s="3"/>
      <c r="AF1742" s="3"/>
      <c r="AG1742" s="3"/>
      <c r="AH1742" s="3"/>
      <c r="AI1742" s="3"/>
      <c r="AJ1742" s="3"/>
      <c r="AK1742" s="1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7"/>
      <c r="BK1742" s="37"/>
      <c r="BL1742" s="34"/>
      <c r="BM1742" s="34"/>
      <c r="BN1742" s="34"/>
      <c r="BO1742" s="34"/>
      <c r="BP1742" s="34"/>
      <c r="BQ1742" s="34"/>
      <c r="BR1742" s="34"/>
      <c r="BS1742" s="34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</row>
    <row r="1743" spans="1:83">
      <c r="A1743" s="3"/>
      <c r="B1743" s="3"/>
      <c r="C1743" s="3"/>
      <c r="D1743" s="3"/>
      <c r="E1743" s="20"/>
      <c r="F1743" s="20"/>
      <c r="G1743" s="20"/>
      <c r="H1743" s="20"/>
      <c r="I1743" s="20"/>
      <c r="J1743" s="20"/>
      <c r="K1743" s="20"/>
      <c r="L1743" s="20"/>
      <c r="M1743" s="20"/>
      <c r="N1743" s="20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4"/>
      <c r="AB1743" s="3"/>
      <c r="AC1743" s="3"/>
      <c r="AD1743" s="3"/>
      <c r="AE1743" s="3"/>
      <c r="AF1743" s="3"/>
      <c r="AG1743" s="3"/>
      <c r="AH1743" s="3"/>
      <c r="AI1743" s="3"/>
      <c r="AJ1743" s="3"/>
      <c r="AK1743" s="1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7"/>
      <c r="BK1743" s="37"/>
      <c r="BL1743" s="34"/>
      <c r="BM1743" s="34"/>
      <c r="BN1743" s="34"/>
      <c r="BO1743" s="34"/>
      <c r="BP1743" s="34"/>
      <c r="BQ1743" s="34"/>
      <c r="BR1743" s="34"/>
      <c r="BS1743" s="34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</row>
    <row r="1744" spans="1:83">
      <c r="A1744" s="3"/>
      <c r="B1744" s="3"/>
      <c r="C1744" s="3"/>
      <c r="D1744" s="3"/>
      <c r="E1744" s="20"/>
      <c r="F1744" s="20"/>
      <c r="G1744" s="20"/>
      <c r="H1744" s="20"/>
      <c r="I1744" s="20"/>
      <c r="J1744" s="20"/>
      <c r="K1744" s="20"/>
      <c r="L1744" s="20"/>
      <c r="M1744" s="20"/>
      <c r="N1744" s="20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4"/>
      <c r="AB1744" s="3"/>
      <c r="AC1744" s="3"/>
      <c r="AD1744" s="3"/>
      <c r="AE1744" s="3"/>
      <c r="AF1744" s="3"/>
      <c r="AG1744" s="3"/>
      <c r="AH1744" s="3"/>
      <c r="AI1744" s="3"/>
      <c r="AJ1744" s="3"/>
      <c r="AK1744" s="1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7"/>
      <c r="BK1744" s="37"/>
      <c r="BL1744" s="34"/>
      <c r="BM1744" s="34"/>
      <c r="BN1744" s="34"/>
      <c r="BO1744" s="34"/>
      <c r="BP1744" s="34"/>
      <c r="BQ1744" s="34"/>
      <c r="BR1744" s="34"/>
      <c r="BS1744" s="34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</row>
    <row r="1745" spans="1:83">
      <c r="A1745" s="3"/>
      <c r="B1745" s="3"/>
      <c r="C1745" s="3"/>
      <c r="D1745" s="3"/>
      <c r="E1745" s="20"/>
      <c r="F1745" s="20"/>
      <c r="G1745" s="20"/>
      <c r="H1745" s="20"/>
      <c r="I1745" s="20"/>
      <c r="J1745" s="20"/>
      <c r="K1745" s="20"/>
      <c r="L1745" s="20"/>
      <c r="M1745" s="20"/>
      <c r="N1745" s="20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4"/>
      <c r="AB1745" s="3"/>
      <c r="AC1745" s="3"/>
      <c r="AD1745" s="3"/>
      <c r="AE1745" s="3"/>
      <c r="AF1745" s="3"/>
      <c r="AG1745" s="3"/>
      <c r="AH1745" s="3"/>
      <c r="AI1745" s="3"/>
      <c r="AJ1745" s="3"/>
      <c r="AK1745" s="1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7"/>
      <c r="BK1745" s="37"/>
      <c r="BL1745" s="34"/>
      <c r="BM1745" s="34"/>
      <c r="BN1745" s="34"/>
      <c r="BO1745" s="34"/>
      <c r="BP1745" s="34"/>
      <c r="BQ1745" s="34"/>
      <c r="BR1745" s="34"/>
      <c r="BS1745" s="34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</row>
    <row r="1746" spans="1:83">
      <c r="A1746" s="3"/>
      <c r="B1746" s="3"/>
      <c r="C1746" s="3"/>
      <c r="D1746" s="3"/>
      <c r="E1746" s="20"/>
      <c r="F1746" s="20"/>
      <c r="G1746" s="20"/>
      <c r="H1746" s="20"/>
      <c r="I1746" s="20"/>
      <c r="J1746" s="20"/>
      <c r="K1746" s="20"/>
      <c r="L1746" s="20"/>
      <c r="M1746" s="20"/>
      <c r="N1746" s="20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4"/>
      <c r="AB1746" s="3"/>
      <c r="AC1746" s="3"/>
      <c r="AD1746" s="3"/>
      <c r="AE1746" s="3"/>
      <c r="AF1746" s="3"/>
      <c r="AG1746" s="3"/>
      <c r="AH1746" s="3"/>
      <c r="AI1746" s="3"/>
      <c r="AJ1746" s="3"/>
      <c r="AK1746" s="1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7"/>
      <c r="BK1746" s="37"/>
      <c r="BL1746" s="34"/>
      <c r="BM1746" s="34"/>
      <c r="BN1746" s="34"/>
      <c r="BO1746" s="34"/>
      <c r="BP1746" s="34"/>
      <c r="BQ1746" s="34"/>
      <c r="BR1746" s="34"/>
      <c r="BS1746" s="34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</row>
    <row r="1747" spans="1:83">
      <c r="A1747" s="3"/>
      <c r="B1747" s="3"/>
      <c r="C1747" s="3"/>
      <c r="D1747" s="3"/>
      <c r="E1747" s="20"/>
      <c r="F1747" s="20"/>
      <c r="G1747" s="20"/>
      <c r="H1747" s="20"/>
      <c r="I1747" s="20"/>
      <c r="J1747" s="20"/>
      <c r="K1747" s="20"/>
      <c r="L1747" s="20"/>
      <c r="M1747" s="20"/>
      <c r="N1747" s="20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4"/>
      <c r="AB1747" s="3"/>
      <c r="AC1747" s="3"/>
      <c r="AD1747" s="3"/>
      <c r="AE1747" s="3"/>
      <c r="AF1747" s="3"/>
      <c r="AG1747" s="3"/>
      <c r="AH1747" s="3"/>
      <c r="AI1747" s="3"/>
      <c r="AJ1747" s="3"/>
      <c r="AK1747" s="1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7"/>
      <c r="BK1747" s="37"/>
      <c r="BL1747" s="34"/>
      <c r="BM1747" s="34"/>
      <c r="BN1747" s="34"/>
      <c r="BO1747" s="34"/>
      <c r="BP1747" s="34"/>
      <c r="BQ1747" s="34"/>
      <c r="BR1747" s="34"/>
      <c r="BS1747" s="34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</row>
    <row r="1748" spans="1:83">
      <c r="A1748" s="3"/>
      <c r="B1748" s="3"/>
      <c r="C1748" s="3"/>
      <c r="D1748" s="3"/>
      <c r="E1748" s="20"/>
      <c r="F1748" s="20"/>
      <c r="G1748" s="20"/>
      <c r="H1748" s="20"/>
      <c r="I1748" s="20"/>
      <c r="J1748" s="20"/>
      <c r="K1748" s="20"/>
      <c r="L1748" s="20"/>
      <c r="M1748" s="20"/>
      <c r="N1748" s="20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4"/>
      <c r="AB1748" s="3"/>
      <c r="AC1748" s="3"/>
      <c r="AD1748" s="3"/>
      <c r="AE1748" s="3"/>
      <c r="AF1748" s="3"/>
      <c r="AG1748" s="3"/>
      <c r="AH1748" s="3"/>
      <c r="AI1748" s="3"/>
      <c r="AJ1748" s="3"/>
      <c r="AK1748" s="1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7"/>
      <c r="BK1748" s="37"/>
      <c r="BL1748" s="34"/>
      <c r="BM1748" s="34"/>
      <c r="BN1748" s="34"/>
      <c r="BO1748" s="34"/>
      <c r="BP1748" s="34"/>
      <c r="BQ1748" s="34"/>
      <c r="BR1748" s="34"/>
      <c r="BS1748" s="34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</row>
    <row r="1749" spans="1:83">
      <c r="A1749" s="3"/>
      <c r="B1749" s="3"/>
      <c r="C1749" s="3"/>
      <c r="D1749" s="3"/>
      <c r="E1749" s="20"/>
      <c r="F1749" s="20"/>
      <c r="G1749" s="20"/>
      <c r="H1749" s="20"/>
      <c r="I1749" s="20"/>
      <c r="J1749" s="20"/>
      <c r="K1749" s="20"/>
      <c r="L1749" s="20"/>
      <c r="M1749" s="20"/>
      <c r="N1749" s="20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4"/>
      <c r="AB1749" s="3"/>
      <c r="AC1749" s="3"/>
      <c r="AD1749" s="3"/>
      <c r="AE1749" s="3"/>
      <c r="AF1749" s="3"/>
      <c r="AG1749" s="3"/>
      <c r="AH1749" s="3"/>
      <c r="AI1749" s="3"/>
      <c r="AJ1749" s="3"/>
      <c r="AK1749" s="1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7"/>
      <c r="BK1749" s="37"/>
      <c r="BL1749" s="34"/>
      <c r="BM1749" s="34"/>
      <c r="BN1749" s="34"/>
      <c r="BO1749" s="34"/>
      <c r="BP1749" s="34"/>
      <c r="BQ1749" s="34"/>
      <c r="BR1749" s="34"/>
      <c r="BS1749" s="34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</row>
    <row r="1750" spans="1:83">
      <c r="A1750" s="3"/>
      <c r="B1750" s="3"/>
      <c r="C1750" s="3"/>
      <c r="D1750" s="3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4"/>
      <c r="AB1750" s="3"/>
      <c r="AC1750" s="3"/>
      <c r="AD1750" s="3"/>
      <c r="AE1750" s="3"/>
      <c r="AF1750" s="3"/>
      <c r="AG1750" s="3"/>
      <c r="AH1750" s="3"/>
      <c r="AI1750" s="3"/>
      <c r="AJ1750" s="3"/>
      <c r="AK1750" s="1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7"/>
      <c r="BK1750" s="37"/>
      <c r="BL1750" s="34"/>
      <c r="BM1750" s="34"/>
      <c r="BN1750" s="34"/>
      <c r="BO1750" s="34"/>
      <c r="BP1750" s="34"/>
      <c r="BQ1750" s="34"/>
      <c r="BR1750" s="34"/>
      <c r="BS1750" s="34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</row>
    <row r="1751" spans="1:83">
      <c r="A1751" s="3"/>
      <c r="B1751" s="3"/>
      <c r="C1751" s="3"/>
      <c r="D1751" s="3"/>
      <c r="E1751" s="20"/>
      <c r="F1751" s="20"/>
      <c r="G1751" s="20"/>
      <c r="H1751" s="20"/>
      <c r="I1751" s="20"/>
      <c r="J1751" s="20"/>
      <c r="K1751" s="20"/>
      <c r="L1751" s="20"/>
      <c r="M1751" s="20"/>
      <c r="N1751" s="20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4"/>
      <c r="AB1751" s="3"/>
      <c r="AC1751" s="3"/>
      <c r="AD1751" s="3"/>
      <c r="AE1751" s="3"/>
      <c r="AF1751" s="3"/>
      <c r="AG1751" s="3"/>
      <c r="AH1751" s="3"/>
      <c r="AI1751" s="3"/>
      <c r="AJ1751" s="3"/>
      <c r="AK1751" s="1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7"/>
      <c r="BK1751" s="37"/>
      <c r="BL1751" s="34"/>
      <c r="BM1751" s="34"/>
      <c r="BN1751" s="34"/>
      <c r="BO1751" s="34"/>
      <c r="BP1751" s="34"/>
      <c r="BQ1751" s="34"/>
      <c r="BR1751" s="34"/>
      <c r="BS1751" s="34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</row>
    <row r="1752" spans="1:83">
      <c r="A1752" s="3"/>
      <c r="B1752" s="3"/>
      <c r="C1752" s="3"/>
      <c r="D1752" s="3"/>
      <c r="E1752" s="20"/>
      <c r="F1752" s="20"/>
      <c r="G1752" s="20"/>
      <c r="H1752" s="20"/>
      <c r="I1752" s="20"/>
      <c r="J1752" s="20"/>
      <c r="K1752" s="20"/>
      <c r="L1752" s="20"/>
      <c r="M1752" s="20"/>
      <c r="N1752" s="20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4"/>
      <c r="AB1752" s="3"/>
      <c r="AC1752" s="3"/>
      <c r="AD1752" s="3"/>
      <c r="AE1752" s="3"/>
      <c r="AF1752" s="3"/>
      <c r="AG1752" s="3"/>
      <c r="AH1752" s="3"/>
      <c r="AI1752" s="3"/>
      <c r="AJ1752" s="3"/>
      <c r="AK1752" s="1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7"/>
      <c r="BK1752" s="37"/>
      <c r="BL1752" s="34"/>
      <c r="BM1752" s="34"/>
      <c r="BN1752" s="34"/>
      <c r="BO1752" s="34"/>
      <c r="BP1752" s="34"/>
      <c r="BQ1752" s="34"/>
      <c r="BR1752" s="34"/>
      <c r="BS1752" s="34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</row>
    <row r="1753" spans="1:83">
      <c r="A1753" s="3"/>
      <c r="B1753" s="3"/>
      <c r="C1753" s="3"/>
      <c r="D1753" s="3"/>
      <c r="E1753" s="20"/>
      <c r="F1753" s="20"/>
      <c r="G1753" s="20"/>
      <c r="H1753" s="20"/>
      <c r="I1753" s="20"/>
      <c r="J1753" s="20"/>
      <c r="K1753" s="20"/>
      <c r="L1753" s="20"/>
      <c r="M1753" s="20"/>
      <c r="N1753" s="20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4"/>
      <c r="AB1753" s="3"/>
      <c r="AC1753" s="3"/>
      <c r="AD1753" s="3"/>
      <c r="AE1753" s="3"/>
      <c r="AF1753" s="3"/>
      <c r="AG1753" s="3"/>
      <c r="AH1753" s="3"/>
      <c r="AI1753" s="3"/>
      <c r="AJ1753" s="3"/>
      <c r="AK1753" s="1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7"/>
      <c r="BK1753" s="37"/>
      <c r="BL1753" s="34"/>
      <c r="BM1753" s="34"/>
      <c r="BN1753" s="34"/>
      <c r="BO1753" s="34"/>
      <c r="BP1753" s="34"/>
      <c r="BQ1753" s="34"/>
      <c r="BR1753" s="34"/>
      <c r="BS1753" s="34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</row>
    <row r="1754" spans="1:83">
      <c r="A1754" s="3"/>
      <c r="B1754" s="3"/>
      <c r="C1754" s="3"/>
      <c r="D1754" s="3"/>
      <c r="E1754" s="20"/>
      <c r="F1754" s="20"/>
      <c r="G1754" s="20"/>
      <c r="H1754" s="20"/>
      <c r="I1754" s="20"/>
      <c r="J1754" s="20"/>
      <c r="K1754" s="20"/>
      <c r="L1754" s="20"/>
      <c r="M1754" s="20"/>
      <c r="N1754" s="20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4"/>
      <c r="AB1754" s="3"/>
      <c r="AC1754" s="3"/>
      <c r="AD1754" s="3"/>
      <c r="AE1754" s="3"/>
      <c r="AF1754" s="3"/>
      <c r="AG1754" s="3"/>
      <c r="AH1754" s="3"/>
      <c r="AI1754" s="3"/>
      <c r="AJ1754" s="3"/>
      <c r="AK1754" s="1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7"/>
      <c r="BK1754" s="37"/>
      <c r="BL1754" s="34"/>
      <c r="BM1754" s="34"/>
      <c r="BN1754" s="34"/>
      <c r="BO1754" s="34"/>
      <c r="BP1754" s="34"/>
      <c r="BQ1754" s="34"/>
      <c r="BR1754" s="34"/>
      <c r="BS1754" s="34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</row>
    <row r="1755" spans="1:83">
      <c r="A1755" s="3"/>
      <c r="B1755" s="3"/>
      <c r="C1755" s="3"/>
      <c r="D1755" s="3"/>
      <c r="E1755" s="20"/>
      <c r="F1755" s="20"/>
      <c r="G1755" s="20"/>
      <c r="H1755" s="20"/>
      <c r="I1755" s="20"/>
      <c r="J1755" s="20"/>
      <c r="K1755" s="20"/>
      <c r="L1755" s="20"/>
      <c r="M1755" s="20"/>
      <c r="N1755" s="20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4"/>
      <c r="AB1755" s="3"/>
      <c r="AC1755" s="3"/>
      <c r="AD1755" s="3"/>
      <c r="AE1755" s="3"/>
      <c r="AF1755" s="3"/>
      <c r="AG1755" s="3"/>
      <c r="AH1755" s="3"/>
      <c r="AI1755" s="3"/>
      <c r="AJ1755" s="3"/>
      <c r="AK1755" s="1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7"/>
      <c r="BK1755" s="37"/>
      <c r="BL1755" s="34"/>
      <c r="BM1755" s="34"/>
      <c r="BN1755" s="34"/>
      <c r="BO1755" s="34"/>
      <c r="BP1755" s="34"/>
      <c r="BQ1755" s="34"/>
      <c r="BR1755" s="34"/>
      <c r="BS1755" s="34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</row>
    <row r="1756" spans="1:83">
      <c r="A1756" s="3"/>
      <c r="B1756" s="3"/>
      <c r="C1756" s="3"/>
      <c r="D1756" s="3"/>
      <c r="E1756" s="20"/>
      <c r="F1756" s="20"/>
      <c r="G1756" s="20"/>
      <c r="H1756" s="20"/>
      <c r="I1756" s="20"/>
      <c r="J1756" s="20"/>
      <c r="K1756" s="20"/>
      <c r="L1756" s="20"/>
      <c r="M1756" s="20"/>
      <c r="N1756" s="20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4"/>
      <c r="AB1756" s="3"/>
      <c r="AC1756" s="3"/>
      <c r="AD1756" s="3"/>
      <c r="AE1756" s="3"/>
      <c r="AF1756" s="3"/>
      <c r="AG1756" s="3"/>
      <c r="AH1756" s="3"/>
      <c r="AI1756" s="3"/>
      <c r="AJ1756" s="3"/>
      <c r="AK1756" s="1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7"/>
      <c r="BK1756" s="37"/>
      <c r="BL1756" s="34"/>
      <c r="BM1756" s="34"/>
      <c r="BN1756" s="34"/>
      <c r="BO1756" s="34"/>
      <c r="BP1756" s="34"/>
      <c r="BQ1756" s="34"/>
      <c r="BR1756" s="34"/>
      <c r="BS1756" s="34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</row>
    <row r="1757" spans="1:83">
      <c r="A1757" s="3"/>
      <c r="B1757" s="3"/>
      <c r="C1757" s="3"/>
      <c r="D1757" s="3"/>
      <c r="E1757" s="20"/>
      <c r="F1757" s="20"/>
      <c r="G1757" s="20"/>
      <c r="H1757" s="20"/>
      <c r="I1757" s="20"/>
      <c r="J1757" s="20"/>
      <c r="K1757" s="20"/>
      <c r="L1757" s="20"/>
      <c r="M1757" s="20"/>
      <c r="N1757" s="20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4"/>
      <c r="AB1757" s="3"/>
      <c r="AC1757" s="3"/>
      <c r="AD1757" s="3"/>
      <c r="AE1757" s="3"/>
      <c r="AF1757" s="3"/>
      <c r="AG1757" s="3"/>
      <c r="AH1757" s="3"/>
      <c r="AI1757" s="3"/>
      <c r="AJ1757" s="3"/>
      <c r="AK1757" s="1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7"/>
      <c r="BK1757" s="37"/>
      <c r="BL1757" s="34"/>
      <c r="BM1757" s="34"/>
      <c r="BN1757" s="34"/>
      <c r="BO1757" s="34"/>
      <c r="BP1757" s="34"/>
      <c r="BQ1757" s="34"/>
      <c r="BR1757" s="34"/>
      <c r="BS1757" s="34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</row>
    <row r="1758" spans="1:83">
      <c r="A1758" s="3"/>
      <c r="B1758" s="3"/>
      <c r="C1758" s="3"/>
      <c r="D1758" s="3"/>
      <c r="E1758" s="20"/>
      <c r="F1758" s="20"/>
      <c r="G1758" s="20"/>
      <c r="H1758" s="20"/>
      <c r="I1758" s="20"/>
      <c r="J1758" s="20"/>
      <c r="K1758" s="20"/>
      <c r="L1758" s="20"/>
      <c r="M1758" s="20"/>
      <c r="N1758" s="20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4"/>
      <c r="AB1758" s="3"/>
      <c r="AC1758" s="3"/>
      <c r="AD1758" s="3"/>
      <c r="AE1758" s="3"/>
      <c r="AF1758" s="3"/>
      <c r="AG1758" s="3"/>
      <c r="AH1758" s="3"/>
      <c r="AI1758" s="3"/>
      <c r="AJ1758" s="3"/>
      <c r="AK1758" s="1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7"/>
      <c r="BK1758" s="37"/>
      <c r="BL1758" s="34"/>
      <c r="BM1758" s="34"/>
      <c r="BN1758" s="34"/>
      <c r="BO1758" s="34"/>
      <c r="BP1758" s="34"/>
      <c r="BQ1758" s="34"/>
      <c r="BR1758" s="34"/>
      <c r="BS1758" s="34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</row>
    <row r="1759" spans="1:83">
      <c r="A1759" s="3"/>
      <c r="B1759" s="3"/>
      <c r="C1759" s="3"/>
      <c r="D1759" s="3"/>
      <c r="E1759" s="20"/>
      <c r="F1759" s="20"/>
      <c r="G1759" s="20"/>
      <c r="H1759" s="20"/>
      <c r="I1759" s="20"/>
      <c r="J1759" s="20"/>
      <c r="K1759" s="20"/>
      <c r="L1759" s="20"/>
      <c r="M1759" s="20"/>
      <c r="N1759" s="20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4"/>
      <c r="AB1759" s="3"/>
      <c r="AC1759" s="3"/>
      <c r="AD1759" s="3"/>
      <c r="AE1759" s="3"/>
      <c r="AF1759" s="3"/>
      <c r="AG1759" s="3"/>
      <c r="AH1759" s="3"/>
      <c r="AI1759" s="3"/>
      <c r="AJ1759" s="3"/>
      <c r="AK1759" s="1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7"/>
      <c r="BK1759" s="37"/>
      <c r="BL1759" s="34"/>
      <c r="BM1759" s="34"/>
      <c r="BN1759" s="34"/>
      <c r="BO1759" s="34"/>
      <c r="BP1759" s="34"/>
      <c r="BQ1759" s="34"/>
      <c r="BR1759" s="34"/>
      <c r="BS1759" s="34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</row>
    <row r="1760" spans="1:83">
      <c r="A1760" s="3"/>
      <c r="B1760" s="3"/>
      <c r="C1760" s="3"/>
      <c r="D1760" s="3"/>
      <c r="E1760" s="20"/>
      <c r="F1760" s="20"/>
      <c r="G1760" s="20"/>
      <c r="H1760" s="20"/>
      <c r="I1760" s="20"/>
      <c r="J1760" s="20"/>
      <c r="K1760" s="20"/>
      <c r="L1760" s="20"/>
      <c r="M1760" s="20"/>
      <c r="N1760" s="20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4"/>
      <c r="AB1760" s="3"/>
      <c r="AC1760" s="3"/>
      <c r="AD1760" s="3"/>
      <c r="AE1760" s="3"/>
      <c r="AF1760" s="3"/>
      <c r="AG1760" s="3"/>
      <c r="AH1760" s="3"/>
      <c r="AI1760" s="3"/>
      <c r="AJ1760" s="3"/>
      <c r="AK1760" s="1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7"/>
      <c r="BK1760" s="37"/>
      <c r="BL1760" s="34"/>
      <c r="BM1760" s="34"/>
      <c r="BN1760" s="34"/>
      <c r="BO1760" s="34"/>
      <c r="BP1760" s="34"/>
      <c r="BQ1760" s="34"/>
      <c r="BR1760" s="34"/>
      <c r="BS1760" s="34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</row>
    <row r="1761" spans="1:83">
      <c r="A1761" s="3"/>
      <c r="B1761" s="3"/>
      <c r="C1761" s="3"/>
      <c r="D1761" s="3"/>
      <c r="E1761" s="20"/>
      <c r="F1761" s="20"/>
      <c r="G1761" s="20"/>
      <c r="H1761" s="20"/>
      <c r="I1761" s="20"/>
      <c r="J1761" s="20"/>
      <c r="K1761" s="20"/>
      <c r="L1761" s="20"/>
      <c r="M1761" s="20"/>
      <c r="N1761" s="20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4"/>
      <c r="AB1761" s="3"/>
      <c r="AC1761" s="3"/>
      <c r="AD1761" s="3"/>
      <c r="AE1761" s="3"/>
      <c r="AF1761" s="3"/>
      <c r="AG1761" s="3"/>
      <c r="AH1761" s="3"/>
      <c r="AI1761" s="3"/>
      <c r="AJ1761" s="3"/>
      <c r="AK1761" s="1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7"/>
      <c r="BK1761" s="37"/>
      <c r="BL1761" s="34"/>
      <c r="BM1761" s="34"/>
      <c r="BN1761" s="34"/>
      <c r="BO1761" s="34"/>
      <c r="BP1761" s="34"/>
      <c r="BQ1761" s="34"/>
      <c r="BR1761" s="34"/>
      <c r="BS1761" s="34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</row>
    <row r="1762" spans="1:83">
      <c r="A1762" s="3"/>
      <c r="B1762" s="3"/>
      <c r="C1762" s="3"/>
      <c r="D1762" s="3"/>
      <c r="E1762" s="20"/>
      <c r="F1762" s="20"/>
      <c r="G1762" s="20"/>
      <c r="H1762" s="20"/>
      <c r="I1762" s="20"/>
      <c r="J1762" s="20"/>
      <c r="K1762" s="20"/>
      <c r="L1762" s="20"/>
      <c r="M1762" s="20"/>
      <c r="N1762" s="20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4"/>
      <c r="AB1762" s="3"/>
      <c r="AC1762" s="3"/>
      <c r="AD1762" s="3"/>
      <c r="AE1762" s="3"/>
      <c r="AF1762" s="3"/>
      <c r="AG1762" s="3"/>
      <c r="AH1762" s="3"/>
      <c r="AI1762" s="3"/>
      <c r="AJ1762" s="3"/>
      <c r="AK1762" s="1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7"/>
      <c r="BK1762" s="37"/>
      <c r="BL1762" s="34"/>
      <c r="BM1762" s="34"/>
      <c r="BN1762" s="34"/>
      <c r="BO1762" s="34"/>
      <c r="BP1762" s="34"/>
      <c r="BQ1762" s="34"/>
      <c r="BR1762" s="34"/>
      <c r="BS1762" s="34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</row>
    <row r="1763" spans="1:83">
      <c r="A1763" s="3"/>
      <c r="B1763" s="3"/>
      <c r="C1763" s="3"/>
      <c r="D1763" s="3"/>
      <c r="E1763" s="20"/>
      <c r="F1763" s="20"/>
      <c r="G1763" s="20"/>
      <c r="H1763" s="20"/>
      <c r="I1763" s="20"/>
      <c r="J1763" s="20"/>
      <c r="K1763" s="20"/>
      <c r="L1763" s="20"/>
      <c r="M1763" s="20"/>
      <c r="N1763" s="20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4"/>
      <c r="AB1763" s="3"/>
      <c r="AC1763" s="3"/>
      <c r="AD1763" s="3"/>
      <c r="AE1763" s="3"/>
      <c r="AF1763" s="3"/>
      <c r="AG1763" s="3"/>
      <c r="AH1763" s="3"/>
      <c r="AI1763" s="3"/>
      <c r="AJ1763" s="3"/>
      <c r="AK1763" s="1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7"/>
      <c r="BK1763" s="37"/>
      <c r="BL1763" s="34"/>
      <c r="BM1763" s="34"/>
      <c r="BN1763" s="34"/>
      <c r="BO1763" s="34"/>
      <c r="BP1763" s="34"/>
      <c r="BQ1763" s="34"/>
      <c r="BR1763" s="34"/>
      <c r="BS1763" s="34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</row>
    <row r="1764" spans="1:83">
      <c r="A1764" s="3"/>
      <c r="B1764" s="3"/>
      <c r="C1764" s="3"/>
      <c r="D1764" s="3"/>
      <c r="E1764" s="20"/>
      <c r="F1764" s="20"/>
      <c r="G1764" s="20"/>
      <c r="H1764" s="20"/>
      <c r="I1764" s="20"/>
      <c r="J1764" s="20"/>
      <c r="K1764" s="20"/>
      <c r="L1764" s="20"/>
      <c r="M1764" s="20"/>
      <c r="N1764" s="20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4"/>
      <c r="AB1764" s="3"/>
      <c r="AC1764" s="3"/>
      <c r="AD1764" s="3"/>
      <c r="AE1764" s="3"/>
      <c r="AF1764" s="3"/>
      <c r="AG1764" s="3"/>
      <c r="AH1764" s="3"/>
      <c r="AI1764" s="3"/>
      <c r="AJ1764" s="3"/>
      <c r="AK1764" s="1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7"/>
      <c r="BK1764" s="37"/>
      <c r="BL1764" s="34"/>
      <c r="BM1764" s="34"/>
      <c r="BN1764" s="34"/>
      <c r="BO1764" s="34"/>
      <c r="BP1764" s="34"/>
      <c r="BQ1764" s="34"/>
      <c r="BR1764" s="34"/>
      <c r="BS1764" s="34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</row>
    <row r="1765" spans="1:83">
      <c r="A1765" s="3"/>
      <c r="B1765" s="3"/>
      <c r="C1765" s="3"/>
      <c r="D1765" s="3"/>
      <c r="E1765" s="20"/>
      <c r="F1765" s="20"/>
      <c r="G1765" s="20"/>
      <c r="H1765" s="20"/>
      <c r="I1765" s="20"/>
      <c r="J1765" s="20"/>
      <c r="K1765" s="20"/>
      <c r="L1765" s="20"/>
      <c r="M1765" s="20"/>
      <c r="N1765" s="20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4"/>
      <c r="AB1765" s="3"/>
      <c r="AC1765" s="3"/>
      <c r="AD1765" s="3"/>
      <c r="AE1765" s="3"/>
      <c r="AF1765" s="3"/>
      <c r="AG1765" s="3"/>
      <c r="AH1765" s="3"/>
      <c r="AI1765" s="3"/>
      <c r="AJ1765" s="3"/>
      <c r="AK1765" s="1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7"/>
      <c r="BK1765" s="37"/>
      <c r="BL1765" s="34"/>
      <c r="BM1765" s="34"/>
      <c r="BN1765" s="34"/>
      <c r="BO1765" s="34"/>
      <c r="BP1765" s="34"/>
      <c r="BQ1765" s="34"/>
      <c r="BR1765" s="34"/>
      <c r="BS1765" s="34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</row>
    <row r="1766" spans="1:83">
      <c r="A1766" s="3"/>
      <c r="B1766" s="3"/>
      <c r="C1766" s="3"/>
      <c r="D1766" s="3"/>
      <c r="E1766" s="20"/>
      <c r="F1766" s="20"/>
      <c r="G1766" s="20"/>
      <c r="H1766" s="20"/>
      <c r="I1766" s="20"/>
      <c r="J1766" s="20"/>
      <c r="K1766" s="20"/>
      <c r="L1766" s="20"/>
      <c r="M1766" s="20"/>
      <c r="N1766" s="20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4"/>
      <c r="AB1766" s="3"/>
      <c r="AC1766" s="3"/>
      <c r="AD1766" s="3"/>
      <c r="AE1766" s="3"/>
      <c r="AF1766" s="3"/>
      <c r="AG1766" s="3"/>
      <c r="AH1766" s="3"/>
      <c r="AI1766" s="3"/>
      <c r="AJ1766" s="3"/>
      <c r="AK1766" s="1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7"/>
      <c r="BK1766" s="37"/>
      <c r="BL1766" s="34"/>
      <c r="BM1766" s="34"/>
      <c r="BN1766" s="34"/>
      <c r="BO1766" s="34"/>
      <c r="BP1766" s="34"/>
      <c r="BQ1766" s="34"/>
      <c r="BR1766" s="34"/>
      <c r="BS1766" s="34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</row>
    <row r="1767" spans="1:83">
      <c r="A1767" s="3"/>
      <c r="B1767" s="3"/>
      <c r="C1767" s="3"/>
      <c r="D1767" s="3"/>
      <c r="E1767" s="20"/>
      <c r="F1767" s="20"/>
      <c r="G1767" s="20"/>
      <c r="H1767" s="20"/>
      <c r="I1767" s="20"/>
      <c r="J1767" s="20"/>
      <c r="K1767" s="20"/>
      <c r="L1767" s="20"/>
      <c r="M1767" s="20"/>
      <c r="N1767" s="20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4"/>
      <c r="AB1767" s="3"/>
      <c r="AC1767" s="3"/>
      <c r="AD1767" s="3"/>
      <c r="AE1767" s="3"/>
      <c r="AF1767" s="3"/>
      <c r="AG1767" s="3"/>
      <c r="AH1767" s="3"/>
      <c r="AI1767" s="3"/>
      <c r="AJ1767" s="3"/>
      <c r="AK1767" s="1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7"/>
      <c r="BK1767" s="37"/>
      <c r="BL1767" s="34"/>
      <c r="BM1767" s="34"/>
      <c r="BN1767" s="34"/>
      <c r="BO1767" s="34"/>
      <c r="BP1767" s="34"/>
      <c r="BQ1767" s="34"/>
      <c r="BR1767" s="34"/>
      <c r="BS1767" s="34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</row>
    <row r="1768" spans="1:83">
      <c r="A1768" s="3"/>
      <c r="B1768" s="3"/>
      <c r="C1768" s="3"/>
      <c r="D1768" s="3"/>
      <c r="E1768" s="20"/>
      <c r="F1768" s="20"/>
      <c r="G1768" s="20"/>
      <c r="H1768" s="20"/>
      <c r="I1768" s="20"/>
      <c r="J1768" s="20"/>
      <c r="K1768" s="20"/>
      <c r="L1768" s="20"/>
      <c r="M1768" s="20"/>
      <c r="N1768" s="20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4"/>
      <c r="AB1768" s="3"/>
      <c r="AC1768" s="3"/>
      <c r="AD1768" s="3"/>
      <c r="AE1768" s="3"/>
      <c r="AF1768" s="3"/>
      <c r="AG1768" s="3"/>
      <c r="AH1768" s="3"/>
      <c r="AI1768" s="3"/>
      <c r="AJ1768" s="3"/>
      <c r="AK1768" s="1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7"/>
      <c r="BK1768" s="37"/>
      <c r="BL1768" s="34"/>
      <c r="BM1768" s="34"/>
      <c r="BN1768" s="34"/>
      <c r="BO1768" s="34"/>
      <c r="BP1768" s="34"/>
      <c r="BQ1768" s="34"/>
      <c r="BR1768" s="34"/>
      <c r="BS1768" s="34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</row>
    <row r="1769" spans="1:83">
      <c r="A1769" s="3"/>
      <c r="B1769" s="3"/>
      <c r="C1769" s="3"/>
      <c r="D1769" s="3"/>
      <c r="E1769" s="20"/>
      <c r="F1769" s="20"/>
      <c r="G1769" s="20"/>
      <c r="H1769" s="20"/>
      <c r="I1769" s="20"/>
      <c r="J1769" s="20"/>
      <c r="K1769" s="20"/>
      <c r="L1769" s="20"/>
      <c r="M1769" s="20"/>
      <c r="N1769" s="20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4"/>
      <c r="AB1769" s="3"/>
      <c r="AC1769" s="3"/>
      <c r="AD1769" s="3"/>
      <c r="AE1769" s="3"/>
      <c r="AF1769" s="3"/>
      <c r="AG1769" s="3"/>
      <c r="AH1769" s="3"/>
      <c r="AI1769" s="3"/>
      <c r="AJ1769" s="3"/>
      <c r="AK1769" s="1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7"/>
      <c r="BK1769" s="37"/>
      <c r="BL1769" s="34"/>
      <c r="BM1769" s="34"/>
      <c r="BN1769" s="34"/>
      <c r="BO1769" s="34"/>
      <c r="BP1769" s="34"/>
      <c r="BQ1769" s="34"/>
      <c r="BR1769" s="34"/>
      <c r="BS1769" s="34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</row>
    <row r="1770" spans="1:83">
      <c r="A1770" s="3"/>
      <c r="B1770" s="3"/>
      <c r="C1770" s="3"/>
      <c r="D1770" s="3"/>
      <c r="E1770" s="20"/>
      <c r="F1770" s="20"/>
      <c r="G1770" s="20"/>
      <c r="H1770" s="20"/>
      <c r="I1770" s="20"/>
      <c r="J1770" s="20"/>
      <c r="K1770" s="20"/>
      <c r="L1770" s="20"/>
      <c r="M1770" s="20"/>
      <c r="N1770" s="20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4"/>
      <c r="AB1770" s="3"/>
      <c r="AC1770" s="3"/>
      <c r="AD1770" s="3"/>
      <c r="AE1770" s="3"/>
      <c r="AF1770" s="3"/>
      <c r="AG1770" s="3"/>
      <c r="AH1770" s="3"/>
      <c r="AI1770" s="3"/>
      <c r="AJ1770" s="3"/>
      <c r="AK1770" s="1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7"/>
      <c r="BK1770" s="37"/>
      <c r="BL1770" s="34"/>
      <c r="BM1770" s="34"/>
      <c r="BN1770" s="34"/>
      <c r="BO1770" s="34"/>
      <c r="BP1770" s="34"/>
      <c r="BQ1770" s="34"/>
      <c r="BR1770" s="34"/>
      <c r="BS1770" s="34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</row>
    <row r="1771" spans="1:83">
      <c r="A1771" s="3"/>
      <c r="B1771" s="3"/>
      <c r="C1771" s="3"/>
      <c r="D1771" s="3"/>
      <c r="E1771" s="20"/>
      <c r="F1771" s="20"/>
      <c r="G1771" s="20"/>
      <c r="H1771" s="20"/>
      <c r="I1771" s="20"/>
      <c r="J1771" s="20"/>
      <c r="K1771" s="20"/>
      <c r="L1771" s="20"/>
      <c r="M1771" s="20"/>
      <c r="N1771" s="20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4"/>
      <c r="AB1771" s="3"/>
      <c r="AC1771" s="3"/>
      <c r="AD1771" s="3"/>
      <c r="AE1771" s="3"/>
      <c r="AF1771" s="3"/>
      <c r="AG1771" s="3"/>
      <c r="AH1771" s="3"/>
      <c r="AI1771" s="3"/>
      <c r="AJ1771" s="3"/>
      <c r="AK1771" s="1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7"/>
      <c r="BK1771" s="37"/>
      <c r="BL1771" s="34"/>
      <c r="BM1771" s="34"/>
      <c r="BN1771" s="34"/>
      <c r="BO1771" s="34"/>
      <c r="BP1771" s="34"/>
      <c r="BQ1771" s="34"/>
      <c r="BR1771" s="34"/>
      <c r="BS1771" s="34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</row>
    <row r="1772" spans="1:83">
      <c r="A1772" s="3"/>
      <c r="B1772" s="3"/>
      <c r="C1772" s="3"/>
      <c r="D1772" s="3"/>
      <c r="E1772" s="20"/>
      <c r="F1772" s="20"/>
      <c r="G1772" s="20"/>
      <c r="H1772" s="20"/>
      <c r="I1772" s="20"/>
      <c r="J1772" s="20"/>
      <c r="K1772" s="20"/>
      <c r="L1772" s="20"/>
      <c r="M1772" s="20"/>
      <c r="N1772" s="20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4"/>
      <c r="AB1772" s="3"/>
      <c r="AC1772" s="3"/>
      <c r="AD1772" s="3"/>
      <c r="AE1772" s="3"/>
      <c r="AF1772" s="3"/>
      <c r="AG1772" s="3"/>
      <c r="AH1772" s="3"/>
      <c r="AI1772" s="3"/>
      <c r="AJ1772" s="3"/>
      <c r="AK1772" s="1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7"/>
      <c r="BK1772" s="37"/>
      <c r="BL1772" s="34"/>
      <c r="BM1772" s="34"/>
      <c r="BN1772" s="34"/>
      <c r="BO1772" s="34"/>
      <c r="BP1772" s="34"/>
      <c r="BQ1772" s="34"/>
      <c r="BR1772" s="34"/>
      <c r="BS1772" s="34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</row>
    <row r="1773" spans="1:83">
      <c r="A1773" s="3"/>
      <c r="B1773" s="3"/>
      <c r="C1773" s="3"/>
      <c r="D1773" s="3"/>
      <c r="E1773" s="20"/>
      <c r="F1773" s="20"/>
      <c r="G1773" s="20"/>
      <c r="H1773" s="20"/>
      <c r="I1773" s="20"/>
      <c r="J1773" s="20"/>
      <c r="K1773" s="20"/>
      <c r="L1773" s="20"/>
      <c r="M1773" s="20"/>
      <c r="N1773" s="20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4"/>
      <c r="AB1773" s="3"/>
      <c r="AC1773" s="3"/>
      <c r="AD1773" s="3"/>
      <c r="AE1773" s="3"/>
      <c r="AF1773" s="3"/>
      <c r="AG1773" s="3"/>
      <c r="AH1773" s="3"/>
      <c r="AI1773" s="3"/>
      <c r="AJ1773" s="3"/>
      <c r="AK1773" s="1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7"/>
      <c r="BK1773" s="37"/>
      <c r="BL1773" s="34"/>
      <c r="BM1773" s="34"/>
      <c r="BN1773" s="34"/>
      <c r="BO1773" s="34"/>
      <c r="BP1773" s="34"/>
      <c r="BQ1773" s="34"/>
      <c r="BR1773" s="34"/>
      <c r="BS1773" s="34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</row>
    <row r="1774" spans="1:83">
      <c r="A1774" s="3"/>
      <c r="B1774" s="3"/>
      <c r="C1774" s="3"/>
      <c r="D1774" s="3"/>
      <c r="E1774" s="20"/>
      <c r="F1774" s="20"/>
      <c r="G1774" s="20"/>
      <c r="H1774" s="20"/>
      <c r="I1774" s="20"/>
      <c r="J1774" s="20"/>
      <c r="K1774" s="20"/>
      <c r="L1774" s="20"/>
      <c r="M1774" s="20"/>
      <c r="N1774" s="20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4"/>
      <c r="AB1774" s="3"/>
      <c r="AC1774" s="3"/>
      <c r="AD1774" s="3"/>
      <c r="AE1774" s="3"/>
      <c r="AF1774" s="3"/>
      <c r="AG1774" s="3"/>
      <c r="AH1774" s="3"/>
      <c r="AI1774" s="3"/>
      <c r="AJ1774" s="3"/>
      <c r="AK1774" s="1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7"/>
      <c r="BK1774" s="37"/>
      <c r="BL1774" s="34"/>
      <c r="BM1774" s="34"/>
      <c r="BN1774" s="34"/>
      <c r="BO1774" s="34"/>
      <c r="BP1774" s="34"/>
      <c r="BQ1774" s="34"/>
      <c r="BR1774" s="34"/>
      <c r="BS1774" s="34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</row>
    <row r="1775" spans="1:83">
      <c r="A1775" s="3"/>
      <c r="B1775" s="3"/>
      <c r="C1775" s="3"/>
      <c r="D1775" s="3"/>
      <c r="E1775" s="20"/>
      <c r="F1775" s="20"/>
      <c r="G1775" s="20"/>
      <c r="H1775" s="20"/>
      <c r="I1775" s="20"/>
      <c r="J1775" s="20"/>
      <c r="K1775" s="20"/>
      <c r="L1775" s="20"/>
      <c r="M1775" s="20"/>
      <c r="N1775" s="20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4"/>
      <c r="AB1775" s="3"/>
      <c r="AC1775" s="3"/>
      <c r="AD1775" s="3"/>
      <c r="AE1775" s="3"/>
      <c r="AF1775" s="3"/>
      <c r="AG1775" s="3"/>
      <c r="AH1775" s="3"/>
      <c r="AI1775" s="3"/>
      <c r="AJ1775" s="3"/>
      <c r="AK1775" s="1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7"/>
      <c r="BK1775" s="37"/>
      <c r="BL1775" s="34"/>
      <c r="BM1775" s="34"/>
      <c r="BN1775" s="34"/>
      <c r="BO1775" s="34"/>
      <c r="BP1775" s="34"/>
      <c r="BQ1775" s="34"/>
      <c r="BR1775" s="34"/>
      <c r="BS1775" s="34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</row>
    <row r="1776" spans="1:83">
      <c r="A1776" s="3"/>
      <c r="B1776" s="3"/>
      <c r="C1776" s="3"/>
      <c r="D1776" s="3"/>
      <c r="E1776" s="20"/>
      <c r="F1776" s="20"/>
      <c r="G1776" s="20"/>
      <c r="H1776" s="20"/>
      <c r="I1776" s="20"/>
      <c r="J1776" s="20"/>
      <c r="K1776" s="20"/>
      <c r="L1776" s="20"/>
      <c r="M1776" s="20"/>
      <c r="N1776" s="20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4"/>
      <c r="AB1776" s="3"/>
      <c r="AC1776" s="3"/>
      <c r="AD1776" s="3"/>
      <c r="AE1776" s="3"/>
      <c r="AF1776" s="3"/>
      <c r="AG1776" s="3"/>
      <c r="AH1776" s="3"/>
      <c r="AI1776" s="3"/>
      <c r="AJ1776" s="3"/>
      <c r="AK1776" s="1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7"/>
      <c r="BK1776" s="37"/>
      <c r="BL1776" s="34"/>
      <c r="BM1776" s="34"/>
      <c r="BN1776" s="34"/>
      <c r="BO1776" s="34"/>
      <c r="BP1776" s="34"/>
      <c r="BQ1776" s="34"/>
      <c r="BR1776" s="34"/>
      <c r="BS1776" s="34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</row>
    <row r="1777" spans="1:83">
      <c r="A1777" s="3"/>
      <c r="B1777" s="3"/>
      <c r="C1777" s="3"/>
      <c r="D1777" s="3"/>
      <c r="E1777" s="20"/>
      <c r="F1777" s="20"/>
      <c r="G1777" s="20"/>
      <c r="H1777" s="20"/>
      <c r="I1777" s="20"/>
      <c r="J1777" s="20"/>
      <c r="K1777" s="20"/>
      <c r="L1777" s="20"/>
      <c r="M1777" s="20"/>
      <c r="N1777" s="20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4"/>
      <c r="AB1777" s="3"/>
      <c r="AC1777" s="3"/>
      <c r="AD1777" s="3"/>
      <c r="AE1777" s="3"/>
      <c r="AF1777" s="3"/>
      <c r="AG1777" s="3"/>
      <c r="AH1777" s="3"/>
      <c r="AI1777" s="3"/>
      <c r="AJ1777" s="3"/>
      <c r="AK1777" s="1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7"/>
      <c r="BK1777" s="37"/>
      <c r="BL1777" s="34"/>
      <c r="BM1777" s="34"/>
      <c r="BN1777" s="34"/>
      <c r="BO1777" s="34"/>
      <c r="BP1777" s="34"/>
      <c r="BQ1777" s="34"/>
      <c r="BR1777" s="34"/>
      <c r="BS1777" s="34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</row>
    <row r="1778" spans="1:83">
      <c r="A1778" s="3"/>
      <c r="B1778" s="3"/>
      <c r="C1778" s="3"/>
      <c r="D1778" s="3"/>
      <c r="E1778" s="20"/>
      <c r="F1778" s="20"/>
      <c r="G1778" s="20"/>
      <c r="H1778" s="20"/>
      <c r="I1778" s="20"/>
      <c r="J1778" s="20"/>
      <c r="K1778" s="20"/>
      <c r="L1778" s="20"/>
      <c r="M1778" s="20"/>
      <c r="N1778" s="20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4"/>
      <c r="AB1778" s="3"/>
      <c r="AC1778" s="3"/>
      <c r="AD1778" s="3"/>
      <c r="AE1778" s="3"/>
      <c r="AF1778" s="3"/>
      <c r="AG1778" s="3"/>
      <c r="AH1778" s="3"/>
      <c r="AI1778" s="3"/>
      <c r="AJ1778" s="3"/>
      <c r="AK1778" s="1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7"/>
      <c r="BK1778" s="37"/>
      <c r="BL1778" s="34"/>
      <c r="BM1778" s="34"/>
      <c r="BN1778" s="34"/>
      <c r="BO1778" s="34"/>
      <c r="BP1778" s="34"/>
      <c r="BQ1778" s="34"/>
      <c r="BR1778" s="34"/>
      <c r="BS1778" s="34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</row>
    <row r="1779" spans="1:83">
      <c r="A1779" s="3"/>
      <c r="B1779" s="3"/>
      <c r="C1779" s="3"/>
      <c r="D1779" s="3"/>
      <c r="E1779" s="20"/>
      <c r="F1779" s="20"/>
      <c r="G1779" s="20"/>
      <c r="H1779" s="20"/>
      <c r="I1779" s="20"/>
      <c r="J1779" s="20"/>
      <c r="K1779" s="20"/>
      <c r="L1779" s="20"/>
      <c r="M1779" s="20"/>
      <c r="N1779" s="20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4"/>
      <c r="AB1779" s="3"/>
      <c r="AC1779" s="3"/>
      <c r="AD1779" s="3"/>
      <c r="AE1779" s="3"/>
      <c r="AF1779" s="3"/>
      <c r="AG1779" s="3"/>
      <c r="AH1779" s="3"/>
      <c r="AI1779" s="3"/>
      <c r="AJ1779" s="3"/>
      <c r="AK1779" s="1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7"/>
      <c r="BK1779" s="37"/>
      <c r="BL1779" s="34"/>
      <c r="BM1779" s="34"/>
      <c r="BN1779" s="34"/>
      <c r="BO1779" s="34"/>
      <c r="BP1779" s="34"/>
      <c r="BQ1779" s="34"/>
      <c r="BR1779" s="34"/>
      <c r="BS1779" s="34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</row>
    <row r="1780" spans="1:83">
      <c r="A1780" s="3"/>
      <c r="B1780" s="3"/>
      <c r="C1780" s="3"/>
      <c r="D1780" s="3"/>
      <c r="E1780" s="20"/>
      <c r="F1780" s="20"/>
      <c r="G1780" s="20"/>
      <c r="H1780" s="20"/>
      <c r="I1780" s="20"/>
      <c r="J1780" s="20"/>
      <c r="K1780" s="20"/>
      <c r="L1780" s="20"/>
      <c r="M1780" s="20"/>
      <c r="N1780" s="20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4"/>
      <c r="AB1780" s="3"/>
      <c r="AC1780" s="3"/>
      <c r="AD1780" s="3"/>
      <c r="AE1780" s="3"/>
      <c r="AF1780" s="3"/>
      <c r="AG1780" s="3"/>
      <c r="AH1780" s="3"/>
      <c r="AI1780" s="3"/>
      <c r="AJ1780" s="3"/>
      <c r="AK1780" s="1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7"/>
      <c r="BK1780" s="37"/>
      <c r="BL1780" s="34"/>
      <c r="BM1780" s="34"/>
      <c r="BN1780" s="34"/>
      <c r="BO1780" s="34"/>
      <c r="BP1780" s="34"/>
      <c r="BQ1780" s="34"/>
      <c r="BR1780" s="34"/>
      <c r="BS1780" s="34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</row>
    <row r="1781" spans="1:83">
      <c r="A1781" s="3"/>
      <c r="B1781" s="3"/>
      <c r="C1781" s="3"/>
      <c r="D1781" s="3"/>
      <c r="E1781" s="20"/>
      <c r="F1781" s="20"/>
      <c r="G1781" s="20"/>
      <c r="H1781" s="20"/>
      <c r="I1781" s="20"/>
      <c r="J1781" s="20"/>
      <c r="K1781" s="20"/>
      <c r="L1781" s="20"/>
      <c r="M1781" s="20"/>
      <c r="N1781" s="20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4"/>
      <c r="AB1781" s="3"/>
      <c r="AC1781" s="3"/>
      <c r="AD1781" s="3"/>
      <c r="AE1781" s="3"/>
      <c r="AF1781" s="3"/>
      <c r="AG1781" s="3"/>
      <c r="AH1781" s="3"/>
      <c r="AI1781" s="3"/>
      <c r="AJ1781" s="3"/>
      <c r="AK1781" s="1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7"/>
      <c r="BK1781" s="37"/>
      <c r="BL1781" s="34"/>
      <c r="BM1781" s="34"/>
      <c r="BN1781" s="34"/>
      <c r="BO1781" s="34"/>
      <c r="BP1781" s="34"/>
      <c r="BQ1781" s="34"/>
      <c r="BR1781" s="34"/>
      <c r="BS1781" s="34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</row>
    <row r="1782" spans="1:83">
      <c r="A1782" s="3"/>
      <c r="B1782" s="3"/>
      <c r="C1782" s="3"/>
      <c r="D1782" s="3"/>
      <c r="E1782" s="20"/>
      <c r="F1782" s="20"/>
      <c r="G1782" s="20"/>
      <c r="H1782" s="20"/>
      <c r="I1782" s="20"/>
      <c r="J1782" s="20"/>
      <c r="K1782" s="20"/>
      <c r="L1782" s="20"/>
      <c r="M1782" s="20"/>
      <c r="N1782" s="20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4"/>
      <c r="AB1782" s="3"/>
      <c r="AC1782" s="3"/>
      <c r="AD1782" s="3"/>
      <c r="AE1782" s="3"/>
      <c r="AF1782" s="3"/>
      <c r="AG1782" s="3"/>
      <c r="AH1782" s="3"/>
      <c r="AI1782" s="3"/>
      <c r="AJ1782" s="3"/>
      <c r="AK1782" s="1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7"/>
      <c r="BK1782" s="37"/>
      <c r="BL1782" s="34"/>
      <c r="BM1782" s="34"/>
      <c r="BN1782" s="34"/>
      <c r="BO1782" s="34"/>
      <c r="BP1782" s="34"/>
      <c r="BQ1782" s="34"/>
      <c r="BR1782" s="34"/>
      <c r="BS1782" s="34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</row>
    <row r="1783" spans="1:83">
      <c r="A1783" s="3"/>
      <c r="B1783" s="3"/>
      <c r="C1783" s="3"/>
      <c r="D1783" s="3"/>
      <c r="E1783" s="20"/>
      <c r="F1783" s="20"/>
      <c r="G1783" s="20"/>
      <c r="H1783" s="20"/>
      <c r="I1783" s="20"/>
      <c r="J1783" s="20"/>
      <c r="K1783" s="20"/>
      <c r="L1783" s="20"/>
      <c r="M1783" s="20"/>
      <c r="N1783" s="20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4"/>
      <c r="AB1783" s="3"/>
      <c r="AC1783" s="3"/>
      <c r="AD1783" s="3"/>
      <c r="AE1783" s="3"/>
      <c r="AF1783" s="3"/>
      <c r="AG1783" s="3"/>
      <c r="AH1783" s="3"/>
      <c r="AI1783" s="3"/>
      <c r="AJ1783" s="3"/>
      <c r="AK1783" s="1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7"/>
      <c r="BK1783" s="37"/>
      <c r="BL1783" s="34"/>
      <c r="BM1783" s="34"/>
      <c r="BN1783" s="34"/>
      <c r="BO1783" s="34"/>
      <c r="BP1783" s="34"/>
      <c r="BQ1783" s="34"/>
      <c r="BR1783" s="34"/>
      <c r="BS1783" s="34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</row>
    <row r="1784" spans="1:83">
      <c r="A1784" s="3"/>
      <c r="B1784" s="3"/>
      <c r="C1784" s="3"/>
      <c r="D1784" s="3"/>
      <c r="E1784" s="20"/>
      <c r="F1784" s="20"/>
      <c r="G1784" s="20"/>
      <c r="H1784" s="20"/>
      <c r="I1784" s="20"/>
      <c r="J1784" s="20"/>
      <c r="K1784" s="20"/>
      <c r="L1784" s="20"/>
      <c r="M1784" s="20"/>
      <c r="N1784" s="20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4"/>
      <c r="AB1784" s="3"/>
      <c r="AC1784" s="3"/>
      <c r="AD1784" s="3"/>
      <c r="AE1784" s="3"/>
      <c r="AF1784" s="3"/>
      <c r="AG1784" s="3"/>
      <c r="AH1784" s="3"/>
      <c r="AI1784" s="3"/>
      <c r="AJ1784" s="3"/>
      <c r="AK1784" s="1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7"/>
      <c r="BK1784" s="37"/>
      <c r="BL1784" s="34"/>
      <c r="BM1784" s="34"/>
      <c r="BN1784" s="34"/>
      <c r="BO1784" s="34"/>
      <c r="BP1784" s="34"/>
      <c r="BQ1784" s="34"/>
      <c r="BR1784" s="34"/>
      <c r="BS1784" s="34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</row>
    <row r="1785" spans="1:83">
      <c r="A1785" s="3"/>
      <c r="B1785" s="3"/>
      <c r="C1785" s="3"/>
      <c r="D1785" s="3"/>
      <c r="E1785" s="20"/>
      <c r="F1785" s="20"/>
      <c r="G1785" s="20"/>
      <c r="H1785" s="20"/>
      <c r="I1785" s="20"/>
      <c r="J1785" s="20"/>
      <c r="K1785" s="20"/>
      <c r="L1785" s="20"/>
      <c r="M1785" s="20"/>
      <c r="N1785" s="20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4"/>
      <c r="AB1785" s="3"/>
      <c r="AC1785" s="3"/>
      <c r="AD1785" s="3"/>
      <c r="AE1785" s="3"/>
      <c r="AF1785" s="3"/>
      <c r="AG1785" s="3"/>
      <c r="AH1785" s="3"/>
      <c r="AI1785" s="3"/>
      <c r="AJ1785" s="3"/>
      <c r="AK1785" s="1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7"/>
      <c r="BK1785" s="37"/>
      <c r="BL1785" s="34"/>
      <c r="BM1785" s="34"/>
      <c r="BN1785" s="34"/>
      <c r="BO1785" s="34"/>
      <c r="BP1785" s="34"/>
      <c r="BQ1785" s="34"/>
      <c r="BR1785" s="34"/>
      <c r="BS1785" s="34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</row>
    <row r="1786" spans="1:83">
      <c r="A1786" s="3"/>
      <c r="B1786" s="3"/>
      <c r="C1786" s="3"/>
      <c r="D1786" s="3"/>
      <c r="E1786" s="20"/>
      <c r="F1786" s="20"/>
      <c r="G1786" s="20"/>
      <c r="H1786" s="20"/>
      <c r="I1786" s="20"/>
      <c r="J1786" s="20"/>
      <c r="K1786" s="20"/>
      <c r="L1786" s="20"/>
      <c r="M1786" s="20"/>
      <c r="N1786" s="20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4"/>
      <c r="AB1786" s="3"/>
      <c r="AC1786" s="3"/>
      <c r="AD1786" s="3"/>
      <c r="AE1786" s="3"/>
      <c r="AF1786" s="3"/>
      <c r="AG1786" s="3"/>
      <c r="AH1786" s="3"/>
      <c r="AI1786" s="3"/>
      <c r="AJ1786" s="3"/>
      <c r="AK1786" s="1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7"/>
      <c r="BK1786" s="37"/>
      <c r="BL1786" s="34"/>
      <c r="BM1786" s="34"/>
      <c r="BN1786" s="34"/>
      <c r="BO1786" s="34"/>
      <c r="BP1786" s="34"/>
      <c r="BQ1786" s="34"/>
      <c r="BR1786" s="34"/>
      <c r="BS1786" s="34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</row>
    <row r="1787" spans="1:83">
      <c r="A1787" s="3"/>
      <c r="B1787" s="3"/>
      <c r="C1787" s="3"/>
      <c r="D1787" s="3"/>
      <c r="E1787" s="20"/>
      <c r="F1787" s="20"/>
      <c r="G1787" s="20"/>
      <c r="H1787" s="20"/>
      <c r="I1787" s="20"/>
      <c r="J1787" s="20"/>
      <c r="K1787" s="20"/>
      <c r="L1787" s="20"/>
      <c r="M1787" s="20"/>
      <c r="N1787" s="20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4"/>
      <c r="AB1787" s="3"/>
      <c r="AC1787" s="3"/>
      <c r="AD1787" s="3"/>
      <c r="AE1787" s="3"/>
      <c r="AF1787" s="3"/>
      <c r="AG1787" s="3"/>
      <c r="AH1787" s="3"/>
      <c r="AI1787" s="3"/>
      <c r="AJ1787" s="3"/>
      <c r="AK1787" s="1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7"/>
      <c r="BK1787" s="37"/>
      <c r="BL1787" s="34"/>
      <c r="BM1787" s="34"/>
      <c r="BN1787" s="34"/>
      <c r="BO1787" s="34"/>
      <c r="BP1787" s="34"/>
      <c r="BQ1787" s="34"/>
      <c r="BR1787" s="34"/>
      <c r="BS1787" s="34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</row>
    <row r="1788" spans="1:83">
      <c r="A1788" s="3"/>
      <c r="B1788" s="3"/>
      <c r="C1788" s="3"/>
      <c r="D1788" s="3"/>
      <c r="E1788" s="20"/>
      <c r="F1788" s="20"/>
      <c r="G1788" s="20"/>
      <c r="H1788" s="20"/>
      <c r="I1788" s="20"/>
      <c r="J1788" s="20"/>
      <c r="K1788" s="20"/>
      <c r="L1788" s="20"/>
      <c r="M1788" s="20"/>
      <c r="N1788" s="20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4"/>
      <c r="AB1788" s="3"/>
      <c r="AC1788" s="3"/>
      <c r="AD1788" s="3"/>
      <c r="AE1788" s="3"/>
      <c r="AF1788" s="3"/>
      <c r="AG1788" s="3"/>
      <c r="AH1788" s="3"/>
      <c r="AI1788" s="3"/>
      <c r="AJ1788" s="3"/>
      <c r="AK1788" s="1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7"/>
      <c r="BK1788" s="37"/>
      <c r="BL1788" s="34"/>
      <c r="BM1788" s="34"/>
      <c r="BN1788" s="34"/>
      <c r="BO1788" s="34"/>
      <c r="BP1788" s="34"/>
      <c r="BQ1788" s="34"/>
      <c r="BR1788" s="34"/>
      <c r="BS1788" s="34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</row>
    <row r="1789" spans="1:83">
      <c r="A1789" s="3"/>
      <c r="B1789" s="3"/>
      <c r="C1789" s="3"/>
      <c r="D1789" s="3"/>
      <c r="E1789" s="20"/>
      <c r="F1789" s="20"/>
      <c r="G1789" s="20"/>
      <c r="H1789" s="20"/>
      <c r="I1789" s="20"/>
      <c r="J1789" s="20"/>
      <c r="K1789" s="20"/>
      <c r="L1789" s="20"/>
      <c r="M1789" s="20"/>
      <c r="N1789" s="20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4"/>
      <c r="AB1789" s="3"/>
      <c r="AC1789" s="3"/>
      <c r="AD1789" s="3"/>
      <c r="AE1789" s="3"/>
      <c r="AF1789" s="3"/>
      <c r="AG1789" s="3"/>
      <c r="AH1789" s="3"/>
      <c r="AI1789" s="3"/>
      <c r="AJ1789" s="3"/>
      <c r="AK1789" s="1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7"/>
      <c r="BK1789" s="37"/>
      <c r="BL1789" s="34"/>
      <c r="BM1789" s="34"/>
      <c r="BN1789" s="34"/>
      <c r="BO1789" s="34"/>
      <c r="BP1789" s="34"/>
      <c r="BQ1789" s="34"/>
      <c r="BR1789" s="34"/>
      <c r="BS1789" s="34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</row>
    <row r="1790" spans="1:83">
      <c r="A1790" s="3"/>
      <c r="B1790" s="3"/>
      <c r="C1790" s="3"/>
      <c r="D1790" s="3"/>
      <c r="E1790" s="20"/>
      <c r="F1790" s="20"/>
      <c r="G1790" s="20"/>
      <c r="H1790" s="20"/>
      <c r="I1790" s="20"/>
      <c r="J1790" s="20"/>
      <c r="K1790" s="20"/>
      <c r="L1790" s="20"/>
      <c r="M1790" s="20"/>
      <c r="N1790" s="20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4"/>
      <c r="AB1790" s="3"/>
      <c r="AC1790" s="3"/>
      <c r="AD1790" s="3"/>
      <c r="AE1790" s="3"/>
      <c r="AF1790" s="3"/>
      <c r="AG1790" s="3"/>
      <c r="AH1790" s="3"/>
      <c r="AI1790" s="3"/>
      <c r="AJ1790" s="3"/>
      <c r="AK1790" s="1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7"/>
      <c r="BK1790" s="37"/>
      <c r="BL1790" s="34"/>
      <c r="BM1790" s="34"/>
      <c r="BN1790" s="34"/>
      <c r="BO1790" s="34"/>
      <c r="BP1790" s="34"/>
      <c r="BQ1790" s="34"/>
      <c r="BR1790" s="34"/>
      <c r="BS1790" s="34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</row>
    <row r="1791" spans="1:83">
      <c r="A1791" s="3"/>
      <c r="B1791" s="3"/>
      <c r="C1791" s="3"/>
      <c r="D1791" s="3"/>
      <c r="E1791" s="20"/>
      <c r="F1791" s="20"/>
      <c r="G1791" s="20"/>
      <c r="H1791" s="20"/>
      <c r="I1791" s="20"/>
      <c r="J1791" s="20"/>
      <c r="K1791" s="20"/>
      <c r="L1791" s="20"/>
      <c r="M1791" s="20"/>
      <c r="N1791" s="20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4"/>
      <c r="AB1791" s="3"/>
      <c r="AC1791" s="3"/>
      <c r="AD1791" s="3"/>
      <c r="AE1791" s="3"/>
      <c r="AF1791" s="3"/>
      <c r="AG1791" s="3"/>
      <c r="AH1791" s="3"/>
      <c r="AI1791" s="3"/>
      <c r="AJ1791" s="3"/>
      <c r="AK1791" s="1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7"/>
      <c r="BK1791" s="37"/>
      <c r="BL1791" s="34"/>
      <c r="BM1791" s="34"/>
      <c r="BN1791" s="34"/>
      <c r="BO1791" s="34"/>
      <c r="BP1791" s="34"/>
      <c r="BQ1791" s="34"/>
      <c r="BR1791" s="34"/>
      <c r="BS1791" s="34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</row>
    <row r="1792" spans="1:83">
      <c r="A1792" s="3"/>
      <c r="B1792" s="3"/>
      <c r="C1792" s="3"/>
      <c r="D1792" s="3"/>
      <c r="E1792" s="20"/>
      <c r="F1792" s="20"/>
      <c r="G1792" s="20"/>
      <c r="H1792" s="20"/>
      <c r="I1792" s="20"/>
      <c r="J1792" s="20"/>
      <c r="K1792" s="20"/>
      <c r="L1792" s="20"/>
      <c r="M1792" s="20"/>
      <c r="N1792" s="20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4"/>
      <c r="AB1792" s="3"/>
      <c r="AC1792" s="3"/>
      <c r="AD1792" s="3"/>
      <c r="AE1792" s="3"/>
      <c r="AF1792" s="3"/>
      <c r="AG1792" s="3"/>
      <c r="AH1792" s="3"/>
      <c r="AI1792" s="3"/>
      <c r="AJ1792" s="3"/>
      <c r="AK1792" s="1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7"/>
      <c r="BK1792" s="37"/>
      <c r="BL1792" s="34"/>
      <c r="BM1792" s="34"/>
      <c r="BN1792" s="34"/>
      <c r="BO1792" s="34"/>
      <c r="BP1792" s="34"/>
      <c r="BQ1792" s="34"/>
      <c r="BR1792" s="34"/>
      <c r="BS1792" s="34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</row>
    <row r="1793" spans="1:83">
      <c r="A1793" s="3"/>
      <c r="B1793" s="3"/>
      <c r="C1793" s="3"/>
      <c r="D1793" s="3"/>
      <c r="E1793" s="20"/>
      <c r="F1793" s="20"/>
      <c r="G1793" s="20"/>
      <c r="H1793" s="20"/>
      <c r="I1793" s="20"/>
      <c r="J1793" s="20"/>
      <c r="K1793" s="20"/>
      <c r="L1793" s="20"/>
      <c r="M1793" s="20"/>
      <c r="N1793" s="20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4"/>
      <c r="AB1793" s="3"/>
      <c r="AC1793" s="3"/>
      <c r="AD1793" s="3"/>
      <c r="AE1793" s="3"/>
      <c r="AF1793" s="3"/>
      <c r="AG1793" s="3"/>
      <c r="AH1793" s="3"/>
      <c r="AI1793" s="3"/>
      <c r="AJ1793" s="3"/>
      <c r="AK1793" s="1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7"/>
      <c r="BK1793" s="37"/>
      <c r="BL1793" s="34"/>
      <c r="BM1793" s="34"/>
      <c r="BN1793" s="34"/>
      <c r="BO1793" s="34"/>
      <c r="BP1793" s="34"/>
      <c r="BQ1793" s="34"/>
      <c r="BR1793" s="34"/>
      <c r="BS1793" s="34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</row>
    <row r="1794" spans="1:83">
      <c r="A1794" s="3"/>
      <c r="B1794" s="3"/>
      <c r="C1794" s="3"/>
      <c r="D1794" s="3"/>
      <c r="E1794" s="20"/>
      <c r="F1794" s="20"/>
      <c r="G1794" s="20"/>
      <c r="H1794" s="20"/>
      <c r="I1794" s="20"/>
      <c r="J1794" s="20"/>
      <c r="K1794" s="20"/>
      <c r="L1794" s="20"/>
      <c r="M1794" s="20"/>
      <c r="N1794" s="20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4"/>
      <c r="AB1794" s="3"/>
      <c r="AC1794" s="3"/>
      <c r="AD1794" s="3"/>
      <c r="AE1794" s="3"/>
      <c r="AF1794" s="3"/>
      <c r="AG1794" s="3"/>
      <c r="AH1794" s="3"/>
      <c r="AI1794" s="3"/>
      <c r="AJ1794" s="3"/>
      <c r="AK1794" s="1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7"/>
      <c r="BK1794" s="37"/>
      <c r="BL1794" s="34"/>
      <c r="BM1794" s="34"/>
      <c r="BN1794" s="34"/>
      <c r="BO1794" s="34"/>
      <c r="BP1794" s="34"/>
      <c r="BQ1794" s="34"/>
      <c r="BR1794" s="34"/>
      <c r="BS1794" s="34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</row>
    <row r="1795" spans="1:83">
      <c r="A1795" s="3"/>
      <c r="B1795" s="3"/>
      <c r="C1795" s="3"/>
      <c r="D1795" s="3"/>
      <c r="E1795" s="20"/>
      <c r="F1795" s="20"/>
      <c r="G1795" s="20"/>
      <c r="H1795" s="20"/>
      <c r="I1795" s="20"/>
      <c r="J1795" s="20"/>
      <c r="K1795" s="20"/>
      <c r="L1795" s="20"/>
      <c r="M1795" s="20"/>
      <c r="N1795" s="20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4"/>
      <c r="AB1795" s="3"/>
      <c r="AC1795" s="3"/>
      <c r="AD1795" s="3"/>
      <c r="AE1795" s="3"/>
      <c r="AF1795" s="3"/>
      <c r="AG1795" s="3"/>
      <c r="AH1795" s="3"/>
      <c r="AI1795" s="3"/>
      <c r="AJ1795" s="3"/>
      <c r="AK1795" s="1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7"/>
      <c r="BK1795" s="37"/>
      <c r="BL1795" s="34"/>
      <c r="BM1795" s="34"/>
      <c r="BN1795" s="34"/>
      <c r="BO1795" s="34"/>
      <c r="BP1795" s="34"/>
      <c r="BQ1795" s="34"/>
      <c r="BR1795" s="34"/>
      <c r="BS1795" s="34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</row>
    <row r="1796" spans="1:83">
      <c r="A1796" s="3"/>
      <c r="B1796" s="3"/>
      <c r="C1796" s="3"/>
      <c r="D1796" s="3"/>
      <c r="E1796" s="20"/>
      <c r="F1796" s="20"/>
      <c r="G1796" s="20"/>
      <c r="H1796" s="20"/>
      <c r="I1796" s="20"/>
      <c r="J1796" s="20"/>
      <c r="K1796" s="20"/>
      <c r="L1796" s="20"/>
      <c r="M1796" s="20"/>
      <c r="N1796" s="20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4"/>
      <c r="AB1796" s="3"/>
      <c r="AC1796" s="3"/>
      <c r="AD1796" s="3"/>
      <c r="AE1796" s="3"/>
      <c r="AF1796" s="3"/>
      <c r="AG1796" s="3"/>
      <c r="AH1796" s="3"/>
      <c r="AI1796" s="3"/>
      <c r="AJ1796" s="3"/>
      <c r="AK1796" s="1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7"/>
      <c r="BK1796" s="37"/>
      <c r="BL1796" s="34"/>
      <c r="BM1796" s="34"/>
      <c r="BN1796" s="34"/>
      <c r="BO1796" s="34"/>
      <c r="BP1796" s="34"/>
      <c r="BQ1796" s="34"/>
      <c r="BR1796" s="34"/>
      <c r="BS1796" s="34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</row>
    <row r="1797" spans="1:83">
      <c r="A1797" s="3"/>
      <c r="B1797" s="3"/>
      <c r="C1797" s="3"/>
      <c r="D1797" s="3"/>
      <c r="E1797" s="20"/>
      <c r="F1797" s="20"/>
      <c r="G1797" s="20"/>
      <c r="H1797" s="20"/>
      <c r="I1797" s="20"/>
      <c r="J1797" s="20"/>
      <c r="K1797" s="20"/>
      <c r="L1797" s="20"/>
      <c r="M1797" s="20"/>
      <c r="N1797" s="20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4"/>
      <c r="AB1797" s="3"/>
      <c r="AC1797" s="3"/>
      <c r="AD1797" s="3"/>
      <c r="AE1797" s="3"/>
      <c r="AF1797" s="3"/>
      <c r="AG1797" s="3"/>
      <c r="AH1797" s="3"/>
      <c r="AI1797" s="3"/>
      <c r="AJ1797" s="3"/>
      <c r="AK1797" s="1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7"/>
      <c r="BK1797" s="37"/>
      <c r="BL1797" s="34"/>
      <c r="BM1797" s="34"/>
      <c r="BN1797" s="34"/>
      <c r="BO1797" s="34"/>
      <c r="BP1797" s="34"/>
      <c r="BQ1797" s="34"/>
      <c r="BR1797" s="34"/>
      <c r="BS1797" s="34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</row>
    <row r="1798" spans="1:83">
      <c r="A1798" s="3"/>
      <c r="B1798" s="3"/>
      <c r="C1798" s="3"/>
      <c r="D1798" s="3"/>
      <c r="E1798" s="20"/>
      <c r="F1798" s="20"/>
      <c r="G1798" s="20"/>
      <c r="H1798" s="20"/>
      <c r="I1798" s="20"/>
      <c r="J1798" s="20"/>
      <c r="K1798" s="20"/>
      <c r="L1798" s="20"/>
      <c r="M1798" s="20"/>
      <c r="N1798" s="20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4"/>
      <c r="AB1798" s="3"/>
      <c r="AC1798" s="3"/>
      <c r="AD1798" s="3"/>
      <c r="AE1798" s="3"/>
      <c r="AF1798" s="3"/>
      <c r="AG1798" s="3"/>
      <c r="AH1798" s="3"/>
      <c r="AI1798" s="3"/>
      <c r="AJ1798" s="3"/>
      <c r="AK1798" s="1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7"/>
      <c r="BK1798" s="37"/>
      <c r="BL1798" s="34"/>
      <c r="BM1798" s="34"/>
      <c r="BN1798" s="34"/>
      <c r="BO1798" s="34"/>
      <c r="BP1798" s="34"/>
      <c r="BQ1798" s="34"/>
      <c r="BR1798" s="34"/>
      <c r="BS1798" s="34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</row>
    <row r="1799" spans="1:83">
      <c r="A1799" s="3"/>
      <c r="B1799" s="3"/>
      <c r="C1799" s="3"/>
      <c r="D1799" s="3"/>
      <c r="E1799" s="20"/>
      <c r="F1799" s="20"/>
      <c r="G1799" s="20"/>
      <c r="H1799" s="20"/>
      <c r="I1799" s="20"/>
      <c r="J1799" s="20"/>
      <c r="K1799" s="20"/>
      <c r="L1799" s="20"/>
      <c r="M1799" s="20"/>
      <c r="N1799" s="20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4"/>
      <c r="AB1799" s="3"/>
      <c r="AC1799" s="3"/>
      <c r="AD1799" s="3"/>
      <c r="AE1799" s="3"/>
      <c r="AF1799" s="3"/>
      <c r="AG1799" s="3"/>
      <c r="AH1799" s="3"/>
      <c r="AI1799" s="3"/>
      <c r="AJ1799" s="3"/>
      <c r="AK1799" s="1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7"/>
      <c r="BK1799" s="37"/>
      <c r="BL1799" s="34"/>
      <c r="BM1799" s="34"/>
      <c r="BN1799" s="34"/>
      <c r="BO1799" s="34"/>
      <c r="BP1799" s="34"/>
      <c r="BQ1799" s="34"/>
      <c r="BR1799" s="34"/>
      <c r="BS1799" s="34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</row>
    <row r="1800" spans="1:83">
      <c r="A1800" s="3"/>
      <c r="B1800" s="3"/>
      <c r="C1800" s="3"/>
      <c r="D1800" s="3"/>
      <c r="E1800" s="20"/>
      <c r="F1800" s="20"/>
      <c r="G1800" s="20"/>
      <c r="H1800" s="20"/>
      <c r="I1800" s="20"/>
      <c r="J1800" s="20"/>
      <c r="K1800" s="20"/>
      <c r="L1800" s="20"/>
      <c r="M1800" s="20"/>
      <c r="N1800" s="20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4"/>
      <c r="AB1800" s="3"/>
      <c r="AC1800" s="3"/>
      <c r="AD1800" s="3"/>
      <c r="AE1800" s="3"/>
      <c r="AF1800" s="3"/>
      <c r="AG1800" s="3"/>
      <c r="AH1800" s="3"/>
      <c r="AI1800" s="3"/>
      <c r="AJ1800" s="3"/>
      <c r="AK1800" s="1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7"/>
      <c r="BK1800" s="37"/>
      <c r="BL1800" s="34"/>
      <c r="BM1800" s="34"/>
      <c r="BN1800" s="34"/>
      <c r="BO1800" s="34"/>
      <c r="BP1800" s="34"/>
      <c r="BQ1800" s="34"/>
      <c r="BR1800" s="34"/>
      <c r="BS1800" s="34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</row>
    <row r="1801" spans="1:83">
      <c r="A1801" s="3"/>
      <c r="B1801" s="3"/>
      <c r="C1801" s="3"/>
      <c r="D1801" s="3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4"/>
      <c r="AB1801" s="3"/>
      <c r="AC1801" s="3"/>
      <c r="AD1801" s="3"/>
      <c r="AE1801" s="3"/>
      <c r="AF1801" s="3"/>
      <c r="AG1801" s="3"/>
      <c r="AH1801" s="3"/>
      <c r="AI1801" s="3"/>
      <c r="AJ1801" s="3"/>
      <c r="AK1801" s="1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7"/>
      <c r="BK1801" s="37"/>
      <c r="BL1801" s="34"/>
      <c r="BM1801" s="34"/>
      <c r="BN1801" s="34"/>
      <c r="BO1801" s="34"/>
      <c r="BP1801" s="34"/>
      <c r="BQ1801" s="34"/>
      <c r="BR1801" s="34"/>
      <c r="BS1801" s="34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</row>
    <row r="1802" spans="1:83">
      <c r="A1802" s="3"/>
      <c r="B1802" s="3"/>
      <c r="C1802" s="3"/>
      <c r="D1802" s="3"/>
      <c r="E1802" s="20"/>
      <c r="F1802" s="20"/>
      <c r="G1802" s="20"/>
      <c r="H1802" s="20"/>
      <c r="I1802" s="20"/>
      <c r="J1802" s="20"/>
      <c r="K1802" s="20"/>
      <c r="L1802" s="20"/>
      <c r="M1802" s="20"/>
      <c r="N1802" s="20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4"/>
      <c r="AB1802" s="3"/>
      <c r="AC1802" s="3"/>
      <c r="AD1802" s="3"/>
      <c r="AE1802" s="3"/>
      <c r="AF1802" s="3"/>
      <c r="AG1802" s="3"/>
      <c r="AH1802" s="3"/>
      <c r="AI1802" s="3"/>
      <c r="AJ1802" s="3"/>
      <c r="AK1802" s="1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7"/>
      <c r="BK1802" s="37"/>
      <c r="BL1802" s="34"/>
      <c r="BM1802" s="34"/>
      <c r="BN1802" s="34"/>
      <c r="BO1802" s="34"/>
      <c r="BP1802" s="34"/>
      <c r="BQ1802" s="34"/>
      <c r="BR1802" s="34"/>
      <c r="BS1802" s="34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</row>
    <row r="1803" spans="1:83">
      <c r="A1803" s="3"/>
      <c r="B1803" s="3"/>
      <c r="C1803" s="3"/>
      <c r="D1803" s="3"/>
      <c r="E1803" s="20"/>
      <c r="F1803" s="20"/>
      <c r="G1803" s="20"/>
      <c r="H1803" s="20"/>
      <c r="I1803" s="20"/>
      <c r="J1803" s="20"/>
      <c r="K1803" s="20"/>
      <c r="L1803" s="20"/>
      <c r="M1803" s="20"/>
      <c r="N1803" s="20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4"/>
      <c r="AB1803" s="3"/>
      <c r="AC1803" s="3"/>
      <c r="AD1803" s="3"/>
      <c r="AE1803" s="3"/>
      <c r="AF1803" s="3"/>
      <c r="AG1803" s="3"/>
      <c r="AH1803" s="3"/>
      <c r="AI1803" s="3"/>
      <c r="AJ1803" s="3"/>
      <c r="AK1803" s="1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7"/>
      <c r="BK1803" s="37"/>
      <c r="BL1803" s="34"/>
      <c r="BM1803" s="34"/>
      <c r="BN1803" s="34"/>
      <c r="BO1803" s="34"/>
      <c r="BP1803" s="34"/>
      <c r="BQ1803" s="34"/>
      <c r="BR1803" s="34"/>
      <c r="BS1803" s="34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3"/>
    </row>
    <row r="1804" spans="1:83">
      <c r="A1804" s="3"/>
      <c r="B1804" s="3"/>
      <c r="C1804" s="3"/>
      <c r="D1804" s="3"/>
      <c r="E1804" s="20"/>
      <c r="F1804" s="20"/>
      <c r="G1804" s="20"/>
      <c r="H1804" s="20"/>
      <c r="I1804" s="20"/>
      <c r="J1804" s="20"/>
      <c r="K1804" s="20"/>
      <c r="L1804" s="20"/>
      <c r="M1804" s="20"/>
      <c r="N1804" s="20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4"/>
      <c r="AB1804" s="3"/>
      <c r="AC1804" s="3"/>
      <c r="AD1804" s="3"/>
      <c r="AE1804" s="3"/>
      <c r="AF1804" s="3"/>
      <c r="AG1804" s="3"/>
      <c r="AH1804" s="3"/>
      <c r="AI1804" s="3"/>
      <c r="AJ1804" s="3"/>
      <c r="AK1804" s="1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7"/>
      <c r="BK1804" s="37"/>
      <c r="BL1804" s="34"/>
      <c r="BM1804" s="34"/>
      <c r="BN1804" s="34"/>
      <c r="BO1804" s="34"/>
      <c r="BP1804" s="34"/>
      <c r="BQ1804" s="34"/>
      <c r="BR1804" s="34"/>
      <c r="BS1804" s="34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</row>
    <row r="1805" spans="1:83">
      <c r="A1805" s="3"/>
      <c r="B1805" s="3"/>
      <c r="C1805" s="3"/>
      <c r="D1805" s="3"/>
      <c r="E1805" s="20"/>
      <c r="F1805" s="20"/>
      <c r="G1805" s="20"/>
      <c r="H1805" s="20"/>
      <c r="I1805" s="20"/>
      <c r="J1805" s="20"/>
      <c r="K1805" s="20"/>
      <c r="L1805" s="20"/>
      <c r="M1805" s="20"/>
      <c r="N1805" s="20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4"/>
      <c r="AB1805" s="3"/>
      <c r="AC1805" s="3"/>
      <c r="AD1805" s="3"/>
      <c r="AE1805" s="3"/>
      <c r="AF1805" s="3"/>
      <c r="AG1805" s="3"/>
      <c r="AH1805" s="3"/>
      <c r="AI1805" s="3"/>
      <c r="AJ1805" s="3"/>
      <c r="AK1805" s="1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7"/>
      <c r="BK1805" s="37"/>
      <c r="BL1805" s="34"/>
      <c r="BM1805" s="34"/>
      <c r="BN1805" s="34"/>
      <c r="BO1805" s="34"/>
      <c r="BP1805" s="34"/>
      <c r="BQ1805" s="34"/>
      <c r="BR1805" s="34"/>
      <c r="BS1805" s="34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</row>
    <row r="1806" spans="1:83">
      <c r="A1806" s="3"/>
      <c r="B1806" s="3"/>
      <c r="C1806" s="3"/>
      <c r="D1806" s="3"/>
      <c r="E1806" s="20"/>
      <c r="F1806" s="20"/>
      <c r="G1806" s="20"/>
      <c r="H1806" s="20"/>
      <c r="I1806" s="20"/>
      <c r="J1806" s="20"/>
      <c r="K1806" s="20"/>
      <c r="L1806" s="20"/>
      <c r="M1806" s="20"/>
      <c r="N1806" s="20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4"/>
      <c r="AB1806" s="3"/>
      <c r="AC1806" s="3"/>
      <c r="AD1806" s="3"/>
      <c r="AE1806" s="3"/>
      <c r="AF1806" s="3"/>
      <c r="AG1806" s="3"/>
      <c r="AH1806" s="3"/>
      <c r="AI1806" s="3"/>
      <c r="AJ1806" s="3"/>
      <c r="AK1806" s="1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7"/>
      <c r="BK1806" s="37"/>
      <c r="BL1806" s="34"/>
      <c r="BM1806" s="34"/>
      <c r="BN1806" s="34"/>
      <c r="BO1806" s="34"/>
      <c r="BP1806" s="34"/>
      <c r="BQ1806" s="34"/>
      <c r="BR1806" s="34"/>
      <c r="BS1806" s="34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</row>
    <row r="1807" spans="1:83">
      <c r="A1807" s="3"/>
      <c r="B1807" s="3"/>
      <c r="C1807" s="3"/>
      <c r="D1807" s="3"/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4"/>
      <c r="AB1807" s="3"/>
      <c r="AC1807" s="3"/>
      <c r="AD1807" s="3"/>
      <c r="AE1807" s="3"/>
      <c r="AF1807" s="3"/>
      <c r="AG1807" s="3"/>
      <c r="AH1807" s="3"/>
      <c r="AI1807" s="3"/>
      <c r="AJ1807" s="3"/>
      <c r="AK1807" s="1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7"/>
      <c r="BK1807" s="37"/>
      <c r="BL1807" s="34"/>
      <c r="BM1807" s="34"/>
      <c r="BN1807" s="34"/>
      <c r="BO1807" s="34"/>
      <c r="BP1807" s="34"/>
      <c r="BQ1807" s="34"/>
      <c r="BR1807" s="34"/>
      <c r="BS1807" s="34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</row>
    <row r="1808" spans="1:83">
      <c r="A1808" s="3"/>
      <c r="B1808" s="3"/>
      <c r="C1808" s="3"/>
      <c r="D1808" s="3"/>
      <c r="E1808" s="20"/>
      <c r="F1808" s="20"/>
      <c r="G1808" s="20"/>
      <c r="H1808" s="20"/>
      <c r="I1808" s="20"/>
      <c r="J1808" s="20"/>
      <c r="K1808" s="20"/>
      <c r="L1808" s="20"/>
      <c r="M1808" s="20"/>
      <c r="N1808" s="20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4"/>
      <c r="AB1808" s="3"/>
      <c r="AC1808" s="3"/>
      <c r="AD1808" s="3"/>
      <c r="AE1808" s="3"/>
      <c r="AF1808" s="3"/>
      <c r="AG1808" s="3"/>
      <c r="AH1808" s="3"/>
      <c r="AI1808" s="3"/>
      <c r="AJ1808" s="3"/>
      <c r="AK1808" s="1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7"/>
      <c r="BK1808" s="37"/>
      <c r="BL1808" s="34"/>
      <c r="BM1808" s="34"/>
      <c r="BN1808" s="34"/>
      <c r="BO1808" s="34"/>
      <c r="BP1808" s="34"/>
      <c r="BQ1808" s="34"/>
      <c r="BR1808" s="34"/>
      <c r="BS1808" s="34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</row>
    <row r="1809" spans="1:83">
      <c r="A1809" s="3"/>
      <c r="B1809" s="3"/>
      <c r="C1809" s="3"/>
      <c r="D1809" s="3"/>
      <c r="E1809" s="20"/>
      <c r="F1809" s="20"/>
      <c r="G1809" s="20"/>
      <c r="H1809" s="20"/>
      <c r="I1809" s="20"/>
      <c r="J1809" s="20"/>
      <c r="K1809" s="20"/>
      <c r="L1809" s="20"/>
      <c r="M1809" s="20"/>
      <c r="N1809" s="20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4"/>
      <c r="AB1809" s="3"/>
      <c r="AC1809" s="3"/>
      <c r="AD1809" s="3"/>
      <c r="AE1809" s="3"/>
      <c r="AF1809" s="3"/>
      <c r="AG1809" s="3"/>
      <c r="AH1809" s="3"/>
      <c r="AI1809" s="3"/>
      <c r="AJ1809" s="3"/>
      <c r="AK1809" s="1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7"/>
      <c r="BK1809" s="37"/>
      <c r="BL1809" s="34"/>
      <c r="BM1809" s="34"/>
      <c r="BN1809" s="34"/>
      <c r="BO1809" s="34"/>
      <c r="BP1809" s="34"/>
      <c r="BQ1809" s="34"/>
      <c r="BR1809" s="34"/>
      <c r="BS1809" s="34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</row>
    <row r="1810" spans="1:83">
      <c r="A1810" s="3"/>
      <c r="B1810" s="3"/>
      <c r="C1810" s="3"/>
      <c r="D1810" s="3"/>
      <c r="E1810" s="20"/>
      <c r="F1810" s="20"/>
      <c r="G1810" s="20"/>
      <c r="H1810" s="20"/>
      <c r="I1810" s="20"/>
      <c r="J1810" s="20"/>
      <c r="K1810" s="20"/>
      <c r="L1810" s="20"/>
      <c r="M1810" s="20"/>
      <c r="N1810" s="20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4"/>
      <c r="AB1810" s="3"/>
      <c r="AC1810" s="3"/>
      <c r="AD1810" s="3"/>
      <c r="AE1810" s="3"/>
      <c r="AF1810" s="3"/>
      <c r="AG1810" s="3"/>
      <c r="AH1810" s="3"/>
      <c r="AI1810" s="3"/>
      <c r="AJ1810" s="3"/>
      <c r="AK1810" s="1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7"/>
      <c r="BK1810" s="37"/>
      <c r="BL1810" s="34"/>
      <c r="BM1810" s="34"/>
      <c r="BN1810" s="34"/>
      <c r="BO1810" s="34"/>
      <c r="BP1810" s="34"/>
      <c r="BQ1810" s="34"/>
      <c r="BR1810" s="34"/>
      <c r="BS1810" s="34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3"/>
    </row>
    <row r="1811" spans="1:83">
      <c r="A1811" s="3"/>
      <c r="B1811" s="3"/>
      <c r="C1811" s="3"/>
      <c r="D1811" s="3"/>
      <c r="E1811" s="20"/>
      <c r="F1811" s="20"/>
      <c r="G1811" s="20"/>
      <c r="H1811" s="20"/>
      <c r="I1811" s="20"/>
      <c r="J1811" s="20"/>
      <c r="K1811" s="20"/>
      <c r="L1811" s="20"/>
      <c r="M1811" s="20"/>
      <c r="N1811" s="20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4"/>
      <c r="AB1811" s="3"/>
      <c r="AC1811" s="3"/>
      <c r="AD1811" s="3"/>
      <c r="AE1811" s="3"/>
      <c r="AF1811" s="3"/>
      <c r="AG1811" s="3"/>
      <c r="AH1811" s="3"/>
      <c r="AI1811" s="3"/>
      <c r="AJ1811" s="3"/>
      <c r="AK1811" s="1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7"/>
      <c r="BK1811" s="37"/>
      <c r="BL1811" s="34"/>
      <c r="BM1811" s="34"/>
      <c r="BN1811" s="34"/>
      <c r="BO1811" s="34"/>
      <c r="BP1811" s="34"/>
      <c r="BQ1811" s="34"/>
      <c r="BR1811" s="34"/>
      <c r="BS1811" s="34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</row>
    <row r="1812" spans="1:83">
      <c r="A1812" s="3"/>
      <c r="B1812" s="3"/>
      <c r="C1812" s="3"/>
      <c r="D1812" s="3"/>
      <c r="E1812" s="20"/>
      <c r="F1812" s="20"/>
      <c r="G1812" s="20"/>
      <c r="H1812" s="20"/>
      <c r="I1812" s="20"/>
      <c r="J1812" s="20"/>
      <c r="K1812" s="20"/>
      <c r="L1812" s="20"/>
      <c r="M1812" s="20"/>
      <c r="N1812" s="20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4"/>
      <c r="AB1812" s="3"/>
      <c r="AC1812" s="3"/>
      <c r="AD1812" s="3"/>
      <c r="AE1812" s="3"/>
      <c r="AF1812" s="3"/>
      <c r="AG1812" s="3"/>
      <c r="AH1812" s="3"/>
      <c r="AI1812" s="3"/>
      <c r="AJ1812" s="3"/>
      <c r="AK1812" s="1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7"/>
      <c r="BK1812" s="37"/>
      <c r="BL1812" s="34"/>
      <c r="BM1812" s="34"/>
      <c r="BN1812" s="34"/>
      <c r="BO1812" s="34"/>
      <c r="BP1812" s="34"/>
      <c r="BQ1812" s="34"/>
      <c r="BR1812" s="34"/>
      <c r="BS1812" s="34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</row>
    <row r="1813" spans="1:83">
      <c r="A1813" s="3"/>
      <c r="B1813" s="3"/>
      <c r="C1813" s="3"/>
      <c r="D1813" s="3"/>
      <c r="E1813" s="20"/>
      <c r="F1813" s="20"/>
      <c r="G1813" s="20"/>
      <c r="H1813" s="20"/>
      <c r="I1813" s="20"/>
      <c r="J1813" s="20"/>
      <c r="K1813" s="20"/>
      <c r="L1813" s="20"/>
      <c r="M1813" s="20"/>
      <c r="N1813" s="20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4"/>
      <c r="AB1813" s="3"/>
      <c r="AC1813" s="3"/>
      <c r="AD1813" s="3"/>
      <c r="AE1813" s="3"/>
      <c r="AF1813" s="3"/>
      <c r="AG1813" s="3"/>
      <c r="AH1813" s="3"/>
      <c r="AI1813" s="3"/>
      <c r="AJ1813" s="3"/>
      <c r="AK1813" s="1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7"/>
      <c r="BK1813" s="37"/>
      <c r="BL1813" s="34"/>
      <c r="BM1813" s="34"/>
      <c r="BN1813" s="34"/>
      <c r="BO1813" s="34"/>
      <c r="BP1813" s="34"/>
      <c r="BQ1813" s="34"/>
      <c r="BR1813" s="34"/>
      <c r="BS1813" s="34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3"/>
    </row>
    <row r="1814" spans="1:83">
      <c r="A1814" s="3"/>
      <c r="B1814" s="3"/>
      <c r="C1814" s="3"/>
      <c r="D1814" s="3"/>
      <c r="E1814" s="20"/>
      <c r="F1814" s="20"/>
      <c r="G1814" s="20"/>
      <c r="H1814" s="20"/>
      <c r="I1814" s="20"/>
      <c r="J1814" s="20"/>
      <c r="K1814" s="20"/>
      <c r="L1814" s="20"/>
      <c r="M1814" s="20"/>
      <c r="N1814" s="20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4"/>
      <c r="AB1814" s="3"/>
      <c r="AC1814" s="3"/>
      <c r="AD1814" s="3"/>
      <c r="AE1814" s="3"/>
      <c r="AF1814" s="3"/>
      <c r="AG1814" s="3"/>
      <c r="AH1814" s="3"/>
      <c r="AI1814" s="3"/>
      <c r="AJ1814" s="3"/>
      <c r="AK1814" s="1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7"/>
      <c r="BK1814" s="37"/>
      <c r="BL1814" s="34"/>
      <c r="BM1814" s="34"/>
      <c r="BN1814" s="34"/>
      <c r="BO1814" s="34"/>
      <c r="BP1814" s="34"/>
      <c r="BQ1814" s="34"/>
      <c r="BR1814" s="34"/>
      <c r="BS1814" s="34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</row>
    <row r="1815" spans="1:83">
      <c r="A1815" s="3"/>
      <c r="B1815" s="3"/>
      <c r="C1815" s="3"/>
      <c r="D1815" s="3"/>
      <c r="E1815" s="20"/>
      <c r="F1815" s="20"/>
      <c r="G1815" s="20"/>
      <c r="H1815" s="20"/>
      <c r="I1815" s="20"/>
      <c r="J1815" s="20"/>
      <c r="K1815" s="20"/>
      <c r="L1815" s="20"/>
      <c r="M1815" s="20"/>
      <c r="N1815" s="20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4"/>
      <c r="AB1815" s="3"/>
      <c r="AC1815" s="3"/>
      <c r="AD1815" s="3"/>
      <c r="AE1815" s="3"/>
      <c r="AF1815" s="3"/>
      <c r="AG1815" s="3"/>
      <c r="AH1815" s="3"/>
      <c r="AI1815" s="3"/>
      <c r="AJ1815" s="3"/>
      <c r="AK1815" s="1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7"/>
      <c r="BK1815" s="37"/>
      <c r="BL1815" s="34"/>
      <c r="BM1815" s="34"/>
      <c r="BN1815" s="34"/>
      <c r="BO1815" s="34"/>
      <c r="BP1815" s="34"/>
      <c r="BQ1815" s="34"/>
      <c r="BR1815" s="34"/>
      <c r="BS1815" s="34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3"/>
    </row>
    <row r="1816" spans="1:83">
      <c r="A1816" s="3"/>
      <c r="B1816" s="3"/>
      <c r="C1816" s="3"/>
      <c r="D1816" s="3"/>
      <c r="E1816" s="20"/>
      <c r="F1816" s="20"/>
      <c r="G1816" s="20"/>
      <c r="H1816" s="20"/>
      <c r="I1816" s="20"/>
      <c r="J1816" s="20"/>
      <c r="K1816" s="20"/>
      <c r="L1816" s="20"/>
      <c r="M1816" s="20"/>
      <c r="N1816" s="20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4"/>
      <c r="AB1816" s="3"/>
      <c r="AC1816" s="3"/>
      <c r="AD1816" s="3"/>
      <c r="AE1816" s="3"/>
      <c r="AF1816" s="3"/>
      <c r="AG1816" s="3"/>
      <c r="AH1816" s="3"/>
      <c r="AI1816" s="3"/>
      <c r="AJ1816" s="3"/>
      <c r="AK1816" s="1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7"/>
      <c r="BK1816" s="37"/>
      <c r="BL1816" s="34"/>
      <c r="BM1816" s="34"/>
      <c r="BN1816" s="34"/>
      <c r="BO1816" s="34"/>
      <c r="BP1816" s="34"/>
      <c r="BQ1816" s="34"/>
      <c r="BR1816" s="34"/>
      <c r="BS1816" s="34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</row>
    <row r="1817" spans="1:83">
      <c r="A1817" s="3"/>
      <c r="B1817" s="3"/>
      <c r="C1817" s="3"/>
      <c r="D1817" s="3"/>
      <c r="E1817" s="20"/>
      <c r="F1817" s="20"/>
      <c r="G1817" s="20"/>
      <c r="H1817" s="20"/>
      <c r="I1817" s="20"/>
      <c r="J1817" s="20"/>
      <c r="K1817" s="20"/>
      <c r="L1817" s="20"/>
      <c r="M1817" s="20"/>
      <c r="N1817" s="20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4"/>
      <c r="AB1817" s="3"/>
      <c r="AC1817" s="3"/>
      <c r="AD1817" s="3"/>
      <c r="AE1817" s="3"/>
      <c r="AF1817" s="3"/>
      <c r="AG1817" s="3"/>
      <c r="AH1817" s="3"/>
      <c r="AI1817" s="3"/>
      <c r="AJ1817" s="3"/>
      <c r="AK1817" s="1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7"/>
      <c r="BK1817" s="37"/>
      <c r="BL1817" s="34"/>
      <c r="BM1817" s="34"/>
      <c r="BN1817" s="34"/>
      <c r="BO1817" s="34"/>
      <c r="BP1817" s="34"/>
      <c r="BQ1817" s="34"/>
      <c r="BR1817" s="34"/>
      <c r="BS1817" s="34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3"/>
    </row>
    <row r="1818" spans="1:83">
      <c r="A1818" s="3"/>
      <c r="B1818" s="3"/>
      <c r="C1818" s="3"/>
      <c r="D1818" s="3"/>
      <c r="E1818" s="20"/>
      <c r="F1818" s="20"/>
      <c r="G1818" s="20"/>
      <c r="H1818" s="20"/>
      <c r="I1818" s="20"/>
      <c r="J1818" s="20"/>
      <c r="K1818" s="20"/>
      <c r="L1818" s="20"/>
      <c r="M1818" s="20"/>
      <c r="N1818" s="20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4"/>
      <c r="AB1818" s="3"/>
      <c r="AC1818" s="3"/>
      <c r="AD1818" s="3"/>
      <c r="AE1818" s="3"/>
      <c r="AF1818" s="3"/>
      <c r="AG1818" s="3"/>
      <c r="AH1818" s="3"/>
      <c r="AI1818" s="3"/>
      <c r="AJ1818" s="3"/>
      <c r="AK1818" s="1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7"/>
      <c r="BK1818" s="37"/>
      <c r="BL1818" s="34"/>
      <c r="BM1818" s="34"/>
      <c r="BN1818" s="34"/>
      <c r="BO1818" s="34"/>
      <c r="BP1818" s="34"/>
      <c r="BQ1818" s="34"/>
      <c r="BR1818" s="34"/>
      <c r="BS1818" s="34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3"/>
    </row>
    <row r="1819" spans="1:83">
      <c r="A1819" s="3"/>
      <c r="B1819" s="3"/>
      <c r="C1819" s="3"/>
      <c r="D1819" s="3"/>
      <c r="E1819" s="20"/>
      <c r="F1819" s="20"/>
      <c r="G1819" s="20"/>
      <c r="H1819" s="20"/>
      <c r="I1819" s="20"/>
      <c r="J1819" s="20"/>
      <c r="K1819" s="20"/>
      <c r="L1819" s="20"/>
      <c r="M1819" s="20"/>
      <c r="N1819" s="20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4"/>
      <c r="AB1819" s="3"/>
      <c r="AC1819" s="3"/>
      <c r="AD1819" s="3"/>
      <c r="AE1819" s="3"/>
      <c r="AF1819" s="3"/>
      <c r="AG1819" s="3"/>
      <c r="AH1819" s="3"/>
      <c r="AI1819" s="3"/>
      <c r="AJ1819" s="3"/>
      <c r="AK1819" s="1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7"/>
      <c r="BK1819" s="37"/>
      <c r="BL1819" s="34"/>
      <c r="BM1819" s="34"/>
      <c r="BN1819" s="34"/>
      <c r="BO1819" s="34"/>
      <c r="BP1819" s="34"/>
      <c r="BQ1819" s="34"/>
      <c r="BR1819" s="34"/>
      <c r="BS1819" s="34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</row>
    <row r="1820" spans="1:83">
      <c r="A1820" s="3"/>
      <c r="B1820" s="3"/>
      <c r="C1820" s="3"/>
      <c r="D1820" s="3"/>
      <c r="E1820" s="20"/>
      <c r="F1820" s="20"/>
      <c r="G1820" s="20"/>
      <c r="H1820" s="20"/>
      <c r="I1820" s="20"/>
      <c r="J1820" s="20"/>
      <c r="K1820" s="20"/>
      <c r="L1820" s="20"/>
      <c r="M1820" s="20"/>
      <c r="N1820" s="20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4"/>
      <c r="AB1820" s="3"/>
      <c r="AC1820" s="3"/>
      <c r="AD1820" s="3"/>
      <c r="AE1820" s="3"/>
      <c r="AF1820" s="3"/>
      <c r="AG1820" s="3"/>
      <c r="AH1820" s="3"/>
      <c r="AI1820" s="3"/>
      <c r="AJ1820" s="3"/>
      <c r="AK1820" s="1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7"/>
      <c r="BK1820" s="37"/>
      <c r="BL1820" s="34"/>
      <c r="BM1820" s="34"/>
      <c r="BN1820" s="34"/>
      <c r="BO1820" s="34"/>
      <c r="BP1820" s="34"/>
      <c r="BQ1820" s="34"/>
      <c r="BR1820" s="34"/>
      <c r="BS1820" s="34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</row>
    <row r="1821" spans="1:83">
      <c r="A1821" s="3"/>
      <c r="B1821" s="3"/>
      <c r="C1821" s="3"/>
      <c r="D1821" s="3"/>
      <c r="E1821" s="20"/>
      <c r="F1821" s="20"/>
      <c r="G1821" s="20"/>
      <c r="H1821" s="20"/>
      <c r="I1821" s="20"/>
      <c r="J1821" s="20"/>
      <c r="K1821" s="20"/>
      <c r="L1821" s="20"/>
      <c r="M1821" s="20"/>
      <c r="N1821" s="20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4"/>
      <c r="AB1821" s="3"/>
      <c r="AC1821" s="3"/>
      <c r="AD1821" s="3"/>
      <c r="AE1821" s="3"/>
      <c r="AF1821" s="3"/>
      <c r="AG1821" s="3"/>
      <c r="AH1821" s="3"/>
      <c r="AI1821" s="3"/>
      <c r="AJ1821" s="3"/>
      <c r="AK1821" s="1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7"/>
      <c r="BK1821" s="37"/>
      <c r="BL1821" s="34"/>
      <c r="BM1821" s="34"/>
      <c r="BN1821" s="34"/>
      <c r="BO1821" s="34"/>
      <c r="BP1821" s="34"/>
      <c r="BQ1821" s="34"/>
      <c r="BR1821" s="34"/>
      <c r="BS1821" s="34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</row>
    <row r="1822" spans="1:83">
      <c r="A1822" s="3"/>
      <c r="B1822" s="3"/>
      <c r="C1822" s="3"/>
      <c r="D1822" s="3"/>
      <c r="E1822" s="20"/>
      <c r="F1822" s="20"/>
      <c r="G1822" s="20"/>
      <c r="H1822" s="20"/>
      <c r="I1822" s="20"/>
      <c r="J1822" s="20"/>
      <c r="K1822" s="20"/>
      <c r="L1822" s="20"/>
      <c r="M1822" s="20"/>
      <c r="N1822" s="20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4"/>
      <c r="AB1822" s="3"/>
      <c r="AC1822" s="3"/>
      <c r="AD1822" s="3"/>
      <c r="AE1822" s="3"/>
      <c r="AF1822" s="3"/>
      <c r="AG1822" s="3"/>
      <c r="AH1822" s="3"/>
      <c r="AI1822" s="3"/>
      <c r="AJ1822" s="3"/>
      <c r="AK1822" s="1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7"/>
      <c r="BK1822" s="37"/>
      <c r="BL1822" s="34"/>
      <c r="BM1822" s="34"/>
      <c r="BN1822" s="34"/>
      <c r="BO1822" s="34"/>
      <c r="BP1822" s="34"/>
      <c r="BQ1822" s="34"/>
      <c r="BR1822" s="34"/>
      <c r="BS1822" s="34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</row>
    <row r="1823" spans="1:83">
      <c r="A1823" s="3"/>
      <c r="B1823" s="3"/>
      <c r="C1823" s="3"/>
      <c r="D1823" s="3"/>
      <c r="E1823" s="20"/>
      <c r="F1823" s="20"/>
      <c r="G1823" s="20"/>
      <c r="H1823" s="20"/>
      <c r="I1823" s="20"/>
      <c r="J1823" s="20"/>
      <c r="K1823" s="20"/>
      <c r="L1823" s="20"/>
      <c r="M1823" s="20"/>
      <c r="N1823" s="20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4"/>
      <c r="AB1823" s="3"/>
      <c r="AC1823" s="3"/>
      <c r="AD1823" s="3"/>
      <c r="AE1823" s="3"/>
      <c r="AF1823" s="3"/>
      <c r="AG1823" s="3"/>
      <c r="AH1823" s="3"/>
      <c r="AI1823" s="3"/>
      <c r="AJ1823" s="3"/>
      <c r="AK1823" s="1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7"/>
      <c r="BK1823" s="37"/>
      <c r="BL1823" s="34"/>
      <c r="BM1823" s="34"/>
      <c r="BN1823" s="34"/>
      <c r="BO1823" s="34"/>
      <c r="BP1823" s="34"/>
      <c r="BQ1823" s="34"/>
      <c r="BR1823" s="34"/>
      <c r="BS1823" s="34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</row>
    <row r="1824" spans="1:83">
      <c r="A1824" s="3"/>
      <c r="B1824" s="3"/>
      <c r="C1824" s="3"/>
      <c r="D1824" s="3"/>
      <c r="E1824" s="20"/>
      <c r="F1824" s="20"/>
      <c r="G1824" s="20"/>
      <c r="H1824" s="20"/>
      <c r="I1824" s="20"/>
      <c r="J1824" s="20"/>
      <c r="K1824" s="20"/>
      <c r="L1824" s="20"/>
      <c r="M1824" s="20"/>
      <c r="N1824" s="20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4"/>
      <c r="AB1824" s="3"/>
      <c r="AC1824" s="3"/>
      <c r="AD1824" s="3"/>
      <c r="AE1824" s="3"/>
      <c r="AF1824" s="3"/>
      <c r="AG1824" s="3"/>
      <c r="AH1824" s="3"/>
      <c r="AI1824" s="3"/>
      <c r="AJ1824" s="3"/>
      <c r="AK1824" s="1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7"/>
      <c r="BK1824" s="37"/>
      <c r="BL1824" s="34"/>
      <c r="BM1824" s="34"/>
      <c r="BN1824" s="34"/>
      <c r="BO1824" s="34"/>
      <c r="BP1824" s="34"/>
      <c r="BQ1824" s="34"/>
      <c r="BR1824" s="34"/>
      <c r="BS1824" s="34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</row>
    <row r="1825" spans="1:83">
      <c r="A1825" s="3"/>
      <c r="B1825" s="3"/>
      <c r="C1825" s="3"/>
      <c r="D1825" s="3"/>
      <c r="E1825" s="20"/>
      <c r="F1825" s="20"/>
      <c r="G1825" s="20"/>
      <c r="H1825" s="20"/>
      <c r="I1825" s="20"/>
      <c r="J1825" s="20"/>
      <c r="K1825" s="20"/>
      <c r="L1825" s="20"/>
      <c r="M1825" s="20"/>
      <c r="N1825" s="20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4"/>
      <c r="AB1825" s="3"/>
      <c r="AC1825" s="3"/>
      <c r="AD1825" s="3"/>
      <c r="AE1825" s="3"/>
      <c r="AF1825" s="3"/>
      <c r="AG1825" s="3"/>
      <c r="AH1825" s="3"/>
      <c r="AI1825" s="3"/>
      <c r="AJ1825" s="3"/>
      <c r="AK1825" s="1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7"/>
      <c r="BK1825" s="37"/>
      <c r="BL1825" s="34"/>
      <c r="BM1825" s="34"/>
      <c r="BN1825" s="34"/>
      <c r="BO1825" s="34"/>
      <c r="BP1825" s="34"/>
      <c r="BQ1825" s="34"/>
      <c r="BR1825" s="34"/>
      <c r="BS1825" s="34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</row>
    <row r="1826" spans="1:83">
      <c r="A1826" s="3"/>
      <c r="B1826" s="3"/>
      <c r="C1826" s="3"/>
      <c r="D1826" s="3"/>
      <c r="E1826" s="20"/>
      <c r="F1826" s="20"/>
      <c r="G1826" s="20"/>
      <c r="H1826" s="20"/>
      <c r="I1826" s="20"/>
      <c r="J1826" s="20"/>
      <c r="K1826" s="20"/>
      <c r="L1826" s="20"/>
      <c r="M1826" s="20"/>
      <c r="N1826" s="20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4"/>
      <c r="AB1826" s="3"/>
      <c r="AC1826" s="3"/>
      <c r="AD1826" s="3"/>
      <c r="AE1826" s="3"/>
      <c r="AF1826" s="3"/>
      <c r="AG1826" s="3"/>
      <c r="AH1826" s="3"/>
      <c r="AI1826" s="3"/>
      <c r="AJ1826" s="3"/>
      <c r="AK1826" s="1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7"/>
      <c r="BK1826" s="37"/>
      <c r="BL1826" s="34"/>
      <c r="BM1826" s="34"/>
      <c r="BN1826" s="34"/>
      <c r="BO1826" s="34"/>
      <c r="BP1826" s="34"/>
      <c r="BQ1826" s="34"/>
      <c r="BR1826" s="34"/>
      <c r="BS1826" s="34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</row>
    <row r="1827" spans="1:83">
      <c r="A1827" s="3"/>
      <c r="B1827" s="3"/>
      <c r="C1827" s="3"/>
      <c r="D1827" s="3"/>
      <c r="E1827" s="20"/>
      <c r="F1827" s="20"/>
      <c r="G1827" s="20"/>
      <c r="H1827" s="20"/>
      <c r="I1827" s="20"/>
      <c r="J1827" s="20"/>
      <c r="K1827" s="20"/>
      <c r="L1827" s="20"/>
      <c r="M1827" s="20"/>
      <c r="N1827" s="20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4"/>
      <c r="AB1827" s="3"/>
      <c r="AC1827" s="3"/>
      <c r="AD1827" s="3"/>
      <c r="AE1827" s="3"/>
      <c r="AF1827" s="3"/>
      <c r="AG1827" s="3"/>
      <c r="AH1827" s="3"/>
      <c r="AI1827" s="3"/>
      <c r="AJ1827" s="3"/>
      <c r="AK1827" s="1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7"/>
      <c r="BK1827" s="37"/>
      <c r="BL1827" s="34"/>
      <c r="BM1827" s="34"/>
      <c r="BN1827" s="34"/>
      <c r="BO1827" s="34"/>
      <c r="BP1827" s="34"/>
      <c r="BQ1827" s="34"/>
      <c r="BR1827" s="34"/>
      <c r="BS1827" s="34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</row>
    <row r="1828" spans="1:83">
      <c r="A1828" s="3"/>
      <c r="B1828" s="3"/>
      <c r="C1828" s="3"/>
      <c r="D1828" s="3"/>
      <c r="E1828" s="20"/>
      <c r="F1828" s="20"/>
      <c r="G1828" s="20"/>
      <c r="H1828" s="20"/>
      <c r="I1828" s="20"/>
      <c r="J1828" s="20"/>
      <c r="K1828" s="20"/>
      <c r="L1828" s="20"/>
      <c r="M1828" s="20"/>
      <c r="N1828" s="20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4"/>
      <c r="AB1828" s="3"/>
      <c r="AC1828" s="3"/>
      <c r="AD1828" s="3"/>
      <c r="AE1828" s="3"/>
      <c r="AF1828" s="3"/>
      <c r="AG1828" s="3"/>
      <c r="AH1828" s="3"/>
      <c r="AI1828" s="3"/>
      <c r="AJ1828" s="3"/>
      <c r="AK1828" s="1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7"/>
      <c r="BK1828" s="37"/>
      <c r="BL1828" s="34"/>
      <c r="BM1828" s="34"/>
      <c r="BN1828" s="34"/>
      <c r="BO1828" s="34"/>
      <c r="BP1828" s="34"/>
      <c r="BQ1828" s="34"/>
      <c r="BR1828" s="34"/>
      <c r="BS1828" s="34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3"/>
    </row>
    <row r="1829" spans="1:83">
      <c r="A1829" s="3"/>
      <c r="B1829" s="3"/>
      <c r="C1829" s="3"/>
      <c r="D1829" s="3"/>
      <c r="E1829" s="20"/>
      <c r="F1829" s="20"/>
      <c r="G1829" s="20"/>
      <c r="H1829" s="20"/>
      <c r="I1829" s="20"/>
      <c r="J1829" s="20"/>
      <c r="K1829" s="20"/>
      <c r="L1829" s="20"/>
      <c r="M1829" s="20"/>
      <c r="N1829" s="20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4"/>
      <c r="AB1829" s="3"/>
      <c r="AC1829" s="3"/>
      <c r="AD1829" s="3"/>
      <c r="AE1829" s="3"/>
      <c r="AF1829" s="3"/>
      <c r="AG1829" s="3"/>
      <c r="AH1829" s="3"/>
      <c r="AI1829" s="3"/>
      <c r="AJ1829" s="3"/>
      <c r="AK1829" s="1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7"/>
      <c r="BK1829" s="37"/>
      <c r="BL1829" s="34"/>
      <c r="BM1829" s="34"/>
      <c r="BN1829" s="34"/>
      <c r="BO1829" s="34"/>
      <c r="BP1829" s="34"/>
      <c r="BQ1829" s="34"/>
      <c r="BR1829" s="34"/>
      <c r="BS1829" s="34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</row>
    <row r="1830" spans="1:83">
      <c r="A1830" s="3"/>
      <c r="B1830" s="3"/>
      <c r="C1830" s="3"/>
      <c r="D1830" s="3"/>
      <c r="E1830" s="20"/>
      <c r="F1830" s="20"/>
      <c r="G1830" s="20"/>
      <c r="H1830" s="20"/>
      <c r="I1830" s="20"/>
      <c r="J1830" s="20"/>
      <c r="K1830" s="20"/>
      <c r="L1830" s="20"/>
      <c r="M1830" s="20"/>
      <c r="N1830" s="20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4"/>
      <c r="AB1830" s="3"/>
      <c r="AC1830" s="3"/>
      <c r="AD1830" s="3"/>
      <c r="AE1830" s="3"/>
      <c r="AF1830" s="3"/>
      <c r="AG1830" s="3"/>
      <c r="AH1830" s="3"/>
      <c r="AI1830" s="3"/>
      <c r="AJ1830" s="3"/>
      <c r="AK1830" s="1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7"/>
      <c r="BK1830" s="37"/>
      <c r="BL1830" s="34"/>
      <c r="BM1830" s="34"/>
      <c r="BN1830" s="34"/>
      <c r="BO1830" s="34"/>
      <c r="BP1830" s="34"/>
      <c r="BQ1830" s="34"/>
      <c r="BR1830" s="34"/>
      <c r="BS1830" s="34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</row>
    <row r="1831" spans="1:83">
      <c r="A1831" s="3"/>
      <c r="B1831" s="3"/>
      <c r="C1831" s="3"/>
      <c r="D1831" s="3"/>
      <c r="E1831" s="20"/>
      <c r="F1831" s="20"/>
      <c r="G1831" s="20"/>
      <c r="H1831" s="20"/>
      <c r="I1831" s="20"/>
      <c r="J1831" s="20"/>
      <c r="K1831" s="20"/>
      <c r="L1831" s="20"/>
      <c r="M1831" s="20"/>
      <c r="N1831" s="20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4"/>
      <c r="AB1831" s="3"/>
      <c r="AC1831" s="3"/>
      <c r="AD1831" s="3"/>
      <c r="AE1831" s="3"/>
      <c r="AF1831" s="3"/>
      <c r="AG1831" s="3"/>
      <c r="AH1831" s="3"/>
      <c r="AI1831" s="3"/>
      <c r="AJ1831" s="3"/>
      <c r="AK1831" s="1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7"/>
      <c r="BK1831" s="37"/>
      <c r="BL1831" s="34"/>
      <c r="BM1831" s="34"/>
      <c r="BN1831" s="34"/>
      <c r="BO1831" s="34"/>
      <c r="BP1831" s="34"/>
      <c r="BQ1831" s="34"/>
      <c r="BR1831" s="34"/>
      <c r="BS1831" s="34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</row>
    <row r="1832" spans="1:83">
      <c r="A1832" s="3"/>
      <c r="B1832" s="3"/>
      <c r="C1832" s="3"/>
      <c r="D1832" s="3"/>
      <c r="E1832" s="20"/>
      <c r="F1832" s="20"/>
      <c r="G1832" s="20"/>
      <c r="H1832" s="20"/>
      <c r="I1832" s="20"/>
      <c r="J1832" s="20"/>
      <c r="K1832" s="20"/>
      <c r="L1832" s="20"/>
      <c r="M1832" s="20"/>
      <c r="N1832" s="20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4"/>
      <c r="AB1832" s="3"/>
      <c r="AC1832" s="3"/>
      <c r="AD1832" s="3"/>
      <c r="AE1832" s="3"/>
      <c r="AF1832" s="3"/>
      <c r="AG1832" s="3"/>
      <c r="AH1832" s="3"/>
      <c r="AI1832" s="3"/>
      <c r="AJ1832" s="3"/>
      <c r="AK1832" s="1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7"/>
      <c r="BK1832" s="37"/>
      <c r="BL1832" s="34"/>
      <c r="BM1832" s="34"/>
      <c r="BN1832" s="34"/>
      <c r="BO1832" s="34"/>
      <c r="BP1832" s="34"/>
      <c r="BQ1832" s="34"/>
      <c r="BR1832" s="34"/>
      <c r="BS1832" s="34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</row>
    <row r="1833" spans="1:83">
      <c r="A1833" s="3"/>
      <c r="B1833" s="3"/>
      <c r="C1833" s="3"/>
      <c r="D1833" s="3"/>
      <c r="E1833" s="20"/>
      <c r="F1833" s="20"/>
      <c r="G1833" s="20"/>
      <c r="H1833" s="20"/>
      <c r="I1833" s="20"/>
      <c r="J1833" s="20"/>
      <c r="K1833" s="20"/>
      <c r="L1833" s="20"/>
      <c r="M1833" s="20"/>
      <c r="N1833" s="20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4"/>
      <c r="AB1833" s="3"/>
      <c r="AC1833" s="3"/>
      <c r="AD1833" s="3"/>
      <c r="AE1833" s="3"/>
      <c r="AF1833" s="3"/>
      <c r="AG1833" s="3"/>
      <c r="AH1833" s="3"/>
      <c r="AI1833" s="3"/>
      <c r="AJ1833" s="3"/>
      <c r="AK1833" s="1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7"/>
      <c r="BK1833" s="37"/>
      <c r="BL1833" s="34"/>
      <c r="BM1833" s="34"/>
      <c r="BN1833" s="34"/>
      <c r="BO1833" s="34"/>
      <c r="BP1833" s="34"/>
      <c r="BQ1833" s="34"/>
      <c r="BR1833" s="34"/>
      <c r="BS1833" s="34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</row>
    <row r="1834" spans="1:83">
      <c r="A1834" s="3"/>
      <c r="B1834" s="3"/>
      <c r="C1834" s="3"/>
      <c r="D1834" s="3"/>
      <c r="E1834" s="20"/>
      <c r="F1834" s="20"/>
      <c r="G1834" s="20"/>
      <c r="H1834" s="20"/>
      <c r="I1834" s="20"/>
      <c r="J1834" s="20"/>
      <c r="K1834" s="20"/>
      <c r="L1834" s="20"/>
      <c r="M1834" s="20"/>
      <c r="N1834" s="20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4"/>
      <c r="AB1834" s="3"/>
      <c r="AC1834" s="3"/>
      <c r="AD1834" s="3"/>
      <c r="AE1834" s="3"/>
      <c r="AF1834" s="3"/>
      <c r="AG1834" s="3"/>
      <c r="AH1834" s="3"/>
      <c r="AI1834" s="3"/>
      <c r="AJ1834" s="3"/>
      <c r="AK1834" s="1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7"/>
      <c r="BK1834" s="37"/>
      <c r="BL1834" s="34"/>
      <c r="BM1834" s="34"/>
      <c r="BN1834" s="34"/>
      <c r="BO1834" s="34"/>
      <c r="BP1834" s="34"/>
      <c r="BQ1834" s="34"/>
      <c r="BR1834" s="34"/>
      <c r="BS1834" s="34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3"/>
    </row>
    <row r="1835" spans="1:83">
      <c r="A1835" s="3"/>
      <c r="B1835" s="3"/>
      <c r="C1835" s="3"/>
      <c r="D1835" s="3"/>
      <c r="E1835" s="20"/>
      <c r="F1835" s="20"/>
      <c r="G1835" s="20"/>
      <c r="H1835" s="20"/>
      <c r="I1835" s="20"/>
      <c r="J1835" s="20"/>
      <c r="K1835" s="20"/>
      <c r="L1835" s="20"/>
      <c r="M1835" s="20"/>
      <c r="N1835" s="20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4"/>
      <c r="AB1835" s="3"/>
      <c r="AC1835" s="3"/>
      <c r="AD1835" s="3"/>
      <c r="AE1835" s="3"/>
      <c r="AF1835" s="3"/>
      <c r="AG1835" s="3"/>
      <c r="AH1835" s="3"/>
      <c r="AI1835" s="3"/>
      <c r="AJ1835" s="3"/>
      <c r="AK1835" s="1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7"/>
      <c r="BK1835" s="37"/>
      <c r="BL1835" s="34"/>
      <c r="BM1835" s="34"/>
      <c r="BN1835" s="34"/>
      <c r="BO1835" s="34"/>
      <c r="BP1835" s="34"/>
      <c r="BQ1835" s="34"/>
      <c r="BR1835" s="34"/>
      <c r="BS1835" s="34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</row>
    <row r="1836" spans="1:83">
      <c r="A1836" s="3"/>
      <c r="B1836" s="3"/>
      <c r="C1836" s="3"/>
      <c r="D1836" s="3"/>
      <c r="E1836" s="20"/>
      <c r="F1836" s="20"/>
      <c r="G1836" s="20"/>
      <c r="H1836" s="20"/>
      <c r="I1836" s="20"/>
      <c r="J1836" s="20"/>
      <c r="K1836" s="20"/>
      <c r="L1836" s="20"/>
      <c r="M1836" s="20"/>
      <c r="N1836" s="20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4"/>
      <c r="AB1836" s="3"/>
      <c r="AC1836" s="3"/>
      <c r="AD1836" s="3"/>
      <c r="AE1836" s="3"/>
      <c r="AF1836" s="3"/>
      <c r="AG1836" s="3"/>
      <c r="AH1836" s="3"/>
      <c r="AI1836" s="3"/>
      <c r="AJ1836" s="3"/>
      <c r="AK1836" s="1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7"/>
      <c r="BK1836" s="37"/>
      <c r="BL1836" s="34"/>
      <c r="BM1836" s="34"/>
      <c r="BN1836" s="34"/>
      <c r="BO1836" s="34"/>
      <c r="BP1836" s="34"/>
      <c r="BQ1836" s="34"/>
      <c r="BR1836" s="34"/>
      <c r="BS1836" s="34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</row>
    <row r="1837" spans="1:83">
      <c r="A1837" s="3"/>
      <c r="B1837" s="3"/>
      <c r="C1837" s="3"/>
      <c r="D1837" s="3"/>
      <c r="E1837" s="20"/>
      <c r="F1837" s="20"/>
      <c r="G1837" s="20"/>
      <c r="H1837" s="20"/>
      <c r="I1837" s="20"/>
      <c r="J1837" s="20"/>
      <c r="K1837" s="20"/>
      <c r="L1837" s="20"/>
      <c r="M1837" s="20"/>
      <c r="N1837" s="20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4"/>
      <c r="AB1837" s="3"/>
      <c r="AC1837" s="3"/>
      <c r="AD1837" s="3"/>
      <c r="AE1837" s="3"/>
      <c r="AF1837" s="3"/>
      <c r="AG1837" s="3"/>
      <c r="AH1837" s="3"/>
      <c r="AI1837" s="3"/>
      <c r="AJ1837" s="3"/>
      <c r="AK1837" s="1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7"/>
      <c r="BK1837" s="37"/>
      <c r="BL1837" s="34"/>
      <c r="BM1837" s="34"/>
      <c r="BN1837" s="34"/>
      <c r="BO1837" s="34"/>
      <c r="BP1837" s="34"/>
      <c r="BQ1837" s="34"/>
      <c r="BR1837" s="34"/>
      <c r="BS1837" s="34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</row>
    <row r="1838" spans="1:83">
      <c r="A1838" s="3"/>
      <c r="B1838" s="3"/>
      <c r="C1838" s="3"/>
      <c r="D1838" s="3"/>
      <c r="E1838" s="20"/>
      <c r="F1838" s="20"/>
      <c r="G1838" s="20"/>
      <c r="H1838" s="20"/>
      <c r="I1838" s="20"/>
      <c r="J1838" s="20"/>
      <c r="K1838" s="20"/>
      <c r="L1838" s="20"/>
      <c r="M1838" s="20"/>
      <c r="N1838" s="20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4"/>
      <c r="AB1838" s="3"/>
      <c r="AC1838" s="3"/>
      <c r="AD1838" s="3"/>
      <c r="AE1838" s="3"/>
      <c r="AF1838" s="3"/>
      <c r="AG1838" s="3"/>
      <c r="AH1838" s="3"/>
      <c r="AI1838" s="3"/>
      <c r="AJ1838" s="3"/>
      <c r="AK1838" s="1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7"/>
      <c r="BK1838" s="37"/>
      <c r="BL1838" s="34"/>
      <c r="BM1838" s="34"/>
      <c r="BN1838" s="34"/>
      <c r="BO1838" s="34"/>
      <c r="BP1838" s="34"/>
      <c r="BQ1838" s="34"/>
      <c r="BR1838" s="34"/>
      <c r="BS1838" s="34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</row>
    <row r="1839" spans="1:83">
      <c r="A1839" s="3"/>
      <c r="B1839" s="3"/>
      <c r="C1839" s="3"/>
      <c r="D1839" s="3"/>
      <c r="E1839" s="20"/>
      <c r="F1839" s="20"/>
      <c r="G1839" s="20"/>
      <c r="H1839" s="20"/>
      <c r="I1839" s="20"/>
      <c r="J1839" s="20"/>
      <c r="K1839" s="20"/>
      <c r="L1839" s="20"/>
      <c r="M1839" s="20"/>
      <c r="N1839" s="20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4"/>
      <c r="AB1839" s="3"/>
      <c r="AC1839" s="3"/>
      <c r="AD1839" s="3"/>
      <c r="AE1839" s="3"/>
      <c r="AF1839" s="3"/>
      <c r="AG1839" s="3"/>
      <c r="AH1839" s="3"/>
      <c r="AI1839" s="3"/>
      <c r="AJ1839" s="3"/>
      <c r="AK1839" s="1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7"/>
      <c r="BK1839" s="37"/>
      <c r="BL1839" s="34"/>
      <c r="BM1839" s="34"/>
      <c r="BN1839" s="34"/>
      <c r="BO1839" s="34"/>
      <c r="BP1839" s="34"/>
      <c r="BQ1839" s="34"/>
      <c r="BR1839" s="34"/>
      <c r="BS1839" s="34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</row>
    <row r="1840" spans="1:83">
      <c r="A1840" s="3"/>
      <c r="B1840" s="3"/>
      <c r="C1840" s="3"/>
      <c r="D1840" s="3"/>
      <c r="E1840" s="20"/>
      <c r="F1840" s="20"/>
      <c r="G1840" s="20"/>
      <c r="H1840" s="20"/>
      <c r="I1840" s="20"/>
      <c r="J1840" s="20"/>
      <c r="K1840" s="20"/>
      <c r="L1840" s="20"/>
      <c r="M1840" s="20"/>
      <c r="N1840" s="20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4"/>
      <c r="AB1840" s="3"/>
      <c r="AC1840" s="3"/>
      <c r="AD1840" s="3"/>
      <c r="AE1840" s="3"/>
      <c r="AF1840" s="3"/>
      <c r="AG1840" s="3"/>
      <c r="AH1840" s="3"/>
      <c r="AI1840" s="3"/>
      <c r="AJ1840" s="3"/>
      <c r="AK1840" s="1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7"/>
      <c r="BK1840" s="37"/>
      <c r="BL1840" s="34"/>
      <c r="BM1840" s="34"/>
      <c r="BN1840" s="34"/>
      <c r="BO1840" s="34"/>
      <c r="BP1840" s="34"/>
      <c r="BQ1840" s="34"/>
      <c r="BR1840" s="34"/>
      <c r="BS1840" s="34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</row>
    <row r="1841" spans="1:83">
      <c r="A1841" s="3"/>
      <c r="B1841" s="3"/>
      <c r="C1841" s="3"/>
      <c r="D1841" s="3"/>
      <c r="E1841" s="20"/>
      <c r="F1841" s="20"/>
      <c r="G1841" s="20"/>
      <c r="H1841" s="20"/>
      <c r="I1841" s="20"/>
      <c r="J1841" s="20"/>
      <c r="K1841" s="20"/>
      <c r="L1841" s="20"/>
      <c r="M1841" s="20"/>
      <c r="N1841" s="20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4"/>
      <c r="AB1841" s="3"/>
      <c r="AC1841" s="3"/>
      <c r="AD1841" s="3"/>
      <c r="AE1841" s="3"/>
      <c r="AF1841" s="3"/>
      <c r="AG1841" s="3"/>
      <c r="AH1841" s="3"/>
      <c r="AI1841" s="3"/>
      <c r="AJ1841" s="3"/>
      <c r="AK1841" s="1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7"/>
      <c r="BK1841" s="37"/>
      <c r="BL1841" s="34"/>
      <c r="BM1841" s="34"/>
      <c r="BN1841" s="34"/>
      <c r="BO1841" s="34"/>
      <c r="BP1841" s="34"/>
      <c r="BQ1841" s="34"/>
      <c r="BR1841" s="34"/>
      <c r="BS1841" s="34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</row>
    <row r="1842" spans="1:83">
      <c r="A1842" s="3"/>
      <c r="B1842" s="3"/>
      <c r="C1842" s="3"/>
      <c r="D1842" s="3"/>
      <c r="E1842" s="20"/>
      <c r="F1842" s="20"/>
      <c r="G1842" s="20"/>
      <c r="H1842" s="20"/>
      <c r="I1842" s="20"/>
      <c r="J1842" s="20"/>
      <c r="K1842" s="20"/>
      <c r="L1842" s="20"/>
      <c r="M1842" s="20"/>
      <c r="N1842" s="20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4"/>
      <c r="AB1842" s="3"/>
      <c r="AC1842" s="3"/>
      <c r="AD1842" s="3"/>
      <c r="AE1842" s="3"/>
      <c r="AF1842" s="3"/>
      <c r="AG1842" s="3"/>
      <c r="AH1842" s="3"/>
      <c r="AI1842" s="3"/>
      <c r="AJ1842" s="3"/>
      <c r="AK1842" s="1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7"/>
      <c r="BK1842" s="37"/>
      <c r="BL1842" s="34"/>
      <c r="BM1842" s="34"/>
      <c r="BN1842" s="34"/>
      <c r="BO1842" s="34"/>
      <c r="BP1842" s="34"/>
      <c r="BQ1842" s="34"/>
      <c r="BR1842" s="34"/>
      <c r="BS1842" s="34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</row>
    <row r="1843" spans="1:83">
      <c r="A1843" s="3"/>
      <c r="B1843" s="3"/>
      <c r="C1843" s="3"/>
      <c r="D1843" s="3"/>
      <c r="E1843" s="20"/>
      <c r="F1843" s="20"/>
      <c r="G1843" s="20"/>
      <c r="H1843" s="20"/>
      <c r="I1843" s="20"/>
      <c r="J1843" s="20"/>
      <c r="K1843" s="20"/>
      <c r="L1843" s="20"/>
      <c r="M1843" s="20"/>
      <c r="N1843" s="20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4"/>
      <c r="AB1843" s="3"/>
      <c r="AC1843" s="3"/>
      <c r="AD1843" s="3"/>
      <c r="AE1843" s="3"/>
      <c r="AF1843" s="3"/>
      <c r="AG1843" s="3"/>
      <c r="AH1843" s="3"/>
      <c r="AI1843" s="3"/>
      <c r="AJ1843" s="3"/>
      <c r="AK1843" s="1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7"/>
      <c r="BK1843" s="37"/>
      <c r="BL1843" s="34"/>
      <c r="BM1843" s="34"/>
      <c r="BN1843" s="34"/>
      <c r="BO1843" s="34"/>
      <c r="BP1843" s="34"/>
      <c r="BQ1843" s="34"/>
      <c r="BR1843" s="34"/>
      <c r="BS1843" s="34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</row>
    <row r="1844" spans="1:83">
      <c r="A1844" s="3"/>
      <c r="B1844" s="3"/>
      <c r="C1844" s="3"/>
      <c r="D1844" s="3"/>
      <c r="E1844" s="20"/>
      <c r="F1844" s="20"/>
      <c r="G1844" s="20"/>
      <c r="H1844" s="20"/>
      <c r="I1844" s="20"/>
      <c r="J1844" s="20"/>
      <c r="K1844" s="20"/>
      <c r="L1844" s="20"/>
      <c r="M1844" s="20"/>
      <c r="N1844" s="20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4"/>
      <c r="AB1844" s="3"/>
      <c r="AC1844" s="3"/>
      <c r="AD1844" s="3"/>
      <c r="AE1844" s="3"/>
      <c r="AF1844" s="3"/>
      <c r="AG1844" s="3"/>
      <c r="AH1844" s="3"/>
      <c r="AI1844" s="3"/>
      <c r="AJ1844" s="3"/>
      <c r="AK1844" s="1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7"/>
      <c r="BK1844" s="37"/>
      <c r="BL1844" s="34"/>
      <c r="BM1844" s="34"/>
      <c r="BN1844" s="34"/>
      <c r="BO1844" s="34"/>
      <c r="BP1844" s="34"/>
      <c r="BQ1844" s="34"/>
      <c r="BR1844" s="34"/>
      <c r="BS1844" s="34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</row>
    <row r="1845" spans="1:83">
      <c r="A1845" s="3"/>
      <c r="B1845" s="3"/>
      <c r="C1845" s="3"/>
      <c r="D1845" s="3"/>
      <c r="E1845" s="20"/>
      <c r="F1845" s="20"/>
      <c r="G1845" s="20"/>
      <c r="H1845" s="20"/>
      <c r="I1845" s="20"/>
      <c r="J1845" s="20"/>
      <c r="K1845" s="20"/>
      <c r="L1845" s="20"/>
      <c r="M1845" s="20"/>
      <c r="N1845" s="20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4"/>
      <c r="AB1845" s="3"/>
      <c r="AC1845" s="3"/>
      <c r="AD1845" s="3"/>
      <c r="AE1845" s="3"/>
      <c r="AF1845" s="3"/>
      <c r="AG1845" s="3"/>
      <c r="AH1845" s="3"/>
      <c r="AI1845" s="3"/>
      <c r="AJ1845" s="3"/>
      <c r="AK1845" s="1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7"/>
      <c r="BK1845" s="37"/>
      <c r="BL1845" s="34"/>
      <c r="BM1845" s="34"/>
      <c r="BN1845" s="34"/>
      <c r="BO1845" s="34"/>
      <c r="BP1845" s="34"/>
      <c r="BQ1845" s="34"/>
      <c r="BR1845" s="34"/>
      <c r="BS1845" s="34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</row>
    <row r="1846" spans="1:83">
      <c r="A1846" s="3"/>
      <c r="B1846" s="3"/>
      <c r="C1846" s="3"/>
      <c r="D1846" s="3"/>
      <c r="E1846" s="20"/>
      <c r="F1846" s="20"/>
      <c r="G1846" s="20"/>
      <c r="H1846" s="20"/>
      <c r="I1846" s="20"/>
      <c r="J1846" s="20"/>
      <c r="K1846" s="20"/>
      <c r="L1846" s="20"/>
      <c r="M1846" s="20"/>
      <c r="N1846" s="20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4"/>
      <c r="AB1846" s="3"/>
      <c r="AC1846" s="3"/>
      <c r="AD1846" s="3"/>
      <c r="AE1846" s="3"/>
      <c r="AF1846" s="3"/>
      <c r="AG1846" s="3"/>
      <c r="AH1846" s="3"/>
      <c r="AI1846" s="3"/>
      <c r="AJ1846" s="3"/>
      <c r="AK1846" s="1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7"/>
      <c r="BK1846" s="37"/>
      <c r="BL1846" s="34"/>
      <c r="BM1846" s="34"/>
      <c r="BN1846" s="34"/>
      <c r="BO1846" s="34"/>
      <c r="BP1846" s="34"/>
      <c r="BQ1846" s="34"/>
      <c r="BR1846" s="34"/>
      <c r="BS1846" s="34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</row>
    <row r="1847" spans="1:83">
      <c r="A1847" s="3"/>
      <c r="B1847" s="3"/>
      <c r="C1847" s="3"/>
      <c r="D1847" s="3"/>
      <c r="E1847" s="20"/>
      <c r="F1847" s="20"/>
      <c r="G1847" s="20"/>
      <c r="H1847" s="20"/>
      <c r="I1847" s="20"/>
      <c r="J1847" s="20"/>
      <c r="K1847" s="20"/>
      <c r="L1847" s="20"/>
      <c r="M1847" s="20"/>
      <c r="N1847" s="20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4"/>
      <c r="AB1847" s="3"/>
      <c r="AC1847" s="3"/>
      <c r="AD1847" s="3"/>
      <c r="AE1847" s="3"/>
      <c r="AF1847" s="3"/>
      <c r="AG1847" s="3"/>
      <c r="AH1847" s="3"/>
      <c r="AI1847" s="3"/>
      <c r="AJ1847" s="3"/>
      <c r="AK1847" s="1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7"/>
      <c r="BK1847" s="37"/>
      <c r="BL1847" s="34"/>
      <c r="BM1847" s="34"/>
      <c r="BN1847" s="34"/>
      <c r="BO1847" s="34"/>
      <c r="BP1847" s="34"/>
      <c r="BQ1847" s="34"/>
      <c r="BR1847" s="34"/>
      <c r="BS1847" s="34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3"/>
    </row>
    <row r="1848" spans="1:83">
      <c r="A1848" s="3"/>
      <c r="B1848" s="3"/>
      <c r="C1848" s="3"/>
      <c r="D1848" s="3"/>
      <c r="E1848" s="20"/>
      <c r="F1848" s="20"/>
      <c r="G1848" s="20"/>
      <c r="H1848" s="20"/>
      <c r="I1848" s="20"/>
      <c r="J1848" s="20"/>
      <c r="K1848" s="20"/>
      <c r="L1848" s="20"/>
      <c r="M1848" s="20"/>
      <c r="N1848" s="20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4"/>
      <c r="AB1848" s="3"/>
      <c r="AC1848" s="3"/>
      <c r="AD1848" s="3"/>
      <c r="AE1848" s="3"/>
      <c r="AF1848" s="3"/>
      <c r="AG1848" s="3"/>
      <c r="AH1848" s="3"/>
      <c r="AI1848" s="3"/>
      <c r="AJ1848" s="3"/>
      <c r="AK1848" s="1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7"/>
      <c r="BK1848" s="37"/>
      <c r="BL1848" s="34"/>
      <c r="BM1848" s="34"/>
      <c r="BN1848" s="34"/>
      <c r="BO1848" s="34"/>
      <c r="BP1848" s="34"/>
      <c r="BQ1848" s="34"/>
      <c r="BR1848" s="34"/>
      <c r="BS1848" s="34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</row>
    <row r="1849" spans="1:83">
      <c r="A1849" s="3"/>
      <c r="B1849" s="3"/>
      <c r="C1849" s="3"/>
      <c r="D1849" s="3"/>
      <c r="E1849" s="20"/>
      <c r="F1849" s="20"/>
      <c r="G1849" s="20"/>
      <c r="H1849" s="20"/>
      <c r="I1849" s="20"/>
      <c r="J1849" s="20"/>
      <c r="K1849" s="20"/>
      <c r="L1849" s="20"/>
      <c r="M1849" s="20"/>
      <c r="N1849" s="20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4"/>
      <c r="AB1849" s="3"/>
      <c r="AC1849" s="3"/>
      <c r="AD1849" s="3"/>
      <c r="AE1849" s="3"/>
      <c r="AF1849" s="3"/>
      <c r="AG1849" s="3"/>
      <c r="AH1849" s="3"/>
      <c r="AI1849" s="3"/>
      <c r="AJ1849" s="3"/>
      <c r="AK1849" s="1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7"/>
      <c r="BK1849" s="37"/>
      <c r="BL1849" s="34"/>
      <c r="BM1849" s="34"/>
      <c r="BN1849" s="34"/>
      <c r="BO1849" s="34"/>
      <c r="BP1849" s="34"/>
      <c r="BQ1849" s="34"/>
      <c r="BR1849" s="34"/>
      <c r="BS1849" s="34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</row>
    <row r="1850" spans="1:83">
      <c r="A1850" s="3"/>
      <c r="B1850" s="3"/>
      <c r="C1850" s="3"/>
      <c r="D1850" s="3"/>
      <c r="E1850" s="20"/>
      <c r="F1850" s="20"/>
      <c r="G1850" s="20"/>
      <c r="H1850" s="20"/>
      <c r="I1850" s="20"/>
      <c r="J1850" s="20"/>
      <c r="K1850" s="20"/>
      <c r="L1850" s="20"/>
      <c r="M1850" s="20"/>
      <c r="N1850" s="20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4"/>
      <c r="AB1850" s="3"/>
      <c r="AC1850" s="3"/>
      <c r="AD1850" s="3"/>
      <c r="AE1850" s="3"/>
      <c r="AF1850" s="3"/>
      <c r="AG1850" s="3"/>
      <c r="AH1850" s="3"/>
      <c r="AI1850" s="3"/>
      <c r="AJ1850" s="3"/>
      <c r="AK1850" s="1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7"/>
      <c r="BK1850" s="37"/>
      <c r="BL1850" s="34"/>
      <c r="BM1850" s="34"/>
      <c r="BN1850" s="34"/>
      <c r="BO1850" s="34"/>
      <c r="BP1850" s="34"/>
      <c r="BQ1850" s="34"/>
      <c r="BR1850" s="34"/>
      <c r="BS1850" s="34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</row>
    <row r="1851" spans="1:83">
      <c r="A1851" s="3"/>
      <c r="B1851" s="3"/>
      <c r="C1851" s="3"/>
      <c r="D1851" s="3"/>
      <c r="E1851" s="20"/>
      <c r="F1851" s="20"/>
      <c r="G1851" s="20"/>
      <c r="H1851" s="20"/>
      <c r="I1851" s="20"/>
      <c r="J1851" s="20"/>
      <c r="K1851" s="20"/>
      <c r="L1851" s="20"/>
      <c r="M1851" s="20"/>
      <c r="N1851" s="20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4"/>
      <c r="AB1851" s="3"/>
      <c r="AC1851" s="3"/>
      <c r="AD1851" s="3"/>
      <c r="AE1851" s="3"/>
      <c r="AF1851" s="3"/>
      <c r="AG1851" s="3"/>
      <c r="AH1851" s="3"/>
      <c r="AI1851" s="3"/>
      <c r="AJ1851" s="3"/>
      <c r="AK1851" s="1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7"/>
      <c r="BK1851" s="37"/>
      <c r="BL1851" s="34"/>
      <c r="BM1851" s="34"/>
      <c r="BN1851" s="34"/>
      <c r="BO1851" s="34"/>
      <c r="BP1851" s="34"/>
      <c r="BQ1851" s="34"/>
      <c r="BR1851" s="34"/>
      <c r="BS1851" s="34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</row>
    <row r="1852" spans="1:83">
      <c r="A1852" s="3"/>
      <c r="B1852" s="3"/>
      <c r="C1852" s="3"/>
      <c r="D1852" s="3"/>
      <c r="E1852" s="20"/>
      <c r="F1852" s="20"/>
      <c r="G1852" s="20"/>
      <c r="H1852" s="20"/>
      <c r="I1852" s="20"/>
      <c r="J1852" s="20"/>
      <c r="K1852" s="20"/>
      <c r="L1852" s="20"/>
      <c r="M1852" s="20"/>
      <c r="N1852" s="20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4"/>
      <c r="AB1852" s="3"/>
      <c r="AC1852" s="3"/>
      <c r="AD1852" s="3"/>
      <c r="AE1852" s="3"/>
      <c r="AF1852" s="3"/>
      <c r="AG1852" s="3"/>
      <c r="AH1852" s="3"/>
      <c r="AI1852" s="3"/>
      <c r="AJ1852" s="3"/>
      <c r="AK1852" s="1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7"/>
      <c r="BK1852" s="37"/>
      <c r="BL1852" s="34"/>
      <c r="BM1852" s="34"/>
      <c r="BN1852" s="34"/>
      <c r="BO1852" s="34"/>
      <c r="BP1852" s="34"/>
      <c r="BQ1852" s="34"/>
      <c r="BR1852" s="34"/>
      <c r="BS1852" s="34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</row>
    <row r="1853" spans="1:83">
      <c r="A1853" s="3"/>
      <c r="B1853" s="3"/>
      <c r="C1853" s="3"/>
      <c r="D1853" s="3"/>
      <c r="E1853" s="20"/>
      <c r="F1853" s="20"/>
      <c r="G1853" s="20"/>
      <c r="H1853" s="20"/>
      <c r="I1853" s="20"/>
      <c r="J1853" s="20"/>
      <c r="K1853" s="20"/>
      <c r="L1853" s="20"/>
      <c r="M1853" s="20"/>
      <c r="N1853" s="20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4"/>
      <c r="AB1853" s="3"/>
      <c r="AC1853" s="3"/>
      <c r="AD1853" s="3"/>
      <c r="AE1853" s="3"/>
      <c r="AF1853" s="3"/>
      <c r="AG1853" s="3"/>
      <c r="AH1853" s="3"/>
      <c r="AI1853" s="3"/>
      <c r="AJ1853" s="3"/>
      <c r="AK1853" s="1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7"/>
      <c r="BK1853" s="37"/>
      <c r="BL1853" s="34"/>
      <c r="BM1853" s="34"/>
      <c r="BN1853" s="34"/>
      <c r="BO1853" s="34"/>
      <c r="BP1853" s="34"/>
      <c r="BQ1853" s="34"/>
      <c r="BR1853" s="34"/>
      <c r="BS1853" s="34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</row>
    <row r="1854" spans="1:83">
      <c r="A1854" s="3"/>
      <c r="B1854" s="3"/>
      <c r="C1854" s="3"/>
      <c r="D1854" s="3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4"/>
      <c r="AB1854" s="3"/>
      <c r="AC1854" s="3"/>
      <c r="AD1854" s="3"/>
      <c r="AE1854" s="3"/>
      <c r="AF1854" s="3"/>
      <c r="AG1854" s="3"/>
      <c r="AH1854" s="3"/>
      <c r="AI1854" s="3"/>
      <c r="AJ1854" s="3"/>
      <c r="AK1854" s="1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7"/>
      <c r="BK1854" s="37"/>
      <c r="BL1854" s="34"/>
      <c r="BM1854" s="34"/>
      <c r="BN1854" s="34"/>
      <c r="BO1854" s="34"/>
      <c r="BP1854" s="34"/>
      <c r="BQ1854" s="34"/>
      <c r="BR1854" s="34"/>
      <c r="BS1854" s="34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</row>
    <row r="1855" spans="1:83">
      <c r="A1855" s="3"/>
      <c r="B1855" s="3"/>
      <c r="C1855" s="3"/>
      <c r="D1855" s="3"/>
      <c r="E1855" s="20"/>
      <c r="F1855" s="20"/>
      <c r="G1855" s="20"/>
      <c r="H1855" s="20"/>
      <c r="I1855" s="20"/>
      <c r="J1855" s="20"/>
      <c r="K1855" s="20"/>
      <c r="L1855" s="20"/>
      <c r="M1855" s="20"/>
      <c r="N1855" s="20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4"/>
      <c r="AB1855" s="3"/>
      <c r="AC1855" s="3"/>
      <c r="AD1855" s="3"/>
      <c r="AE1855" s="3"/>
      <c r="AF1855" s="3"/>
      <c r="AG1855" s="3"/>
      <c r="AH1855" s="3"/>
      <c r="AI1855" s="3"/>
      <c r="AJ1855" s="3"/>
      <c r="AK1855" s="1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7"/>
      <c r="BK1855" s="37"/>
      <c r="BL1855" s="34"/>
      <c r="BM1855" s="34"/>
      <c r="BN1855" s="34"/>
      <c r="BO1855" s="34"/>
      <c r="BP1855" s="34"/>
      <c r="BQ1855" s="34"/>
      <c r="BR1855" s="34"/>
      <c r="BS1855" s="34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3"/>
    </row>
    <row r="1856" spans="1:83">
      <c r="A1856" s="3"/>
      <c r="B1856" s="3"/>
      <c r="C1856" s="3"/>
      <c r="D1856" s="3"/>
      <c r="E1856" s="20"/>
      <c r="F1856" s="20"/>
      <c r="G1856" s="20"/>
      <c r="H1856" s="20"/>
      <c r="I1856" s="20"/>
      <c r="J1856" s="20"/>
      <c r="K1856" s="20"/>
      <c r="L1856" s="20"/>
      <c r="M1856" s="20"/>
      <c r="N1856" s="20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4"/>
      <c r="AB1856" s="3"/>
      <c r="AC1856" s="3"/>
      <c r="AD1856" s="3"/>
      <c r="AE1856" s="3"/>
      <c r="AF1856" s="3"/>
      <c r="AG1856" s="3"/>
      <c r="AH1856" s="3"/>
      <c r="AI1856" s="3"/>
      <c r="AJ1856" s="3"/>
      <c r="AK1856" s="1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7"/>
      <c r="BK1856" s="37"/>
      <c r="BL1856" s="34"/>
      <c r="BM1856" s="34"/>
      <c r="BN1856" s="34"/>
      <c r="BO1856" s="34"/>
      <c r="BP1856" s="34"/>
      <c r="BQ1856" s="34"/>
      <c r="BR1856" s="34"/>
      <c r="BS1856" s="34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</row>
    <row r="1857" spans="1:83">
      <c r="A1857" s="3"/>
      <c r="B1857" s="3"/>
      <c r="C1857" s="3"/>
      <c r="D1857" s="3"/>
      <c r="E1857" s="20"/>
      <c r="F1857" s="20"/>
      <c r="G1857" s="20"/>
      <c r="H1857" s="20"/>
      <c r="I1857" s="20"/>
      <c r="J1857" s="20"/>
      <c r="K1857" s="20"/>
      <c r="L1857" s="20"/>
      <c r="M1857" s="20"/>
      <c r="N1857" s="20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4"/>
      <c r="AB1857" s="3"/>
      <c r="AC1857" s="3"/>
      <c r="AD1857" s="3"/>
      <c r="AE1857" s="3"/>
      <c r="AF1857" s="3"/>
      <c r="AG1857" s="3"/>
      <c r="AH1857" s="3"/>
      <c r="AI1857" s="3"/>
      <c r="AJ1857" s="3"/>
      <c r="AK1857" s="1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7"/>
      <c r="BK1857" s="37"/>
      <c r="BL1857" s="34"/>
      <c r="BM1857" s="34"/>
      <c r="BN1857" s="34"/>
      <c r="BO1857" s="34"/>
      <c r="BP1857" s="34"/>
      <c r="BQ1857" s="34"/>
      <c r="BR1857" s="34"/>
      <c r="BS1857" s="34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</row>
    <row r="1858" spans="1:83">
      <c r="A1858" s="3"/>
      <c r="B1858" s="3"/>
      <c r="C1858" s="3"/>
      <c r="D1858" s="3"/>
      <c r="E1858" s="20"/>
      <c r="F1858" s="20"/>
      <c r="G1858" s="20"/>
      <c r="H1858" s="20"/>
      <c r="I1858" s="20"/>
      <c r="J1858" s="20"/>
      <c r="K1858" s="20"/>
      <c r="L1858" s="20"/>
      <c r="M1858" s="20"/>
      <c r="N1858" s="20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4"/>
      <c r="AB1858" s="3"/>
      <c r="AC1858" s="3"/>
      <c r="AD1858" s="3"/>
      <c r="AE1858" s="3"/>
      <c r="AF1858" s="3"/>
      <c r="AG1858" s="3"/>
      <c r="AH1858" s="3"/>
      <c r="AI1858" s="3"/>
      <c r="AJ1858" s="3"/>
      <c r="AK1858" s="1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7"/>
      <c r="BK1858" s="37"/>
      <c r="BL1858" s="34"/>
      <c r="BM1858" s="34"/>
      <c r="BN1858" s="34"/>
      <c r="BO1858" s="34"/>
      <c r="BP1858" s="34"/>
      <c r="BQ1858" s="34"/>
      <c r="BR1858" s="34"/>
      <c r="BS1858" s="34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</row>
    <row r="1859" spans="1:83">
      <c r="A1859" s="3"/>
      <c r="B1859" s="3"/>
      <c r="C1859" s="3"/>
      <c r="D1859" s="3"/>
      <c r="E1859" s="20"/>
      <c r="F1859" s="20"/>
      <c r="G1859" s="20"/>
      <c r="H1859" s="20"/>
      <c r="I1859" s="20"/>
      <c r="J1859" s="20"/>
      <c r="K1859" s="20"/>
      <c r="L1859" s="20"/>
      <c r="M1859" s="20"/>
      <c r="N1859" s="20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4"/>
      <c r="AB1859" s="3"/>
      <c r="AC1859" s="3"/>
      <c r="AD1859" s="3"/>
      <c r="AE1859" s="3"/>
      <c r="AF1859" s="3"/>
      <c r="AG1859" s="3"/>
      <c r="AH1859" s="3"/>
      <c r="AI1859" s="3"/>
      <c r="AJ1859" s="3"/>
      <c r="AK1859" s="1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7"/>
      <c r="BK1859" s="37"/>
      <c r="BL1859" s="34"/>
      <c r="BM1859" s="34"/>
      <c r="BN1859" s="34"/>
      <c r="BO1859" s="34"/>
      <c r="BP1859" s="34"/>
      <c r="BQ1859" s="34"/>
      <c r="BR1859" s="34"/>
      <c r="BS1859" s="34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</row>
    <row r="1860" spans="1:83">
      <c r="A1860" s="3"/>
      <c r="B1860" s="3"/>
      <c r="C1860" s="3"/>
      <c r="D1860" s="3"/>
      <c r="E1860" s="20"/>
      <c r="F1860" s="20"/>
      <c r="G1860" s="20"/>
      <c r="H1860" s="20"/>
      <c r="I1860" s="20"/>
      <c r="J1860" s="20"/>
      <c r="K1860" s="20"/>
      <c r="L1860" s="20"/>
      <c r="M1860" s="20"/>
      <c r="N1860" s="20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4"/>
      <c r="AB1860" s="3"/>
      <c r="AC1860" s="3"/>
      <c r="AD1860" s="3"/>
      <c r="AE1860" s="3"/>
      <c r="AF1860" s="3"/>
      <c r="AG1860" s="3"/>
      <c r="AH1860" s="3"/>
      <c r="AI1860" s="3"/>
      <c r="AJ1860" s="3"/>
      <c r="AK1860" s="1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7"/>
      <c r="BK1860" s="37"/>
      <c r="BL1860" s="34"/>
      <c r="BM1860" s="34"/>
      <c r="BN1860" s="34"/>
      <c r="BO1860" s="34"/>
      <c r="BP1860" s="34"/>
      <c r="BQ1860" s="34"/>
      <c r="BR1860" s="34"/>
      <c r="BS1860" s="34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3"/>
    </row>
    <row r="1861" spans="1:83">
      <c r="A1861" s="3"/>
      <c r="B1861" s="3"/>
      <c r="C1861" s="3"/>
      <c r="D1861" s="3"/>
      <c r="E1861" s="20"/>
      <c r="F1861" s="20"/>
      <c r="G1861" s="20"/>
      <c r="H1861" s="20"/>
      <c r="I1861" s="20"/>
      <c r="J1861" s="20"/>
      <c r="K1861" s="20"/>
      <c r="L1861" s="20"/>
      <c r="M1861" s="20"/>
      <c r="N1861" s="20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4"/>
      <c r="AB1861" s="3"/>
      <c r="AC1861" s="3"/>
      <c r="AD1861" s="3"/>
      <c r="AE1861" s="3"/>
      <c r="AF1861" s="3"/>
      <c r="AG1861" s="3"/>
      <c r="AH1861" s="3"/>
      <c r="AI1861" s="3"/>
      <c r="AJ1861" s="3"/>
      <c r="AK1861" s="1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7"/>
      <c r="BK1861" s="37"/>
      <c r="BL1861" s="34"/>
      <c r="BM1861" s="34"/>
      <c r="BN1861" s="34"/>
      <c r="BO1861" s="34"/>
      <c r="BP1861" s="34"/>
      <c r="BQ1861" s="34"/>
      <c r="BR1861" s="34"/>
      <c r="BS1861" s="34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</row>
    <row r="1862" spans="1:83">
      <c r="A1862" s="3"/>
      <c r="B1862" s="3"/>
      <c r="C1862" s="3"/>
      <c r="D1862" s="3"/>
      <c r="E1862" s="20"/>
      <c r="F1862" s="20"/>
      <c r="G1862" s="20"/>
      <c r="H1862" s="20"/>
      <c r="I1862" s="20"/>
      <c r="J1862" s="20"/>
      <c r="K1862" s="20"/>
      <c r="L1862" s="20"/>
      <c r="M1862" s="20"/>
      <c r="N1862" s="20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4"/>
      <c r="AB1862" s="3"/>
      <c r="AC1862" s="3"/>
      <c r="AD1862" s="3"/>
      <c r="AE1862" s="3"/>
      <c r="AF1862" s="3"/>
      <c r="AG1862" s="3"/>
      <c r="AH1862" s="3"/>
      <c r="AI1862" s="3"/>
      <c r="AJ1862" s="3"/>
      <c r="AK1862" s="1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7"/>
      <c r="BK1862" s="37"/>
      <c r="BL1862" s="34"/>
      <c r="BM1862" s="34"/>
      <c r="BN1862" s="34"/>
      <c r="BO1862" s="34"/>
      <c r="BP1862" s="34"/>
      <c r="BQ1862" s="34"/>
      <c r="BR1862" s="34"/>
      <c r="BS1862" s="34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</row>
    <row r="1863" spans="1:83">
      <c r="A1863" s="3"/>
      <c r="B1863" s="3"/>
      <c r="C1863" s="3"/>
      <c r="D1863" s="3"/>
      <c r="E1863" s="20"/>
      <c r="F1863" s="20"/>
      <c r="G1863" s="20"/>
      <c r="H1863" s="20"/>
      <c r="I1863" s="20"/>
      <c r="J1863" s="20"/>
      <c r="K1863" s="20"/>
      <c r="L1863" s="20"/>
      <c r="M1863" s="20"/>
      <c r="N1863" s="20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4"/>
      <c r="AB1863" s="3"/>
      <c r="AC1863" s="3"/>
      <c r="AD1863" s="3"/>
      <c r="AE1863" s="3"/>
      <c r="AF1863" s="3"/>
      <c r="AG1863" s="3"/>
      <c r="AH1863" s="3"/>
      <c r="AI1863" s="3"/>
      <c r="AJ1863" s="3"/>
      <c r="AK1863" s="1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7"/>
      <c r="BK1863" s="37"/>
      <c r="BL1863" s="34"/>
      <c r="BM1863" s="34"/>
      <c r="BN1863" s="34"/>
      <c r="BO1863" s="34"/>
      <c r="BP1863" s="34"/>
      <c r="BQ1863" s="34"/>
      <c r="BR1863" s="34"/>
      <c r="BS1863" s="34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3"/>
    </row>
    <row r="1864" spans="1:83">
      <c r="A1864" s="3"/>
      <c r="B1864" s="3"/>
      <c r="C1864" s="3"/>
      <c r="D1864" s="3"/>
      <c r="E1864" s="20"/>
      <c r="F1864" s="20"/>
      <c r="G1864" s="20"/>
      <c r="H1864" s="20"/>
      <c r="I1864" s="20"/>
      <c r="J1864" s="20"/>
      <c r="K1864" s="20"/>
      <c r="L1864" s="20"/>
      <c r="M1864" s="20"/>
      <c r="N1864" s="20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4"/>
      <c r="AB1864" s="3"/>
      <c r="AC1864" s="3"/>
      <c r="AD1864" s="3"/>
      <c r="AE1864" s="3"/>
      <c r="AF1864" s="3"/>
      <c r="AG1864" s="3"/>
      <c r="AH1864" s="3"/>
      <c r="AI1864" s="3"/>
      <c r="AJ1864" s="3"/>
      <c r="AK1864" s="1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7"/>
      <c r="BK1864" s="37"/>
      <c r="BL1864" s="34"/>
      <c r="BM1864" s="34"/>
      <c r="BN1864" s="34"/>
      <c r="BO1864" s="34"/>
      <c r="BP1864" s="34"/>
      <c r="BQ1864" s="34"/>
      <c r="BR1864" s="34"/>
      <c r="BS1864" s="34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</row>
    <row r="1865" spans="1:83">
      <c r="A1865" s="3"/>
      <c r="B1865" s="3"/>
      <c r="C1865" s="3"/>
      <c r="D1865" s="3"/>
      <c r="E1865" s="20"/>
      <c r="F1865" s="20"/>
      <c r="G1865" s="20"/>
      <c r="H1865" s="20"/>
      <c r="I1865" s="20"/>
      <c r="J1865" s="20"/>
      <c r="K1865" s="20"/>
      <c r="L1865" s="20"/>
      <c r="M1865" s="20"/>
      <c r="N1865" s="20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4"/>
      <c r="AB1865" s="3"/>
      <c r="AC1865" s="3"/>
      <c r="AD1865" s="3"/>
      <c r="AE1865" s="3"/>
      <c r="AF1865" s="3"/>
      <c r="AG1865" s="3"/>
      <c r="AH1865" s="3"/>
      <c r="AI1865" s="3"/>
      <c r="AJ1865" s="3"/>
      <c r="AK1865" s="1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7"/>
      <c r="BK1865" s="37"/>
      <c r="BL1865" s="34"/>
      <c r="BM1865" s="34"/>
      <c r="BN1865" s="34"/>
      <c r="BO1865" s="34"/>
      <c r="BP1865" s="34"/>
      <c r="BQ1865" s="34"/>
      <c r="BR1865" s="34"/>
      <c r="BS1865" s="34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</row>
    <row r="1866" spans="1:83">
      <c r="A1866" s="3"/>
      <c r="B1866" s="3"/>
      <c r="C1866" s="3"/>
      <c r="D1866" s="3"/>
      <c r="E1866" s="20"/>
      <c r="F1866" s="20"/>
      <c r="G1866" s="20"/>
      <c r="H1866" s="20"/>
      <c r="I1866" s="20"/>
      <c r="J1866" s="20"/>
      <c r="K1866" s="20"/>
      <c r="L1866" s="20"/>
      <c r="M1866" s="20"/>
      <c r="N1866" s="20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4"/>
      <c r="AB1866" s="3"/>
      <c r="AC1866" s="3"/>
      <c r="AD1866" s="3"/>
      <c r="AE1866" s="3"/>
      <c r="AF1866" s="3"/>
      <c r="AG1866" s="3"/>
      <c r="AH1866" s="3"/>
      <c r="AI1866" s="3"/>
      <c r="AJ1866" s="3"/>
      <c r="AK1866" s="1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7"/>
      <c r="BK1866" s="37"/>
      <c r="BL1866" s="34"/>
      <c r="BM1866" s="34"/>
      <c r="BN1866" s="34"/>
      <c r="BO1866" s="34"/>
      <c r="BP1866" s="34"/>
      <c r="BQ1866" s="34"/>
      <c r="BR1866" s="34"/>
      <c r="BS1866" s="34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3"/>
    </row>
    <row r="1867" spans="1:83">
      <c r="A1867" s="3"/>
      <c r="B1867" s="3"/>
      <c r="C1867" s="3"/>
      <c r="D1867" s="3"/>
      <c r="E1867" s="20"/>
      <c r="F1867" s="20"/>
      <c r="G1867" s="20"/>
      <c r="H1867" s="20"/>
      <c r="I1867" s="20"/>
      <c r="J1867" s="20"/>
      <c r="K1867" s="20"/>
      <c r="L1867" s="20"/>
      <c r="M1867" s="20"/>
      <c r="N1867" s="20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4"/>
      <c r="AB1867" s="3"/>
      <c r="AC1867" s="3"/>
      <c r="AD1867" s="3"/>
      <c r="AE1867" s="3"/>
      <c r="AF1867" s="3"/>
      <c r="AG1867" s="3"/>
      <c r="AH1867" s="3"/>
      <c r="AI1867" s="3"/>
      <c r="AJ1867" s="3"/>
      <c r="AK1867" s="1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7"/>
      <c r="BK1867" s="37"/>
      <c r="BL1867" s="34"/>
      <c r="BM1867" s="34"/>
      <c r="BN1867" s="34"/>
      <c r="BO1867" s="34"/>
      <c r="BP1867" s="34"/>
      <c r="BQ1867" s="34"/>
      <c r="BR1867" s="34"/>
      <c r="BS1867" s="34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3"/>
    </row>
    <row r="1868" spans="1:83">
      <c r="A1868" s="3"/>
      <c r="B1868" s="3"/>
      <c r="C1868" s="3"/>
      <c r="D1868" s="3"/>
      <c r="E1868" s="20"/>
      <c r="F1868" s="20"/>
      <c r="G1868" s="20"/>
      <c r="H1868" s="20"/>
      <c r="I1868" s="20"/>
      <c r="J1868" s="20"/>
      <c r="K1868" s="20"/>
      <c r="L1868" s="20"/>
      <c r="M1868" s="20"/>
      <c r="N1868" s="20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4"/>
      <c r="AB1868" s="3"/>
      <c r="AC1868" s="3"/>
      <c r="AD1868" s="3"/>
      <c r="AE1868" s="3"/>
      <c r="AF1868" s="3"/>
      <c r="AG1868" s="3"/>
      <c r="AH1868" s="3"/>
      <c r="AI1868" s="3"/>
      <c r="AJ1868" s="3"/>
      <c r="AK1868" s="1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7"/>
      <c r="BK1868" s="37"/>
      <c r="BL1868" s="34"/>
      <c r="BM1868" s="34"/>
      <c r="BN1868" s="34"/>
      <c r="BO1868" s="34"/>
      <c r="BP1868" s="34"/>
      <c r="BQ1868" s="34"/>
      <c r="BR1868" s="34"/>
      <c r="BS1868" s="34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</row>
    <row r="1869" spans="1:83">
      <c r="A1869" s="3"/>
      <c r="B1869" s="3"/>
      <c r="C1869" s="3"/>
      <c r="D1869" s="3"/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4"/>
      <c r="AB1869" s="3"/>
      <c r="AC1869" s="3"/>
      <c r="AD1869" s="3"/>
      <c r="AE1869" s="3"/>
      <c r="AF1869" s="3"/>
      <c r="AG1869" s="3"/>
      <c r="AH1869" s="3"/>
      <c r="AI1869" s="3"/>
      <c r="AJ1869" s="3"/>
      <c r="AK1869" s="1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7"/>
      <c r="BK1869" s="37"/>
      <c r="BL1869" s="34"/>
      <c r="BM1869" s="34"/>
      <c r="BN1869" s="34"/>
      <c r="BO1869" s="34"/>
      <c r="BP1869" s="34"/>
      <c r="BQ1869" s="34"/>
      <c r="BR1869" s="34"/>
      <c r="BS1869" s="34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3"/>
    </row>
    <row r="1870" spans="1:83">
      <c r="A1870" s="3"/>
      <c r="B1870" s="3"/>
      <c r="C1870" s="3"/>
      <c r="D1870" s="3"/>
      <c r="E1870" s="20"/>
      <c r="F1870" s="20"/>
      <c r="G1870" s="20"/>
      <c r="H1870" s="20"/>
      <c r="I1870" s="20"/>
      <c r="J1870" s="20"/>
      <c r="K1870" s="20"/>
      <c r="L1870" s="20"/>
      <c r="M1870" s="20"/>
      <c r="N1870" s="20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4"/>
      <c r="AB1870" s="3"/>
      <c r="AC1870" s="3"/>
      <c r="AD1870" s="3"/>
      <c r="AE1870" s="3"/>
      <c r="AF1870" s="3"/>
      <c r="AG1870" s="3"/>
      <c r="AH1870" s="3"/>
      <c r="AI1870" s="3"/>
      <c r="AJ1870" s="3"/>
      <c r="AK1870" s="1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7"/>
      <c r="BK1870" s="37"/>
      <c r="BL1870" s="34"/>
      <c r="BM1870" s="34"/>
      <c r="BN1870" s="34"/>
      <c r="BO1870" s="34"/>
      <c r="BP1870" s="34"/>
      <c r="BQ1870" s="34"/>
      <c r="BR1870" s="34"/>
      <c r="BS1870" s="34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</row>
    <row r="1871" spans="1:83">
      <c r="A1871" s="3"/>
      <c r="B1871" s="3"/>
      <c r="C1871" s="3"/>
      <c r="D1871" s="3"/>
      <c r="E1871" s="20"/>
      <c r="F1871" s="20"/>
      <c r="G1871" s="20"/>
      <c r="H1871" s="20"/>
      <c r="I1871" s="20"/>
      <c r="J1871" s="20"/>
      <c r="K1871" s="20"/>
      <c r="L1871" s="20"/>
      <c r="M1871" s="20"/>
      <c r="N1871" s="20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4"/>
      <c r="AB1871" s="3"/>
      <c r="AC1871" s="3"/>
      <c r="AD1871" s="3"/>
      <c r="AE1871" s="3"/>
      <c r="AF1871" s="3"/>
      <c r="AG1871" s="3"/>
      <c r="AH1871" s="3"/>
      <c r="AI1871" s="3"/>
      <c r="AJ1871" s="3"/>
      <c r="AK1871" s="1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7"/>
      <c r="BK1871" s="37"/>
      <c r="BL1871" s="34"/>
      <c r="BM1871" s="34"/>
      <c r="BN1871" s="34"/>
      <c r="BO1871" s="34"/>
      <c r="BP1871" s="34"/>
      <c r="BQ1871" s="34"/>
      <c r="BR1871" s="34"/>
      <c r="BS1871" s="34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</row>
    <row r="1872" spans="1:83">
      <c r="A1872" s="3"/>
      <c r="B1872" s="3"/>
      <c r="C1872" s="3"/>
      <c r="D1872" s="3"/>
      <c r="E1872" s="20"/>
      <c r="F1872" s="20"/>
      <c r="G1872" s="20"/>
      <c r="H1872" s="20"/>
      <c r="I1872" s="20"/>
      <c r="J1872" s="20"/>
      <c r="K1872" s="20"/>
      <c r="L1872" s="20"/>
      <c r="M1872" s="20"/>
      <c r="N1872" s="20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4"/>
      <c r="AB1872" s="3"/>
      <c r="AC1872" s="3"/>
      <c r="AD1872" s="3"/>
      <c r="AE1872" s="3"/>
      <c r="AF1872" s="3"/>
      <c r="AG1872" s="3"/>
      <c r="AH1872" s="3"/>
      <c r="AI1872" s="3"/>
      <c r="AJ1872" s="3"/>
      <c r="AK1872" s="1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7"/>
      <c r="BK1872" s="37"/>
      <c r="BL1872" s="34"/>
      <c r="BM1872" s="34"/>
      <c r="BN1872" s="34"/>
      <c r="BO1872" s="34"/>
      <c r="BP1872" s="34"/>
      <c r="BQ1872" s="34"/>
      <c r="BR1872" s="34"/>
      <c r="BS1872" s="34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</row>
    <row r="1873" spans="1:83">
      <c r="A1873" s="3"/>
      <c r="B1873" s="3"/>
      <c r="C1873" s="3"/>
      <c r="D1873" s="3"/>
      <c r="E1873" s="20"/>
      <c r="F1873" s="20"/>
      <c r="G1873" s="20"/>
      <c r="H1873" s="20"/>
      <c r="I1873" s="20"/>
      <c r="J1873" s="20"/>
      <c r="K1873" s="20"/>
      <c r="L1873" s="20"/>
      <c r="M1873" s="20"/>
      <c r="N1873" s="20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4"/>
      <c r="AB1873" s="3"/>
      <c r="AC1873" s="3"/>
      <c r="AD1873" s="3"/>
      <c r="AE1873" s="3"/>
      <c r="AF1873" s="3"/>
      <c r="AG1873" s="3"/>
      <c r="AH1873" s="3"/>
      <c r="AI1873" s="3"/>
      <c r="AJ1873" s="3"/>
      <c r="AK1873" s="1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7"/>
      <c r="BK1873" s="37"/>
      <c r="BL1873" s="34"/>
      <c r="BM1873" s="34"/>
      <c r="BN1873" s="34"/>
      <c r="BO1873" s="34"/>
      <c r="BP1873" s="34"/>
      <c r="BQ1873" s="34"/>
      <c r="BR1873" s="34"/>
      <c r="BS1873" s="34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</row>
    <row r="1874" spans="1:83">
      <c r="A1874" s="3"/>
      <c r="B1874" s="3"/>
      <c r="C1874" s="3"/>
      <c r="D1874" s="3"/>
      <c r="E1874" s="20"/>
      <c r="F1874" s="20"/>
      <c r="G1874" s="20"/>
      <c r="H1874" s="20"/>
      <c r="I1874" s="20"/>
      <c r="J1874" s="20"/>
      <c r="K1874" s="20"/>
      <c r="L1874" s="20"/>
      <c r="M1874" s="20"/>
      <c r="N1874" s="20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4"/>
      <c r="AB1874" s="3"/>
      <c r="AC1874" s="3"/>
      <c r="AD1874" s="3"/>
      <c r="AE1874" s="3"/>
      <c r="AF1874" s="3"/>
      <c r="AG1874" s="3"/>
      <c r="AH1874" s="3"/>
      <c r="AI1874" s="3"/>
      <c r="AJ1874" s="3"/>
      <c r="AK1874" s="1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7"/>
      <c r="BK1874" s="37"/>
      <c r="BL1874" s="34"/>
      <c r="BM1874" s="34"/>
      <c r="BN1874" s="34"/>
      <c r="BO1874" s="34"/>
      <c r="BP1874" s="34"/>
      <c r="BQ1874" s="34"/>
      <c r="BR1874" s="34"/>
      <c r="BS1874" s="34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</row>
    <row r="1875" spans="1:83">
      <c r="A1875" s="3"/>
      <c r="B1875" s="3"/>
      <c r="C1875" s="3"/>
      <c r="D1875" s="3"/>
      <c r="E1875" s="20"/>
      <c r="F1875" s="20"/>
      <c r="G1875" s="20"/>
      <c r="H1875" s="20"/>
      <c r="I1875" s="20"/>
      <c r="J1875" s="20"/>
      <c r="K1875" s="20"/>
      <c r="L1875" s="20"/>
      <c r="M1875" s="20"/>
      <c r="N1875" s="20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4"/>
      <c r="AB1875" s="3"/>
      <c r="AC1875" s="3"/>
      <c r="AD1875" s="3"/>
      <c r="AE1875" s="3"/>
      <c r="AF1875" s="3"/>
      <c r="AG1875" s="3"/>
      <c r="AH1875" s="3"/>
      <c r="AI1875" s="3"/>
      <c r="AJ1875" s="3"/>
      <c r="AK1875" s="1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7"/>
      <c r="BK1875" s="37"/>
      <c r="BL1875" s="34"/>
      <c r="BM1875" s="34"/>
      <c r="BN1875" s="34"/>
      <c r="BO1875" s="34"/>
      <c r="BP1875" s="34"/>
      <c r="BQ1875" s="34"/>
      <c r="BR1875" s="34"/>
      <c r="BS1875" s="34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</row>
    <row r="1876" spans="1:83">
      <c r="A1876" s="3"/>
      <c r="B1876" s="3"/>
      <c r="C1876" s="3"/>
      <c r="D1876" s="3"/>
      <c r="E1876" s="20"/>
      <c r="F1876" s="20"/>
      <c r="G1876" s="20"/>
      <c r="H1876" s="20"/>
      <c r="I1876" s="20"/>
      <c r="J1876" s="20"/>
      <c r="K1876" s="20"/>
      <c r="L1876" s="20"/>
      <c r="M1876" s="20"/>
      <c r="N1876" s="20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4"/>
      <c r="AB1876" s="3"/>
      <c r="AC1876" s="3"/>
      <c r="AD1876" s="3"/>
      <c r="AE1876" s="3"/>
      <c r="AF1876" s="3"/>
      <c r="AG1876" s="3"/>
      <c r="AH1876" s="3"/>
      <c r="AI1876" s="3"/>
      <c r="AJ1876" s="3"/>
      <c r="AK1876" s="1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7"/>
      <c r="BK1876" s="37"/>
      <c r="BL1876" s="34"/>
      <c r="BM1876" s="34"/>
      <c r="BN1876" s="34"/>
      <c r="BO1876" s="34"/>
      <c r="BP1876" s="34"/>
      <c r="BQ1876" s="34"/>
      <c r="BR1876" s="34"/>
      <c r="BS1876" s="34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3"/>
    </row>
    <row r="1877" spans="1:83">
      <c r="A1877" s="3"/>
      <c r="B1877" s="3"/>
      <c r="C1877" s="3"/>
      <c r="D1877" s="3"/>
      <c r="E1877" s="20"/>
      <c r="F1877" s="20"/>
      <c r="G1877" s="20"/>
      <c r="H1877" s="20"/>
      <c r="I1877" s="20"/>
      <c r="J1877" s="20"/>
      <c r="K1877" s="20"/>
      <c r="L1877" s="20"/>
      <c r="M1877" s="20"/>
      <c r="N1877" s="20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4"/>
      <c r="AB1877" s="3"/>
      <c r="AC1877" s="3"/>
      <c r="AD1877" s="3"/>
      <c r="AE1877" s="3"/>
      <c r="AF1877" s="3"/>
      <c r="AG1877" s="3"/>
      <c r="AH1877" s="3"/>
      <c r="AI1877" s="3"/>
      <c r="AJ1877" s="3"/>
      <c r="AK1877" s="1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7"/>
      <c r="BK1877" s="37"/>
      <c r="BL1877" s="34"/>
      <c r="BM1877" s="34"/>
      <c r="BN1877" s="34"/>
      <c r="BO1877" s="34"/>
      <c r="BP1877" s="34"/>
      <c r="BQ1877" s="34"/>
      <c r="BR1877" s="34"/>
      <c r="BS1877" s="34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</row>
    <row r="1878" spans="1:83">
      <c r="A1878" s="3"/>
      <c r="B1878" s="3"/>
      <c r="C1878" s="3"/>
      <c r="D1878" s="3"/>
      <c r="E1878" s="20"/>
      <c r="F1878" s="20"/>
      <c r="G1878" s="20"/>
      <c r="H1878" s="20"/>
      <c r="I1878" s="20"/>
      <c r="J1878" s="20"/>
      <c r="K1878" s="20"/>
      <c r="L1878" s="20"/>
      <c r="M1878" s="20"/>
      <c r="N1878" s="20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4"/>
      <c r="AB1878" s="3"/>
      <c r="AC1878" s="3"/>
      <c r="AD1878" s="3"/>
      <c r="AE1878" s="3"/>
      <c r="AF1878" s="3"/>
      <c r="AG1878" s="3"/>
      <c r="AH1878" s="3"/>
      <c r="AI1878" s="3"/>
      <c r="AJ1878" s="3"/>
      <c r="AK1878" s="1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7"/>
      <c r="BK1878" s="37"/>
      <c r="BL1878" s="34"/>
      <c r="BM1878" s="34"/>
      <c r="BN1878" s="34"/>
      <c r="BO1878" s="34"/>
      <c r="BP1878" s="34"/>
      <c r="BQ1878" s="34"/>
      <c r="BR1878" s="34"/>
      <c r="BS1878" s="34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3"/>
    </row>
    <row r="1879" spans="1:83">
      <c r="A1879" s="3"/>
      <c r="B1879" s="3"/>
      <c r="C1879" s="3"/>
      <c r="D1879" s="3"/>
      <c r="E1879" s="20"/>
      <c r="F1879" s="20"/>
      <c r="G1879" s="20"/>
      <c r="H1879" s="20"/>
      <c r="I1879" s="20"/>
      <c r="J1879" s="20"/>
      <c r="K1879" s="20"/>
      <c r="L1879" s="20"/>
      <c r="M1879" s="20"/>
      <c r="N1879" s="20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4"/>
      <c r="AB1879" s="3"/>
      <c r="AC1879" s="3"/>
      <c r="AD1879" s="3"/>
      <c r="AE1879" s="3"/>
      <c r="AF1879" s="3"/>
      <c r="AG1879" s="3"/>
      <c r="AH1879" s="3"/>
      <c r="AI1879" s="3"/>
      <c r="AJ1879" s="3"/>
      <c r="AK1879" s="1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7"/>
      <c r="BK1879" s="37"/>
      <c r="BL1879" s="34"/>
      <c r="BM1879" s="34"/>
      <c r="BN1879" s="34"/>
      <c r="BO1879" s="34"/>
      <c r="BP1879" s="34"/>
      <c r="BQ1879" s="34"/>
      <c r="BR1879" s="34"/>
      <c r="BS1879" s="34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</row>
    <row r="1880" spans="1:83">
      <c r="A1880" s="3"/>
      <c r="B1880" s="3"/>
      <c r="C1880" s="3"/>
      <c r="D1880" s="3"/>
      <c r="E1880" s="20"/>
      <c r="F1880" s="20"/>
      <c r="G1880" s="20"/>
      <c r="H1880" s="20"/>
      <c r="I1880" s="20"/>
      <c r="J1880" s="20"/>
      <c r="K1880" s="20"/>
      <c r="L1880" s="20"/>
      <c r="M1880" s="20"/>
      <c r="N1880" s="20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4"/>
      <c r="AB1880" s="3"/>
      <c r="AC1880" s="3"/>
      <c r="AD1880" s="3"/>
      <c r="AE1880" s="3"/>
      <c r="AF1880" s="3"/>
      <c r="AG1880" s="3"/>
      <c r="AH1880" s="3"/>
      <c r="AI1880" s="3"/>
      <c r="AJ1880" s="3"/>
      <c r="AK1880" s="1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7"/>
      <c r="BK1880" s="37"/>
      <c r="BL1880" s="34"/>
      <c r="BM1880" s="34"/>
      <c r="BN1880" s="34"/>
      <c r="BO1880" s="34"/>
      <c r="BP1880" s="34"/>
      <c r="BQ1880" s="34"/>
      <c r="BR1880" s="34"/>
      <c r="BS1880" s="34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</row>
    <row r="1881" spans="1:83">
      <c r="A1881" s="3"/>
      <c r="B1881" s="3"/>
      <c r="C1881" s="3"/>
      <c r="D1881" s="3"/>
      <c r="E1881" s="20"/>
      <c r="F1881" s="20"/>
      <c r="G1881" s="20"/>
      <c r="H1881" s="20"/>
      <c r="I1881" s="20"/>
      <c r="J1881" s="20"/>
      <c r="K1881" s="20"/>
      <c r="L1881" s="20"/>
      <c r="M1881" s="20"/>
      <c r="N1881" s="20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4"/>
      <c r="AB1881" s="3"/>
      <c r="AC1881" s="3"/>
      <c r="AD1881" s="3"/>
      <c r="AE1881" s="3"/>
      <c r="AF1881" s="3"/>
      <c r="AG1881" s="3"/>
      <c r="AH1881" s="3"/>
      <c r="AI1881" s="3"/>
      <c r="AJ1881" s="3"/>
      <c r="AK1881" s="1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7"/>
      <c r="BK1881" s="37"/>
      <c r="BL1881" s="34"/>
      <c r="BM1881" s="34"/>
      <c r="BN1881" s="34"/>
      <c r="BO1881" s="34"/>
      <c r="BP1881" s="34"/>
      <c r="BQ1881" s="34"/>
      <c r="BR1881" s="34"/>
      <c r="BS1881" s="34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</row>
    <row r="1882" spans="1:83">
      <c r="A1882" s="3"/>
      <c r="B1882" s="3"/>
      <c r="C1882" s="3"/>
      <c r="D1882" s="3"/>
      <c r="E1882" s="20"/>
      <c r="F1882" s="20"/>
      <c r="G1882" s="20"/>
      <c r="H1882" s="20"/>
      <c r="I1882" s="20"/>
      <c r="J1882" s="20"/>
      <c r="K1882" s="20"/>
      <c r="L1882" s="20"/>
      <c r="M1882" s="20"/>
      <c r="N1882" s="20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4"/>
      <c r="AB1882" s="3"/>
      <c r="AC1882" s="3"/>
      <c r="AD1882" s="3"/>
      <c r="AE1882" s="3"/>
      <c r="AF1882" s="3"/>
      <c r="AG1882" s="3"/>
      <c r="AH1882" s="3"/>
      <c r="AI1882" s="3"/>
      <c r="AJ1882" s="3"/>
      <c r="AK1882" s="1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7"/>
      <c r="BK1882" s="37"/>
      <c r="BL1882" s="34"/>
      <c r="BM1882" s="34"/>
      <c r="BN1882" s="34"/>
      <c r="BO1882" s="34"/>
      <c r="BP1882" s="34"/>
      <c r="BQ1882" s="34"/>
      <c r="BR1882" s="34"/>
      <c r="BS1882" s="34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</row>
    <row r="1883" spans="1:83">
      <c r="A1883" s="3"/>
      <c r="B1883" s="3"/>
      <c r="C1883" s="3"/>
      <c r="D1883" s="3"/>
      <c r="E1883" s="20"/>
      <c r="F1883" s="20"/>
      <c r="G1883" s="20"/>
      <c r="H1883" s="20"/>
      <c r="I1883" s="20"/>
      <c r="J1883" s="20"/>
      <c r="K1883" s="20"/>
      <c r="L1883" s="20"/>
      <c r="M1883" s="20"/>
      <c r="N1883" s="20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4"/>
      <c r="AB1883" s="3"/>
      <c r="AC1883" s="3"/>
      <c r="AD1883" s="3"/>
      <c r="AE1883" s="3"/>
      <c r="AF1883" s="3"/>
      <c r="AG1883" s="3"/>
      <c r="AH1883" s="3"/>
      <c r="AI1883" s="3"/>
      <c r="AJ1883" s="3"/>
      <c r="AK1883" s="1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7"/>
      <c r="BK1883" s="37"/>
      <c r="BL1883" s="34"/>
      <c r="BM1883" s="34"/>
      <c r="BN1883" s="34"/>
      <c r="BO1883" s="34"/>
      <c r="BP1883" s="34"/>
      <c r="BQ1883" s="34"/>
      <c r="BR1883" s="34"/>
      <c r="BS1883" s="34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</row>
    <row r="1884" spans="1:83">
      <c r="A1884" s="3"/>
      <c r="B1884" s="3"/>
      <c r="C1884" s="3"/>
      <c r="D1884" s="3"/>
      <c r="E1884" s="20"/>
      <c r="F1884" s="20"/>
      <c r="G1884" s="20"/>
      <c r="H1884" s="20"/>
      <c r="I1884" s="20"/>
      <c r="J1884" s="20"/>
      <c r="K1884" s="20"/>
      <c r="L1884" s="20"/>
      <c r="M1884" s="20"/>
      <c r="N1884" s="20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4"/>
      <c r="AB1884" s="3"/>
      <c r="AC1884" s="3"/>
      <c r="AD1884" s="3"/>
      <c r="AE1884" s="3"/>
      <c r="AF1884" s="3"/>
      <c r="AG1884" s="3"/>
      <c r="AH1884" s="3"/>
      <c r="AI1884" s="3"/>
      <c r="AJ1884" s="3"/>
      <c r="AK1884" s="1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7"/>
      <c r="BK1884" s="37"/>
      <c r="BL1884" s="34"/>
      <c r="BM1884" s="34"/>
      <c r="BN1884" s="34"/>
      <c r="BO1884" s="34"/>
      <c r="BP1884" s="34"/>
      <c r="BQ1884" s="34"/>
      <c r="BR1884" s="34"/>
      <c r="BS1884" s="34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3"/>
    </row>
    <row r="1885" spans="1:83">
      <c r="A1885" s="3"/>
      <c r="B1885" s="3"/>
      <c r="C1885" s="3"/>
      <c r="D1885" s="3"/>
      <c r="E1885" s="20"/>
      <c r="F1885" s="20"/>
      <c r="G1885" s="20"/>
      <c r="H1885" s="20"/>
      <c r="I1885" s="20"/>
      <c r="J1885" s="20"/>
      <c r="K1885" s="20"/>
      <c r="L1885" s="20"/>
      <c r="M1885" s="20"/>
      <c r="N1885" s="20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4"/>
      <c r="AB1885" s="3"/>
      <c r="AC1885" s="3"/>
      <c r="AD1885" s="3"/>
      <c r="AE1885" s="3"/>
      <c r="AF1885" s="3"/>
      <c r="AG1885" s="3"/>
      <c r="AH1885" s="3"/>
      <c r="AI1885" s="3"/>
      <c r="AJ1885" s="3"/>
      <c r="AK1885" s="1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7"/>
      <c r="BK1885" s="37"/>
      <c r="BL1885" s="34"/>
      <c r="BM1885" s="34"/>
      <c r="BN1885" s="34"/>
      <c r="BO1885" s="34"/>
      <c r="BP1885" s="34"/>
      <c r="BQ1885" s="34"/>
      <c r="BR1885" s="34"/>
      <c r="BS1885" s="34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</row>
    <row r="1886" spans="1:83">
      <c r="A1886" s="3"/>
      <c r="B1886" s="3"/>
      <c r="C1886" s="3"/>
      <c r="D1886" s="3"/>
      <c r="E1886" s="20"/>
      <c r="F1886" s="20"/>
      <c r="G1886" s="20"/>
      <c r="H1886" s="20"/>
      <c r="I1886" s="20"/>
      <c r="J1886" s="20"/>
      <c r="K1886" s="20"/>
      <c r="L1886" s="20"/>
      <c r="M1886" s="20"/>
      <c r="N1886" s="20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4"/>
      <c r="AB1886" s="3"/>
      <c r="AC1886" s="3"/>
      <c r="AD1886" s="3"/>
      <c r="AE1886" s="3"/>
      <c r="AF1886" s="3"/>
      <c r="AG1886" s="3"/>
      <c r="AH1886" s="3"/>
      <c r="AI1886" s="3"/>
      <c r="AJ1886" s="3"/>
      <c r="AK1886" s="1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7"/>
      <c r="BK1886" s="37"/>
      <c r="BL1886" s="34"/>
      <c r="BM1886" s="34"/>
      <c r="BN1886" s="34"/>
      <c r="BO1886" s="34"/>
      <c r="BP1886" s="34"/>
      <c r="BQ1886" s="34"/>
      <c r="BR1886" s="34"/>
      <c r="BS1886" s="34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</row>
    <row r="1887" spans="1:83">
      <c r="A1887" s="3"/>
      <c r="B1887" s="3"/>
      <c r="C1887" s="3"/>
      <c r="D1887" s="3"/>
      <c r="E1887" s="20"/>
      <c r="F1887" s="20"/>
      <c r="G1887" s="20"/>
      <c r="H1887" s="20"/>
      <c r="I1887" s="20"/>
      <c r="J1887" s="20"/>
      <c r="K1887" s="20"/>
      <c r="L1887" s="20"/>
      <c r="M1887" s="20"/>
      <c r="N1887" s="20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4"/>
      <c r="AB1887" s="3"/>
      <c r="AC1887" s="3"/>
      <c r="AD1887" s="3"/>
      <c r="AE1887" s="3"/>
      <c r="AF1887" s="3"/>
      <c r="AG1887" s="3"/>
      <c r="AH1887" s="3"/>
      <c r="AI1887" s="3"/>
      <c r="AJ1887" s="3"/>
      <c r="AK1887" s="1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7"/>
      <c r="BK1887" s="37"/>
      <c r="BL1887" s="34"/>
      <c r="BM1887" s="34"/>
      <c r="BN1887" s="34"/>
      <c r="BO1887" s="34"/>
      <c r="BP1887" s="34"/>
      <c r="BQ1887" s="34"/>
      <c r="BR1887" s="34"/>
      <c r="BS1887" s="34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</row>
    <row r="1888" spans="1:83">
      <c r="A1888" s="3"/>
      <c r="B1888" s="3"/>
      <c r="C1888" s="3"/>
      <c r="D1888" s="3"/>
      <c r="E1888" s="20"/>
      <c r="F1888" s="20"/>
      <c r="G1888" s="20"/>
      <c r="H1888" s="20"/>
      <c r="I1888" s="20"/>
      <c r="J1888" s="20"/>
      <c r="K1888" s="20"/>
      <c r="L1888" s="20"/>
      <c r="M1888" s="20"/>
      <c r="N1888" s="20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4"/>
      <c r="AB1888" s="3"/>
      <c r="AC1888" s="3"/>
      <c r="AD1888" s="3"/>
      <c r="AE1888" s="3"/>
      <c r="AF1888" s="3"/>
      <c r="AG1888" s="3"/>
      <c r="AH1888" s="3"/>
      <c r="AI1888" s="3"/>
      <c r="AJ1888" s="3"/>
      <c r="AK1888" s="1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7"/>
      <c r="BK1888" s="37"/>
      <c r="BL1888" s="34"/>
      <c r="BM1888" s="34"/>
      <c r="BN1888" s="34"/>
      <c r="BO1888" s="34"/>
      <c r="BP1888" s="34"/>
      <c r="BQ1888" s="34"/>
      <c r="BR1888" s="34"/>
      <c r="BS1888" s="34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3"/>
    </row>
    <row r="1889" spans="1:83">
      <c r="A1889" s="3"/>
      <c r="B1889" s="3"/>
      <c r="C1889" s="3"/>
      <c r="D1889" s="3"/>
      <c r="E1889" s="20"/>
      <c r="F1889" s="20"/>
      <c r="G1889" s="20"/>
      <c r="H1889" s="20"/>
      <c r="I1889" s="20"/>
      <c r="J1889" s="20"/>
      <c r="K1889" s="20"/>
      <c r="L1889" s="20"/>
      <c r="M1889" s="20"/>
      <c r="N1889" s="20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4"/>
      <c r="AB1889" s="3"/>
      <c r="AC1889" s="3"/>
      <c r="AD1889" s="3"/>
      <c r="AE1889" s="3"/>
      <c r="AF1889" s="3"/>
      <c r="AG1889" s="3"/>
      <c r="AH1889" s="3"/>
      <c r="AI1889" s="3"/>
      <c r="AJ1889" s="3"/>
      <c r="AK1889" s="1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7"/>
      <c r="BK1889" s="37"/>
      <c r="BL1889" s="34"/>
      <c r="BM1889" s="34"/>
      <c r="BN1889" s="34"/>
      <c r="BO1889" s="34"/>
      <c r="BP1889" s="34"/>
      <c r="BQ1889" s="34"/>
      <c r="BR1889" s="34"/>
      <c r="BS1889" s="34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</row>
    <row r="1890" spans="1:83">
      <c r="A1890" s="3"/>
      <c r="B1890" s="3"/>
      <c r="C1890" s="3"/>
      <c r="D1890" s="3"/>
      <c r="E1890" s="20"/>
      <c r="F1890" s="20"/>
      <c r="G1890" s="20"/>
      <c r="H1890" s="20"/>
      <c r="I1890" s="20"/>
      <c r="J1890" s="20"/>
      <c r="K1890" s="20"/>
      <c r="L1890" s="20"/>
      <c r="M1890" s="20"/>
      <c r="N1890" s="20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4"/>
      <c r="AB1890" s="3"/>
      <c r="AC1890" s="3"/>
      <c r="AD1890" s="3"/>
      <c r="AE1890" s="3"/>
      <c r="AF1890" s="3"/>
      <c r="AG1890" s="3"/>
      <c r="AH1890" s="3"/>
      <c r="AI1890" s="3"/>
      <c r="AJ1890" s="3"/>
      <c r="AK1890" s="1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7"/>
      <c r="BK1890" s="37"/>
      <c r="BL1890" s="34"/>
      <c r="BM1890" s="34"/>
      <c r="BN1890" s="34"/>
      <c r="BO1890" s="34"/>
      <c r="BP1890" s="34"/>
      <c r="BQ1890" s="34"/>
      <c r="BR1890" s="34"/>
      <c r="BS1890" s="34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</row>
    <row r="1891" spans="1:83">
      <c r="A1891" s="3"/>
      <c r="B1891" s="3"/>
      <c r="C1891" s="3"/>
      <c r="D1891" s="3"/>
      <c r="E1891" s="20"/>
      <c r="F1891" s="20"/>
      <c r="G1891" s="20"/>
      <c r="H1891" s="20"/>
      <c r="I1891" s="20"/>
      <c r="J1891" s="20"/>
      <c r="K1891" s="20"/>
      <c r="L1891" s="20"/>
      <c r="M1891" s="20"/>
      <c r="N1891" s="20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4"/>
      <c r="AB1891" s="3"/>
      <c r="AC1891" s="3"/>
      <c r="AD1891" s="3"/>
      <c r="AE1891" s="3"/>
      <c r="AF1891" s="3"/>
      <c r="AG1891" s="3"/>
      <c r="AH1891" s="3"/>
      <c r="AI1891" s="3"/>
      <c r="AJ1891" s="3"/>
      <c r="AK1891" s="1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7"/>
      <c r="BK1891" s="37"/>
      <c r="BL1891" s="34"/>
      <c r="BM1891" s="34"/>
      <c r="BN1891" s="34"/>
      <c r="BO1891" s="34"/>
      <c r="BP1891" s="34"/>
      <c r="BQ1891" s="34"/>
      <c r="BR1891" s="34"/>
      <c r="BS1891" s="34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</row>
    <row r="1892" spans="1:83">
      <c r="A1892" s="3"/>
      <c r="B1892" s="3"/>
      <c r="C1892" s="3"/>
      <c r="D1892" s="3"/>
      <c r="E1892" s="20"/>
      <c r="F1892" s="20"/>
      <c r="G1892" s="20"/>
      <c r="H1892" s="20"/>
      <c r="I1892" s="20"/>
      <c r="J1892" s="20"/>
      <c r="K1892" s="20"/>
      <c r="L1892" s="20"/>
      <c r="M1892" s="20"/>
      <c r="N1892" s="20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4"/>
      <c r="AB1892" s="3"/>
      <c r="AC1892" s="3"/>
      <c r="AD1892" s="3"/>
      <c r="AE1892" s="3"/>
      <c r="AF1892" s="3"/>
      <c r="AG1892" s="3"/>
      <c r="AH1892" s="3"/>
      <c r="AI1892" s="3"/>
      <c r="AJ1892" s="3"/>
      <c r="AK1892" s="1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7"/>
      <c r="BK1892" s="37"/>
      <c r="BL1892" s="34"/>
      <c r="BM1892" s="34"/>
      <c r="BN1892" s="34"/>
      <c r="BO1892" s="34"/>
      <c r="BP1892" s="34"/>
      <c r="BQ1892" s="34"/>
      <c r="BR1892" s="34"/>
      <c r="BS1892" s="34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</row>
    <row r="1893" spans="1:83">
      <c r="A1893" s="3"/>
      <c r="B1893" s="3"/>
      <c r="C1893" s="3"/>
      <c r="D1893" s="3"/>
      <c r="E1893" s="20"/>
      <c r="F1893" s="20"/>
      <c r="G1893" s="20"/>
      <c r="H1893" s="20"/>
      <c r="I1893" s="20"/>
      <c r="J1893" s="20"/>
      <c r="K1893" s="20"/>
      <c r="L1893" s="20"/>
      <c r="M1893" s="20"/>
      <c r="N1893" s="20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4"/>
      <c r="AB1893" s="3"/>
      <c r="AC1893" s="3"/>
      <c r="AD1893" s="3"/>
      <c r="AE1893" s="3"/>
      <c r="AF1893" s="3"/>
      <c r="AG1893" s="3"/>
      <c r="AH1893" s="3"/>
      <c r="AI1893" s="3"/>
      <c r="AJ1893" s="3"/>
      <c r="AK1893" s="1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7"/>
      <c r="BK1893" s="37"/>
      <c r="BL1893" s="34"/>
      <c r="BM1893" s="34"/>
      <c r="BN1893" s="34"/>
      <c r="BO1893" s="34"/>
      <c r="BP1893" s="34"/>
      <c r="BQ1893" s="34"/>
      <c r="BR1893" s="34"/>
      <c r="BS1893" s="34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</row>
    <row r="1894" spans="1:83">
      <c r="A1894" s="3"/>
      <c r="B1894" s="3"/>
      <c r="C1894" s="3"/>
      <c r="D1894" s="3"/>
      <c r="E1894" s="20"/>
      <c r="F1894" s="20"/>
      <c r="G1894" s="20"/>
      <c r="H1894" s="20"/>
      <c r="I1894" s="20"/>
      <c r="J1894" s="20"/>
      <c r="K1894" s="20"/>
      <c r="L1894" s="20"/>
      <c r="M1894" s="20"/>
      <c r="N1894" s="20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4"/>
      <c r="AB1894" s="3"/>
      <c r="AC1894" s="3"/>
      <c r="AD1894" s="3"/>
      <c r="AE1894" s="3"/>
      <c r="AF1894" s="3"/>
      <c r="AG1894" s="3"/>
      <c r="AH1894" s="3"/>
      <c r="AI1894" s="3"/>
      <c r="AJ1894" s="3"/>
      <c r="AK1894" s="1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7"/>
      <c r="BK1894" s="37"/>
      <c r="BL1894" s="34"/>
      <c r="BM1894" s="34"/>
      <c r="BN1894" s="34"/>
      <c r="BO1894" s="34"/>
      <c r="BP1894" s="34"/>
      <c r="BQ1894" s="34"/>
      <c r="BR1894" s="34"/>
      <c r="BS1894" s="34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</row>
    <row r="1895" spans="1:83">
      <c r="A1895" s="3"/>
      <c r="B1895" s="3"/>
      <c r="C1895" s="3"/>
      <c r="D1895" s="3"/>
      <c r="E1895" s="20"/>
      <c r="F1895" s="20"/>
      <c r="G1895" s="20"/>
      <c r="H1895" s="20"/>
      <c r="I1895" s="20"/>
      <c r="J1895" s="20"/>
      <c r="K1895" s="20"/>
      <c r="L1895" s="20"/>
      <c r="M1895" s="20"/>
      <c r="N1895" s="20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4"/>
      <c r="AB1895" s="3"/>
      <c r="AC1895" s="3"/>
      <c r="AD1895" s="3"/>
      <c r="AE1895" s="3"/>
      <c r="AF1895" s="3"/>
      <c r="AG1895" s="3"/>
      <c r="AH1895" s="3"/>
      <c r="AI1895" s="3"/>
      <c r="AJ1895" s="3"/>
      <c r="AK1895" s="1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7"/>
      <c r="BK1895" s="37"/>
      <c r="BL1895" s="34"/>
      <c r="BM1895" s="34"/>
      <c r="BN1895" s="34"/>
      <c r="BO1895" s="34"/>
      <c r="BP1895" s="34"/>
      <c r="BQ1895" s="34"/>
      <c r="BR1895" s="34"/>
      <c r="BS1895" s="34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</row>
    <row r="1896" spans="1:83">
      <c r="A1896" s="3"/>
      <c r="B1896" s="3"/>
      <c r="C1896" s="3"/>
      <c r="D1896" s="3"/>
      <c r="E1896" s="20"/>
      <c r="F1896" s="20"/>
      <c r="G1896" s="20"/>
      <c r="H1896" s="20"/>
      <c r="I1896" s="20"/>
      <c r="J1896" s="20"/>
      <c r="K1896" s="20"/>
      <c r="L1896" s="20"/>
      <c r="M1896" s="20"/>
      <c r="N1896" s="20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4"/>
      <c r="AB1896" s="3"/>
      <c r="AC1896" s="3"/>
      <c r="AD1896" s="3"/>
      <c r="AE1896" s="3"/>
      <c r="AF1896" s="3"/>
      <c r="AG1896" s="3"/>
      <c r="AH1896" s="3"/>
      <c r="AI1896" s="3"/>
      <c r="AJ1896" s="3"/>
      <c r="AK1896" s="1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7"/>
      <c r="BK1896" s="37"/>
      <c r="BL1896" s="34"/>
      <c r="BM1896" s="34"/>
      <c r="BN1896" s="34"/>
      <c r="BO1896" s="34"/>
      <c r="BP1896" s="34"/>
      <c r="BQ1896" s="34"/>
      <c r="BR1896" s="34"/>
      <c r="BS1896" s="34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</row>
    <row r="1897" spans="1:83">
      <c r="A1897" s="3"/>
      <c r="B1897" s="3"/>
      <c r="C1897" s="3"/>
      <c r="D1897" s="3"/>
      <c r="E1897" s="20"/>
      <c r="F1897" s="20"/>
      <c r="G1897" s="20"/>
      <c r="H1897" s="20"/>
      <c r="I1897" s="20"/>
      <c r="J1897" s="20"/>
      <c r="K1897" s="20"/>
      <c r="L1897" s="20"/>
      <c r="M1897" s="20"/>
      <c r="N1897" s="20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4"/>
      <c r="AB1897" s="3"/>
      <c r="AC1897" s="3"/>
      <c r="AD1897" s="3"/>
      <c r="AE1897" s="3"/>
      <c r="AF1897" s="3"/>
      <c r="AG1897" s="3"/>
      <c r="AH1897" s="3"/>
      <c r="AI1897" s="3"/>
      <c r="AJ1897" s="3"/>
      <c r="AK1897" s="1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7"/>
      <c r="BK1897" s="37"/>
      <c r="BL1897" s="34"/>
      <c r="BM1897" s="34"/>
      <c r="BN1897" s="34"/>
      <c r="BO1897" s="34"/>
      <c r="BP1897" s="34"/>
      <c r="BQ1897" s="34"/>
      <c r="BR1897" s="34"/>
      <c r="BS1897" s="34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</row>
    <row r="1898" spans="1:83">
      <c r="A1898" s="3"/>
      <c r="B1898" s="3"/>
      <c r="C1898" s="3"/>
      <c r="D1898" s="3"/>
      <c r="E1898" s="20"/>
      <c r="F1898" s="20"/>
      <c r="G1898" s="20"/>
      <c r="H1898" s="20"/>
      <c r="I1898" s="20"/>
      <c r="J1898" s="20"/>
      <c r="K1898" s="20"/>
      <c r="L1898" s="20"/>
      <c r="M1898" s="20"/>
      <c r="N1898" s="20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4"/>
      <c r="AB1898" s="3"/>
      <c r="AC1898" s="3"/>
      <c r="AD1898" s="3"/>
      <c r="AE1898" s="3"/>
      <c r="AF1898" s="3"/>
      <c r="AG1898" s="3"/>
      <c r="AH1898" s="3"/>
      <c r="AI1898" s="3"/>
      <c r="AJ1898" s="3"/>
      <c r="AK1898" s="1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7"/>
      <c r="BK1898" s="37"/>
      <c r="BL1898" s="34"/>
      <c r="BM1898" s="34"/>
      <c r="BN1898" s="34"/>
      <c r="BO1898" s="34"/>
      <c r="BP1898" s="34"/>
      <c r="BQ1898" s="34"/>
      <c r="BR1898" s="34"/>
      <c r="BS1898" s="34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</row>
    <row r="1899" spans="1:83">
      <c r="A1899" s="3"/>
      <c r="B1899" s="3"/>
      <c r="C1899" s="3"/>
      <c r="D1899" s="3"/>
      <c r="E1899" s="20"/>
      <c r="F1899" s="20"/>
      <c r="G1899" s="20"/>
      <c r="H1899" s="20"/>
      <c r="I1899" s="20"/>
      <c r="J1899" s="20"/>
      <c r="K1899" s="20"/>
      <c r="L1899" s="20"/>
      <c r="M1899" s="20"/>
      <c r="N1899" s="20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4"/>
      <c r="AB1899" s="3"/>
      <c r="AC1899" s="3"/>
      <c r="AD1899" s="3"/>
      <c r="AE1899" s="3"/>
      <c r="AF1899" s="3"/>
      <c r="AG1899" s="3"/>
      <c r="AH1899" s="3"/>
      <c r="AI1899" s="3"/>
      <c r="AJ1899" s="3"/>
      <c r="AK1899" s="1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7"/>
      <c r="BK1899" s="37"/>
      <c r="BL1899" s="34"/>
      <c r="BM1899" s="34"/>
      <c r="BN1899" s="34"/>
      <c r="BO1899" s="34"/>
      <c r="BP1899" s="34"/>
      <c r="BQ1899" s="34"/>
      <c r="BR1899" s="34"/>
      <c r="BS1899" s="34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</row>
    <row r="1900" spans="1:83">
      <c r="A1900" s="3"/>
      <c r="B1900" s="3"/>
      <c r="C1900" s="3"/>
      <c r="D1900" s="3"/>
      <c r="E1900" s="20"/>
      <c r="F1900" s="20"/>
      <c r="G1900" s="20"/>
      <c r="H1900" s="20"/>
      <c r="I1900" s="20"/>
      <c r="J1900" s="20"/>
      <c r="K1900" s="20"/>
      <c r="L1900" s="20"/>
      <c r="M1900" s="20"/>
      <c r="N1900" s="20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4"/>
      <c r="AB1900" s="3"/>
      <c r="AC1900" s="3"/>
      <c r="AD1900" s="3"/>
      <c r="AE1900" s="3"/>
      <c r="AF1900" s="3"/>
      <c r="AG1900" s="3"/>
      <c r="AH1900" s="3"/>
      <c r="AI1900" s="3"/>
      <c r="AJ1900" s="3"/>
      <c r="AK1900" s="1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7"/>
      <c r="BK1900" s="37"/>
      <c r="BL1900" s="34"/>
      <c r="BM1900" s="34"/>
      <c r="BN1900" s="34"/>
      <c r="BO1900" s="34"/>
      <c r="BP1900" s="34"/>
      <c r="BQ1900" s="34"/>
      <c r="BR1900" s="34"/>
      <c r="BS1900" s="34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</row>
    <row r="1901" spans="1:83">
      <c r="A1901" s="3"/>
      <c r="B1901" s="3"/>
      <c r="C1901" s="3"/>
      <c r="D1901" s="3"/>
      <c r="E1901" s="20"/>
      <c r="F1901" s="20"/>
      <c r="G1901" s="20"/>
      <c r="H1901" s="20"/>
      <c r="I1901" s="20"/>
      <c r="J1901" s="20"/>
      <c r="K1901" s="20"/>
      <c r="L1901" s="20"/>
      <c r="M1901" s="20"/>
      <c r="N1901" s="20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4"/>
      <c r="AB1901" s="3"/>
      <c r="AC1901" s="3"/>
      <c r="AD1901" s="3"/>
      <c r="AE1901" s="3"/>
      <c r="AF1901" s="3"/>
      <c r="AG1901" s="3"/>
      <c r="AH1901" s="3"/>
      <c r="AI1901" s="3"/>
      <c r="AJ1901" s="3"/>
      <c r="AK1901" s="1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7"/>
      <c r="BK1901" s="37"/>
      <c r="BL1901" s="34"/>
      <c r="BM1901" s="34"/>
      <c r="BN1901" s="34"/>
      <c r="BO1901" s="34"/>
      <c r="BP1901" s="34"/>
      <c r="BQ1901" s="34"/>
      <c r="BR1901" s="34"/>
      <c r="BS1901" s="34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</row>
    <row r="1902" spans="1:83">
      <c r="A1902" s="3"/>
      <c r="B1902" s="3"/>
      <c r="C1902" s="3"/>
      <c r="D1902" s="3"/>
      <c r="E1902" s="20"/>
      <c r="F1902" s="20"/>
      <c r="G1902" s="20"/>
      <c r="H1902" s="20"/>
      <c r="I1902" s="20"/>
      <c r="J1902" s="20"/>
      <c r="K1902" s="20"/>
      <c r="L1902" s="20"/>
      <c r="M1902" s="20"/>
      <c r="N1902" s="20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4"/>
      <c r="AB1902" s="3"/>
      <c r="AC1902" s="3"/>
      <c r="AD1902" s="3"/>
      <c r="AE1902" s="3"/>
      <c r="AF1902" s="3"/>
      <c r="AG1902" s="3"/>
      <c r="AH1902" s="3"/>
      <c r="AI1902" s="3"/>
      <c r="AJ1902" s="3"/>
      <c r="AK1902" s="1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7"/>
      <c r="BK1902" s="37"/>
      <c r="BL1902" s="34"/>
      <c r="BM1902" s="34"/>
      <c r="BN1902" s="34"/>
      <c r="BO1902" s="34"/>
      <c r="BP1902" s="34"/>
      <c r="BQ1902" s="34"/>
      <c r="BR1902" s="34"/>
      <c r="BS1902" s="34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</row>
    <row r="1903" spans="1:83">
      <c r="A1903" s="3"/>
      <c r="B1903" s="3"/>
      <c r="C1903" s="3"/>
      <c r="D1903" s="3"/>
      <c r="E1903" s="20"/>
      <c r="F1903" s="20"/>
      <c r="G1903" s="20"/>
      <c r="H1903" s="20"/>
      <c r="I1903" s="20"/>
      <c r="J1903" s="20"/>
      <c r="K1903" s="20"/>
      <c r="L1903" s="20"/>
      <c r="M1903" s="20"/>
      <c r="N1903" s="20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4"/>
      <c r="AB1903" s="3"/>
      <c r="AC1903" s="3"/>
      <c r="AD1903" s="3"/>
      <c r="AE1903" s="3"/>
      <c r="AF1903" s="3"/>
      <c r="AG1903" s="3"/>
      <c r="AH1903" s="3"/>
      <c r="AI1903" s="3"/>
      <c r="AJ1903" s="3"/>
      <c r="AK1903" s="1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7"/>
      <c r="BK1903" s="37"/>
      <c r="BL1903" s="34"/>
      <c r="BM1903" s="34"/>
      <c r="BN1903" s="34"/>
      <c r="BO1903" s="34"/>
      <c r="BP1903" s="34"/>
      <c r="BQ1903" s="34"/>
      <c r="BR1903" s="34"/>
      <c r="BS1903" s="34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</row>
    <row r="1904" spans="1:83">
      <c r="A1904" s="3"/>
      <c r="B1904" s="3"/>
      <c r="C1904" s="3"/>
      <c r="D1904" s="3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4"/>
      <c r="AB1904" s="3"/>
      <c r="AC1904" s="3"/>
      <c r="AD1904" s="3"/>
      <c r="AE1904" s="3"/>
      <c r="AF1904" s="3"/>
      <c r="AG1904" s="3"/>
      <c r="AH1904" s="3"/>
      <c r="AI1904" s="3"/>
      <c r="AJ1904" s="3"/>
      <c r="AK1904" s="1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7"/>
      <c r="BK1904" s="37"/>
      <c r="BL1904" s="34"/>
      <c r="BM1904" s="34"/>
      <c r="BN1904" s="34"/>
      <c r="BO1904" s="34"/>
      <c r="BP1904" s="34"/>
      <c r="BQ1904" s="34"/>
      <c r="BR1904" s="34"/>
      <c r="BS1904" s="34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3"/>
    </row>
    <row r="1905" spans="1:83">
      <c r="A1905" s="3"/>
      <c r="B1905" s="3"/>
      <c r="C1905" s="3"/>
      <c r="D1905" s="3"/>
      <c r="E1905" s="20"/>
      <c r="F1905" s="20"/>
      <c r="G1905" s="20"/>
      <c r="H1905" s="20"/>
      <c r="I1905" s="20"/>
      <c r="J1905" s="20"/>
      <c r="K1905" s="20"/>
      <c r="L1905" s="20"/>
      <c r="M1905" s="20"/>
      <c r="N1905" s="20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4"/>
      <c r="AB1905" s="3"/>
      <c r="AC1905" s="3"/>
      <c r="AD1905" s="3"/>
      <c r="AE1905" s="3"/>
      <c r="AF1905" s="3"/>
      <c r="AG1905" s="3"/>
      <c r="AH1905" s="3"/>
      <c r="AI1905" s="3"/>
      <c r="AJ1905" s="3"/>
      <c r="AK1905" s="1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7"/>
      <c r="BK1905" s="37"/>
      <c r="BL1905" s="34"/>
      <c r="BM1905" s="34"/>
      <c r="BN1905" s="34"/>
      <c r="BO1905" s="34"/>
      <c r="BP1905" s="34"/>
      <c r="BQ1905" s="34"/>
      <c r="BR1905" s="34"/>
      <c r="BS1905" s="34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3"/>
    </row>
    <row r="1906" spans="1:83">
      <c r="A1906" s="3"/>
      <c r="B1906" s="3"/>
      <c r="C1906" s="3"/>
      <c r="D1906" s="3"/>
      <c r="E1906" s="20"/>
      <c r="F1906" s="20"/>
      <c r="G1906" s="20"/>
      <c r="H1906" s="20"/>
      <c r="I1906" s="20"/>
      <c r="J1906" s="20"/>
      <c r="K1906" s="20"/>
      <c r="L1906" s="20"/>
      <c r="M1906" s="20"/>
      <c r="N1906" s="20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4"/>
      <c r="AB1906" s="3"/>
      <c r="AC1906" s="3"/>
      <c r="AD1906" s="3"/>
      <c r="AE1906" s="3"/>
      <c r="AF1906" s="3"/>
      <c r="AG1906" s="3"/>
      <c r="AH1906" s="3"/>
      <c r="AI1906" s="3"/>
      <c r="AJ1906" s="3"/>
      <c r="AK1906" s="1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7"/>
      <c r="BK1906" s="37"/>
      <c r="BL1906" s="34"/>
      <c r="BM1906" s="34"/>
      <c r="BN1906" s="34"/>
      <c r="BO1906" s="34"/>
      <c r="BP1906" s="34"/>
      <c r="BQ1906" s="34"/>
      <c r="BR1906" s="34"/>
      <c r="BS1906" s="34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3"/>
    </row>
    <row r="1907" spans="1:83">
      <c r="A1907" s="3"/>
      <c r="B1907" s="3"/>
      <c r="C1907" s="3"/>
      <c r="D1907" s="3"/>
      <c r="E1907" s="20"/>
      <c r="F1907" s="20"/>
      <c r="G1907" s="20"/>
      <c r="H1907" s="20"/>
      <c r="I1907" s="20"/>
      <c r="J1907" s="20"/>
      <c r="K1907" s="20"/>
      <c r="L1907" s="20"/>
      <c r="M1907" s="20"/>
      <c r="N1907" s="20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4"/>
      <c r="AB1907" s="3"/>
      <c r="AC1907" s="3"/>
      <c r="AD1907" s="3"/>
      <c r="AE1907" s="3"/>
      <c r="AF1907" s="3"/>
      <c r="AG1907" s="3"/>
      <c r="AH1907" s="3"/>
      <c r="AI1907" s="3"/>
      <c r="AJ1907" s="3"/>
      <c r="AK1907" s="1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7"/>
      <c r="BK1907" s="37"/>
      <c r="BL1907" s="34"/>
      <c r="BM1907" s="34"/>
      <c r="BN1907" s="34"/>
      <c r="BO1907" s="34"/>
      <c r="BP1907" s="34"/>
      <c r="BQ1907" s="34"/>
      <c r="BR1907" s="34"/>
      <c r="BS1907" s="34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</row>
    <row r="1908" spans="1:83">
      <c r="A1908" s="3"/>
      <c r="B1908" s="3"/>
      <c r="C1908" s="3"/>
      <c r="D1908" s="3"/>
      <c r="E1908" s="20"/>
      <c r="F1908" s="20"/>
      <c r="G1908" s="20"/>
      <c r="H1908" s="20"/>
      <c r="I1908" s="20"/>
      <c r="J1908" s="20"/>
      <c r="K1908" s="20"/>
      <c r="L1908" s="20"/>
      <c r="M1908" s="20"/>
      <c r="N1908" s="20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4"/>
      <c r="AB1908" s="3"/>
      <c r="AC1908" s="3"/>
      <c r="AD1908" s="3"/>
      <c r="AE1908" s="3"/>
      <c r="AF1908" s="3"/>
      <c r="AG1908" s="3"/>
      <c r="AH1908" s="3"/>
      <c r="AI1908" s="3"/>
      <c r="AJ1908" s="3"/>
      <c r="AK1908" s="1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7"/>
      <c r="BK1908" s="37"/>
      <c r="BL1908" s="34"/>
      <c r="BM1908" s="34"/>
      <c r="BN1908" s="34"/>
      <c r="BO1908" s="34"/>
      <c r="BP1908" s="34"/>
      <c r="BQ1908" s="34"/>
      <c r="BR1908" s="34"/>
      <c r="BS1908" s="34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</row>
    <row r="1909" spans="1:83">
      <c r="A1909" s="3"/>
      <c r="B1909" s="3"/>
      <c r="C1909" s="3"/>
      <c r="D1909" s="3"/>
      <c r="E1909" s="20"/>
      <c r="F1909" s="20"/>
      <c r="G1909" s="20"/>
      <c r="H1909" s="20"/>
      <c r="I1909" s="20"/>
      <c r="J1909" s="20"/>
      <c r="K1909" s="20"/>
      <c r="L1909" s="20"/>
      <c r="M1909" s="20"/>
      <c r="N1909" s="20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4"/>
      <c r="AB1909" s="3"/>
      <c r="AC1909" s="3"/>
      <c r="AD1909" s="3"/>
      <c r="AE1909" s="3"/>
      <c r="AF1909" s="3"/>
      <c r="AG1909" s="3"/>
      <c r="AH1909" s="3"/>
      <c r="AI1909" s="3"/>
      <c r="AJ1909" s="3"/>
      <c r="AK1909" s="1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7"/>
      <c r="BK1909" s="37"/>
      <c r="BL1909" s="34"/>
      <c r="BM1909" s="34"/>
      <c r="BN1909" s="34"/>
      <c r="BO1909" s="34"/>
      <c r="BP1909" s="34"/>
      <c r="BQ1909" s="34"/>
      <c r="BR1909" s="34"/>
      <c r="BS1909" s="34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</row>
    <row r="1910" spans="1:83">
      <c r="A1910" s="3"/>
      <c r="B1910" s="3"/>
      <c r="C1910" s="3"/>
      <c r="D1910" s="3"/>
      <c r="E1910" s="20"/>
      <c r="F1910" s="20"/>
      <c r="G1910" s="20"/>
      <c r="H1910" s="20"/>
      <c r="I1910" s="20"/>
      <c r="J1910" s="20"/>
      <c r="K1910" s="20"/>
      <c r="L1910" s="20"/>
      <c r="M1910" s="20"/>
      <c r="N1910" s="20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4"/>
      <c r="AB1910" s="3"/>
      <c r="AC1910" s="3"/>
      <c r="AD1910" s="3"/>
      <c r="AE1910" s="3"/>
      <c r="AF1910" s="3"/>
      <c r="AG1910" s="3"/>
      <c r="AH1910" s="3"/>
      <c r="AI1910" s="3"/>
      <c r="AJ1910" s="3"/>
      <c r="AK1910" s="1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7"/>
      <c r="BK1910" s="37"/>
      <c r="BL1910" s="34"/>
      <c r="BM1910" s="34"/>
      <c r="BN1910" s="34"/>
      <c r="BO1910" s="34"/>
      <c r="BP1910" s="34"/>
      <c r="BQ1910" s="34"/>
      <c r="BR1910" s="34"/>
      <c r="BS1910" s="34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3"/>
    </row>
    <row r="1911" spans="1:83">
      <c r="A1911" s="3"/>
      <c r="B1911" s="3"/>
      <c r="C1911" s="3"/>
      <c r="D1911" s="3"/>
      <c r="E1911" s="20"/>
      <c r="F1911" s="20"/>
      <c r="G1911" s="20"/>
      <c r="H1911" s="20"/>
      <c r="I1911" s="20"/>
      <c r="J1911" s="20"/>
      <c r="K1911" s="20"/>
      <c r="L1911" s="20"/>
      <c r="M1911" s="20"/>
      <c r="N1911" s="20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4"/>
      <c r="AB1911" s="3"/>
      <c r="AC1911" s="3"/>
      <c r="AD1911" s="3"/>
      <c r="AE1911" s="3"/>
      <c r="AF1911" s="3"/>
      <c r="AG1911" s="3"/>
      <c r="AH1911" s="3"/>
      <c r="AI1911" s="3"/>
      <c r="AJ1911" s="3"/>
      <c r="AK1911" s="1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7"/>
      <c r="BK1911" s="37"/>
      <c r="BL1911" s="34"/>
      <c r="BM1911" s="34"/>
      <c r="BN1911" s="34"/>
      <c r="BO1911" s="34"/>
      <c r="BP1911" s="34"/>
      <c r="BQ1911" s="34"/>
      <c r="BR1911" s="34"/>
      <c r="BS1911" s="34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</row>
    <row r="1912" spans="1:83">
      <c r="A1912" s="3"/>
      <c r="B1912" s="3"/>
      <c r="C1912" s="3"/>
      <c r="D1912" s="3"/>
      <c r="E1912" s="20"/>
      <c r="F1912" s="20"/>
      <c r="G1912" s="20"/>
      <c r="H1912" s="20"/>
      <c r="I1912" s="20"/>
      <c r="J1912" s="20"/>
      <c r="K1912" s="20"/>
      <c r="L1912" s="20"/>
      <c r="M1912" s="20"/>
      <c r="N1912" s="20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4"/>
      <c r="AB1912" s="3"/>
      <c r="AC1912" s="3"/>
      <c r="AD1912" s="3"/>
      <c r="AE1912" s="3"/>
      <c r="AF1912" s="3"/>
      <c r="AG1912" s="3"/>
      <c r="AH1912" s="3"/>
      <c r="AI1912" s="3"/>
      <c r="AJ1912" s="3"/>
      <c r="AK1912" s="1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7"/>
      <c r="BK1912" s="37"/>
      <c r="BL1912" s="34"/>
      <c r="BM1912" s="34"/>
      <c r="BN1912" s="34"/>
      <c r="BO1912" s="34"/>
      <c r="BP1912" s="34"/>
      <c r="BQ1912" s="34"/>
      <c r="BR1912" s="34"/>
      <c r="BS1912" s="34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</row>
    <row r="1913" spans="1:83">
      <c r="A1913" s="3"/>
      <c r="B1913" s="3"/>
      <c r="C1913" s="3"/>
      <c r="D1913" s="3"/>
      <c r="E1913" s="20"/>
      <c r="F1913" s="20"/>
      <c r="G1913" s="20"/>
      <c r="H1913" s="20"/>
      <c r="I1913" s="20"/>
      <c r="J1913" s="20"/>
      <c r="K1913" s="20"/>
      <c r="L1913" s="20"/>
      <c r="M1913" s="20"/>
      <c r="N1913" s="20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4"/>
      <c r="AB1913" s="3"/>
      <c r="AC1913" s="3"/>
      <c r="AD1913" s="3"/>
      <c r="AE1913" s="3"/>
      <c r="AF1913" s="3"/>
      <c r="AG1913" s="3"/>
      <c r="AH1913" s="3"/>
      <c r="AI1913" s="3"/>
      <c r="AJ1913" s="3"/>
      <c r="AK1913" s="1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7"/>
      <c r="BK1913" s="37"/>
      <c r="BL1913" s="34"/>
      <c r="BM1913" s="34"/>
      <c r="BN1913" s="34"/>
      <c r="BO1913" s="34"/>
      <c r="BP1913" s="34"/>
      <c r="BQ1913" s="34"/>
      <c r="BR1913" s="34"/>
      <c r="BS1913" s="34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</row>
    <row r="1914" spans="1:83">
      <c r="A1914" s="3"/>
      <c r="B1914" s="3"/>
      <c r="C1914" s="3"/>
      <c r="D1914" s="3"/>
      <c r="E1914" s="20"/>
      <c r="F1914" s="20"/>
      <c r="G1914" s="20"/>
      <c r="H1914" s="20"/>
      <c r="I1914" s="20"/>
      <c r="J1914" s="20"/>
      <c r="K1914" s="20"/>
      <c r="L1914" s="20"/>
      <c r="M1914" s="20"/>
      <c r="N1914" s="20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4"/>
      <c r="AB1914" s="3"/>
      <c r="AC1914" s="3"/>
      <c r="AD1914" s="3"/>
      <c r="AE1914" s="3"/>
      <c r="AF1914" s="3"/>
      <c r="AG1914" s="3"/>
      <c r="AH1914" s="3"/>
      <c r="AI1914" s="3"/>
      <c r="AJ1914" s="3"/>
      <c r="AK1914" s="1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7"/>
      <c r="BK1914" s="37"/>
      <c r="BL1914" s="34"/>
      <c r="BM1914" s="34"/>
      <c r="BN1914" s="34"/>
      <c r="BO1914" s="34"/>
      <c r="BP1914" s="34"/>
      <c r="BQ1914" s="34"/>
      <c r="BR1914" s="34"/>
      <c r="BS1914" s="34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</row>
    <row r="1915" spans="1:83">
      <c r="A1915" s="3"/>
      <c r="B1915" s="3"/>
      <c r="C1915" s="3"/>
      <c r="D1915" s="3"/>
      <c r="E1915" s="20"/>
      <c r="F1915" s="20"/>
      <c r="G1915" s="20"/>
      <c r="H1915" s="20"/>
      <c r="I1915" s="20"/>
      <c r="J1915" s="20"/>
      <c r="K1915" s="20"/>
      <c r="L1915" s="20"/>
      <c r="M1915" s="20"/>
      <c r="N1915" s="20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4"/>
      <c r="AB1915" s="3"/>
      <c r="AC1915" s="3"/>
      <c r="AD1915" s="3"/>
      <c r="AE1915" s="3"/>
      <c r="AF1915" s="3"/>
      <c r="AG1915" s="3"/>
      <c r="AH1915" s="3"/>
      <c r="AI1915" s="3"/>
      <c r="AJ1915" s="3"/>
      <c r="AK1915" s="1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7"/>
      <c r="BK1915" s="37"/>
      <c r="BL1915" s="34"/>
      <c r="BM1915" s="34"/>
      <c r="BN1915" s="34"/>
      <c r="BO1915" s="34"/>
      <c r="BP1915" s="34"/>
      <c r="BQ1915" s="34"/>
      <c r="BR1915" s="34"/>
      <c r="BS1915" s="34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</row>
    <row r="1916" spans="1:83">
      <c r="A1916" s="3"/>
      <c r="B1916" s="3"/>
      <c r="C1916" s="3"/>
      <c r="D1916" s="3"/>
      <c r="E1916" s="20"/>
      <c r="F1916" s="20"/>
      <c r="G1916" s="20"/>
      <c r="H1916" s="20"/>
      <c r="I1916" s="20"/>
      <c r="J1916" s="20"/>
      <c r="K1916" s="20"/>
      <c r="L1916" s="20"/>
      <c r="M1916" s="20"/>
      <c r="N1916" s="20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4"/>
      <c r="AB1916" s="3"/>
      <c r="AC1916" s="3"/>
      <c r="AD1916" s="3"/>
      <c r="AE1916" s="3"/>
      <c r="AF1916" s="3"/>
      <c r="AG1916" s="3"/>
      <c r="AH1916" s="3"/>
      <c r="AI1916" s="3"/>
      <c r="AJ1916" s="3"/>
      <c r="AK1916" s="1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7"/>
      <c r="BK1916" s="37"/>
      <c r="BL1916" s="34"/>
      <c r="BM1916" s="34"/>
      <c r="BN1916" s="34"/>
      <c r="BO1916" s="34"/>
      <c r="BP1916" s="34"/>
      <c r="BQ1916" s="34"/>
      <c r="BR1916" s="34"/>
      <c r="BS1916" s="34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3"/>
    </row>
    <row r="1917" spans="1:83">
      <c r="A1917" s="3"/>
      <c r="B1917" s="3"/>
      <c r="C1917" s="3"/>
      <c r="D1917" s="3"/>
      <c r="E1917" s="20"/>
      <c r="F1917" s="20"/>
      <c r="G1917" s="20"/>
      <c r="H1917" s="20"/>
      <c r="I1917" s="20"/>
      <c r="J1917" s="20"/>
      <c r="K1917" s="20"/>
      <c r="L1917" s="20"/>
      <c r="M1917" s="20"/>
      <c r="N1917" s="20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4"/>
      <c r="AB1917" s="3"/>
      <c r="AC1917" s="3"/>
      <c r="AD1917" s="3"/>
      <c r="AE1917" s="3"/>
      <c r="AF1917" s="3"/>
      <c r="AG1917" s="3"/>
      <c r="AH1917" s="3"/>
      <c r="AI1917" s="3"/>
      <c r="AJ1917" s="3"/>
      <c r="AK1917" s="1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7"/>
      <c r="BK1917" s="37"/>
      <c r="BL1917" s="34"/>
      <c r="BM1917" s="34"/>
      <c r="BN1917" s="34"/>
      <c r="BO1917" s="34"/>
      <c r="BP1917" s="34"/>
      <c r="BQ1917" s="34"/>
      <c r="BR1917" s="34"/>
      <c r="BS1917" s="34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</row>
    <row r="1918" spans="1:83">
      <c r="A1918" s="3"/>
      <c r="B1918" s="3"/>
      <c r="C1918" s="3"/>
      <c r="D1918" s="3"/>
      <c r="E1918" s="20"/>
      <c r="F1918" s="20"/>
      <c r="G1918" s="20"/>
      <c r="H1918" s="20"/>
      <c r="I1918" s="20"/>
      <c r="J1918" s="20"/>
      <c r="K1918" s="20"/>
      <c r="L1918" s="20"/>
      <c r="M1918" s="20"/>
      <c r="N1918" s="20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4"/>
      <c r="AB1918" s="3"/>
      <c r="AC1918" s="3"/>
      <c r="AD1918" s="3"/>
      <c r="AE1918" s="3"/>
      <c r="AF1918" s="3"/>
      <c r="AG1918" s="3"/>
      <c r="AH1918" s="3"/>
      <c r="AI1918" s="3"/>
      <c r="AJ1918" s="3"/>
      <c r="AK1918" s="1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7"/>
      <c r="BK1918" s="37"/>
      <c r="BL1918" s="34"/>
      <c r="BM1918" s="34"/>
      <c r="BN1918" s="34"/>
      <c r="BO1918" s="34"/>
      <c r="BP1918" s="34"/>
      <c r="BQ1918" s="34"/>
      <c r="BR1918" s="34"/>
      <c r="BS1918" s="34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</row>
    <row r="1919" spans="1:83">
      <c r="A1919" s="3"/>
      <c r="B1919" s="3"/>
      <c r="C1919" s="3"/>
      <c r="D1919" s="3"/>
      <c r="E1919" s="20"/>
      <c r="F1919" s="20"/>
      <c r="G1919" s="20"/>
      <c r="H1919" s="20"/>
      <c r="I1919" s="20"/>
      <c r="J1919" s="20"/>
      <c r="K1919" s="20"/>
      <c r="L1919" s="20"/>
      <c r="M1919" s="20"/>
      <c r="N1919" s="20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4"/>
      <c r="AB1919" s="3"/>
      <c r="AC1919" s="3"/>
      <c r="AD1919" s="3"/>
      <c r="AE1919" s="3"/>
      <c r="AF1919" s="3"/>
      <c r="AG1919" s="3"/>
      <c r="AH1919" s="3"/>
      <c r="AI1919" s="3"/>
      <c r="AJ1919" s="3"/>
      <c r="AK1919" s="1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7"/>
      <c r="BK1919" s="37"/>
      <c r="BL1919" s="34"/>
      <c r="BM1919" s="34"/>
      <c r="BN1919" s="34"/>
      <c r="BO1919" s="34"/>
      <c r="BP1919" s="34"/>
      <c r="BQ1919" s="34"/>
      <c r="BR1919" s="34"/>
      <c r="BS1919" s="34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</row>
    <row r="1920" spans="1:83">
      <c r="A1920" s="3"/>
      <c r="B1920" s="3"/>
      <c r="C1920" s="3"/>
      <c r="D1920" s="3"/>
      <c r="E1920" s="20"/>
      <c r="F1920" s="20"/>
      <c r="G1920" s="20"/>
      <c r="H1920" s="20"/>
      <c r="I1920" s="20"/>
      <c r="J1920" s="20"/>
      <c r="K1920" s="20"/>
      <c r="L1920" s="20"/>
      <c r="M1920" s="20"/>
      <c r="N1920" s="20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4"/>
      <c r="AB1920" s="3"/>
      <c r="AC1920" s="3"/>
      <c r="AD1920" s="3"/>
      <c r="AE1920" s="3"/>
      <c r="AF1920" s="3"/>
      <c r="AG1920" s="3"/>
      <c r="AH1920" s="3"/>
      <c r="AI1920" s="3"/>
      <c r="AJ1920" s="3"/>
      <c r="AK1920" s="1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7"/>
      <c r="BK1920" s="37"/>
      <c r="BL1920" s="34"/>
      <c r="BM1920" s="34"/>
      <c r="BN1920" s="34"/>
      <c r="BO1920" s="34"/>
      <c r="BP1920" s="34"/>
      <c r="BQ1920" s="34"/>
      <c r="BR1920" s="34"/>
      <c r="BS1920" s="34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3"/>
    </row>
    <row r="1921" spans="1:83">
      <c r="A1921" s="3"/>
      <c r="B1921" s="3"/>
      <c r="C1921" s="3"/>
      <c r="D1921" s="3"/>
      <c r="E1921" s="20"/>
      <c r="F1921" s="20"/>
      <c r="G1921" s="20"/>
      <c r="H1921" s="20"/>
      <c r="I1921" s="20"/>
      <c r="J1921" s="20"/>
      <c r="K1921" s="20"/>
      <c r="L1921" s="20"/>
      <c r="M1921" s="20"/>
      <c r="N1921" s="20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4"/>
      <c r="AB1921" s="3"/>
      <c r="AC1921" s="3"/>
      <c r="AD1921" s="3"/>
      <c r="AE1921" s="3"/>
      <c r="AF1921" s="3"/>
      <c r="AG1921" s="3"/>
      <c r="AH1921" s="3"/>
      <c r="AI1921" s="3"/>
      <c r="AJ1921" s="3"/>
      <c r="AK1921" s="1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7"/>
      <c r="BK1921" s="37"/>
      <c r="BL1921" s="34"/>
      <c r="BM1921" s="34"/>
      <c r="BN1921" s="34"/>
      <c r="BO1921" s="34"/>
      <c r="BP1921" s="34"/>
      <c r="BQ1921" s="34"/>
      <c r="BR1921" s="34"/>
      <c r="BS1921" s="34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3"/>
    </row>
    <row r="1922" spans="1:83">
      <c r="A1922" s="3"/>
      <c r="B1922" s="3"/>
      <c r="C1922" s="3"/>
      <c r="D1922" s="3"/>
      <c r="E1922" s="20"/>
      <c r="F1922" s="20"/>
      <c r="G1922" s="20"/>
      <c r="H1922" s="20"/>
      <c r="I1922" s="20"/>
      <c r="J1922" s="20"/>
      <c r="K1922" s="20"/>
      <c r="L1922" s="20"/>
      <c r="M1922" s="20"/>
      <c r="N1922" s="20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4"/>
      <c r="AB1922" s="3"/>
      <c r="AC1922" s="3"/>
      <c r="AD1922" s="3"/>
      <c r="AE1922" s="3"/>
      <c r="AF1922" s="3"/>
      <c r="AG1922" s="3"/>
      <c r="AH1922" s="3"/>
      <c r="AI1922" s="3"/>
      <c r="AJ1922" s="3"/>
      <c r="AK1922" s="1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7"/>
      <c r="BK1922" s="37"/>
      <c r="BL1922" s="34"/>
      <c r="BM1922" s="34"/>
      <c r="BN1922" s="34"/>
      <c r="BO1922" s="34"/>
      <c r="BP1922" s="34"/>
      <c r="BQ1922" s="34"/>
      <c r="BR1922" s="34"/>
      <c r="BS1922" s="34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3"/>
    </row>
    <row r="1923" spans="1:83">
      <c r="A1923" s="3"/>
      <c r="B1923" s="3"/>
      <c r="C1923" s="3"/>
      <c r="D1923" s="3"/>
      <c r="E1923" s="20"/>
      <c r="F1923" s="20"/>
      <c r="G1923" s="20"/>
      <c r="H1923" s="20"/>
      <c r="I1923" s="20"/>
      <c r="J1923" s="20"/>
      <c r="K1923" s="20"/>
      <c r="L1923" s="20"/>
      <c r="M1923" s="20"/>
      <c r="N1923" s="20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4"/>
      <c r="AB1923" s="3"/>
      <c r="AC1923" s="3"/>
      <c r="AD1923" s="3"/>
      <c r="AE1923" s="3"/>
      <c r="AF1923" s="3"/>
      <c r="AG1923" s="3"/>
      <c r="AH1923" s="3"/>
      <c r="AI1923" s="3"/>
      <c r="AJ1923" s="3"/>
      <c r="AK1923" s="1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7"/>
      <c r="BK1923" s="37"/>
      <c r="BL1923" s="34"/>
      <c r="BM1923" s="34"/>
      <c r="BN1923" s="34"/>
      <c r="BO1923" s="34"/>
      <c r="BP1923" s="34"/>
      <c r="BQ1923" s="34"/>
      <c r="BR1923" s="34"/>
      <c r="BS1923" s="34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3"/>
    </row>
    <row r="1924" spans="1:83">
      <c r="A1924" s="3"/>
      <c r="B1924" s="3"/>
      <c r="C1924" s="3"/>
      <c r="D1924" s="3"/>
      <c r="E1924" s="20"/>
      <c r="F1924" s="20"/>
      <c r="G1924" s="20"/>
      <c r="H1924" s="20"/>
      <c r="I1924" s="20"/>
      <c r="J1924" s="20"/>
      <c r="K1924" s="20"/>
      <c r="L1924" s="20"/>
      <c r="M1924" s="20"/>
      <c r="N1924" s="20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4"/>
      <c r="AB1924" s="3"/>
      <c r="AC1924" s="3"/>
      <c r="AD1924" s="3"/>
      <c r="AE1924" s="3"/>
      <c r="AF1924" s="3"/>
      <c r="AG1924" s="3"/>
      <c r="AH1924" s="3"/>
      <c r="AI1924" s="3"/>
      <c r="AJ1924" s="3"/>
      <c r="AK1924" s="1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7"/>
      <c r="BK1924" s="37"/>
      <c r="BL1924" s="34"/>
      <c r="BM1924" s="34"/>
      <c r="BN1924" s="34"/>
      <c r="BO1924" s="34"/>
      <c r="BP1924" s="34"/>
      <c r="BQ1924" s="34"/>
      <c r="BR1924" s="34"/>
      <c r="BS1924" s="34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3"/>
    </row>
    <row r="1925" spans="1:83">
      <c r="A1925" s="3"/>
      <c r="B1925" s="3"/>
      <c r="C1925" s="3"/>
      <c r="D1925" s="3"/>
      <c r="E1925" s="20"/>
      <c r="F1925" s="20"/>
      <c r="G1925" s="20"/>
      <c r="H1925" s="20"/>
      <c r="I1925" s="20"/>
      <c r="J1925" s="20"/>
      <c r="K1925" s="20"/>
      <c r="L1925" s="20"/>
      <c r="M1925" s="20"/>
      <c r="N1925" s="20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4"/>
      <c r="AB1925" s="3"/>
      <c r="AC1925" s="3"/>
      <c r="AD1925" s="3"/>
      <c r="AE1925" s="3"/>
      <c r="AF1925" s="3"/>
      <c r="AG1925" s="3"/>
      <c r="AH1925" s="3"/>
      <c r="AI1925" s="3"/>
      <c r="AJ1925" s="3"/>
      <c r="AK1925" s="1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7"/>
      <c r="BK1925" s="37"/>
      <c r="BL1925" s="34"/>
      <c r="BM1925" s="34"/>
      <c r="BN1925" s="34"/>
      <c r="BO1925" s="34"/>
      <c r="BP1925" s="34"/>
      <c r="BQ1925" s="34"/>
      <c r="BR1925" s="34"/>
      <c r="BS1925" s="34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3"/>
    </row>
    <row r="1926" spans="1:83">
      <c r="A1926" s="3"/>
      <c r="B1926" s="3"/>
      <c r="C1926" s="3"/>
      <c r="D1926" s="3"/>
      <c r="E1926" s="20"/>
      <c r="F1926" s="20"/>
      <c r="G1926" s="20"/>
      <c r="H1926" s="20"/>
      <c r="I1926" s="20"/>
      <c r="J1926" s="20"/>
      <c r="K1926" s="20"/>
      <c r="L1926" s="20"/>
      <c r="M1926" s="20"/>
      <c r="N1926" s="20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4"/>
      <c r="AB1926" s="3"/>
      <c r="AC1926" s="3"/>
      <c r="AD1926" s="3"/>
      <c r="AE1926" s="3"/>
      <c r="AF1926" s="3"/>
      <c r="AG1926" s="3"/>
      <c r="AH1926" s="3"/>
      <c r="AI1926" s="3"/>
      <c r="AJ1926" s="3"/>
      <c r="AK1926" s="1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7"/>
      <c r="BK1926" s="37"/>
      <c r="BL1926" s="34"/>
      <c r="BM1926" s="34"/>
      <c r="BN1926" s="34"/>
      <c r="BO1926" s="34"/>
      <c r="BP1926" s="34"/>
      <c r="BQ1926" s="34"/>
      <c r="BR1926" s="34"/>
      <c r="BS1926" s="34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3"/>
    </row>
    <row r="1927" spans="1:83">
      <c r="A1927" s="3"/>
      <c r="B1927" s="3"/>
      <c r="C1927" s="3"/>
      <c r="D1927" s="3"/>
      <c r="E1927" s="20"/>
      <c r="F1927" s="20"/>
      <c r="G1927" s="20"/>
      <c r="H1927" s="20"/>
      <c r="I1927" s="20"/>
      <c r="J1927" s="20"/>
      <c r="K1927" s="20"/>
      <c r="L1927" s="20"/>
      <c r="M1927" s="20"/>
      <c r="N1927" s="20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4"/>
      <c r="AB1927" s="3"/>
      <c r="AC1927" s="3"/>
      <c r="AD1927" s="3"/>
      <c r="AE1927" s="3"/>
      <c r="AF1927" s="3"/>
      <c r="AG1927" s="3"/>
      <c r="AH1927" s="3"/>
      <c r="AI1927" s="3"/>
      <c r="AJ1927" s="3"/>
      <c r="AK1927" s="1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7"/>
      <c r="BK1927" s="37"/>
      <c r="BL1927" s="34"/>
      <c r="BM1927" s="34"/>
      <c r="BN1927" s="34"/>
      <c r="BO1927" s="34"/>
      <c r="BP1927" s="34"/>
      <c r="BQ1927" s="34"/>
      <c r="BR1927" s="34"/>
      <c r="BS1927" s="34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3"/>
    </row>
    <row r="1928" spans="1:83">
      <c r="A1928" s="3"/>
      <c r="B1928" s="3"/>
      <c r="C1928" s="3"/>
      <c r="D1928" s="3"/>
      <c r="E1928" s="20"/>
      <c r="F1928" s="20"/>
      <c r="G1928" s="20"/>
      <c r="H1928" s="20"/>
      <c r="I1928" s="20"/>
      <c r="J1928" s="20"/>
      <c r="K1928" s="20"/>
      <c r="L1928" s="20"/>
      <c r="M1928" s="20"/>
      <c r="N1928" s="20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4"/>
      <c r="AB1928" s="3"/>
      <c r="AC1928" s="3"/>
      <c r="AD1928" s="3"/>
      <c r="AE1928" s="3"/>
      <c r="AF1928" s="3"/>
      <c r="AG1928" s="3"/>
      <c r="AH1928" s="3"/>
      <c r="AI1928" s="3"/>
      <c r="AJ1928" s="3"/>
      <c r="AK1928" s="1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7"/>
      <c r="BK1928" s="37"/>
      <c r="BL1928" s="34"/>
      <c r="BM1928" s="34"/>
      <c r="BN1928" s="34"/>
      <c r="BO1928" s="34"/>
      <c r="BP1928" s="34"/>
      <c r="BQ1928" s="34"/>
      <c r="BR1928" s="34"/>
      <c r="BS1928" s="34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3"/>
    </row>
    <row r="1929" spans="1:83">
      <c r="A1929" s="3"/>
      <c r="B1929" s="3"/>
      <c r="C1929" s="3"/>
      <c r="D1929" s="3"/>
      <c r="E1929" s="20"/>
      <c r="F1929" s="20"/>
      <c r="G1929" s="20"/>
      <c r="H1929" s="20"/>
      <c r="I1929" s="20"/>
      <c r="J1929" s="20"/>
      <c r="K1929" s="20"/>
      <c r="L1929" s="20"/>
      <c r="M1929" s="20"/>
      <c r="N1929" s="20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4"/>
      <c r="AB1929" s="3"/>
      <c r="AC1929" s="3"/>
      <c r="AD1929" s="3"/>
      <c r="AE1929" s="3"/>
      <c r="AF1929" s="3"/>
      <c r="AG1929" s="3"/>
      <c r="AH1929" s="3"/>
      <c r="AI1929" s="3"/>
      <c r="AJ1929" s="3"/>
      <c r="AK1929" s="1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7"/>
      <c r="BK1929" s="37"/>
      <c r="BL1929" s="34"/>
      <c r="BM1929" s="34"/>
      <c r="BN1929" s="34"/>
      <c r="BO1929" s="34"/>
      <c r="BP1929" s="34"/>
      <c r="BQ1929" s="34"/>
      <c r="BR1929" s="34"/>
      <c r="BS1929" s="34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3"/>
    </row>
    <row r="1930" spans="1:83">
      <c r="A1930" s="3"/>
      <c r="B1930" s="3"/>
      <c r="C1930" s="3"/>
      <c r="D1930" s="3"/>
      <c r="E1930" s="20"/>
      <c r="F1930" s="20"/>
      <c r="G1930" s="20"/>
      <c r="H1930" s="20"/>
      <c r="I1930" s="20"/>
      <c r="J1930" s="20"/>
      <c r="K1930" s="20"/>
      <c r="L1930" s="20"/>
      <c r="M1930" s="20"/>
      <c r="N1930" s="20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4"/>
      <c r="AB1930" s="3"/>
      <c r="AC1930" s="3"/>
      <c r="AD1930" s="3"/>
      <c r="AE1930" s="3"/>
      <c r="AF1930" s="3"/>
      <c r="AG1930" s="3"/>
      <c r="AH1930" s="3"/>
      <c r="AI1930" s="3"/>
      <c r="AJ1930" s="3"/>
      <c r="AK1930" s="1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7"/>
      <c r="BK1930" s="37"/>
      <c r="BL1930" s="34"/>
      <c r="BM1930" s="34"/>
      <c r="BN1930" s="34"/>
      <c r="BO1930" s="34"/>
      <c r="BP1930" s="34"/>
      <c r="BQ1930" s="34"/>
      <c r="BR1930" s="34"/>
      <c r="BS1930" s="34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3"/>
    </row>
    <row r="1931" spans="1:83">
      <c r="A1931" s="3"/>
      <c r="B1931" s="3"/>
      <c r="C1931" s="3"/>
      <c r="D1931" s="3"/>
      <c r="E1931" s="20"/>
      <c r="F1931" s="20"/>
      <c r="G1931" s="20"/>
      <c r="H1931" s="20"/>
      <c r="I1931" s="20"/>
      <c r="J1931" s="20"/>
      <c r="K1931" s="20"/>
      <c r="L1931" s="20"/>
      <c r="M1931" s="20"/>
      <c r="N1931" s="20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4"/>
      <c r="AB1931" s="3"/>
      <c r="AC1931" s="3"/>
      <c r="AD1931" s="3"/>
      <c r="AE1931" s="3"/>
      <c r="AF1931" s="3"/>
      <c r="AG1931" s="3"/>
      <c r="AH1931" s="3"/>
      <c r="AI1931" s="3"/>
      <c r="AJ1931" s="3"/>
      <c r="AK1931" s="1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7"/>
      <c r="BK1931" s="37"/>
      <c r="BL1931" s="34"/>
      <c r="BM1931" s="34"/>
      <c r="BN1931" s="34"/>
      <c r="BO1931" s="34"/>
      <c r="BP1931" s="34"/>
      <c r="BQ1931" s="34"/>
      <c r="BR1931" s="34"/>
      <c r="BS1931" s="34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3"/>
    </row>
    <row r="1932" spans="1:83">
      <c r="A1932" s="3"/>
      <c r="B1932" s="3"/>
      <c r="C1932" s="3"/>
      <c r="D1932" s="3"/>
      <c r="E1932" s="20"/>
      <c r="F1932" s="20"/>
      <c r="G1932" s="20"/>
      <c r="H1932" s="20"/>
      <c r="I1932" s="20"/>
      <c r="J1932" s="20"/>
      <c r="K1932" s="20"/>
      <c r="L1932" s="20"/>
      <c r="M1932" s="20"/>
      <c r="N1932" s="20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4"/>
      <c r="AB1932" s="3"/>
      <c r="AC1932" s="3"/>
      <c r="AD1932" s="3"/>
      <c r="AE1932" s="3"/>
      <c r="AF1932" s="3"/>
      <c r="AG1932" s="3"/>
      <c r="AH1932" s="3"/>
      <c r="AI1932" s="3"/>
      <c r="AJ1932" s="3"/>
      <c r="AK1932" s="1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7"/>
      <c r="BK1932" s="37"/>
      <c r="BL1932" s="34"/>
      <c r="BM1932" s="34"/>
      <c r="BN1932" s="34"/>
      <c r="BO1932" s="34"/>
      <c r="BP1932" s="34"/>
      <c r="BQ1932" s="34"/>
      <c r="BR1932" s="34"/>
      <c r="BS1932" s="34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3"/>
    </row>
    <row r="1933" spans="1:83">
      <c r="A1933" s="3"/>
      <c r="B1933" s="3"/>
      <c r="C1933" s="3"/>
      <c r="D1933" s="3"/>
      <c r="E1933" s="20"/>
      <c r="F1933" s="20"/>
      <c r="G1933" s="20"/>
      <c r="H1933" s="20"/>
      <c r="I1933" s="20"/>
      <c r="J1933" s="20"/>
      <c r="K1933" s="20"/>
      <c r="L1933" s="20"/>
      <c r="M1933" s="20"/>
      <c r="N1933" s="20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4"/>
      <c r="AB1933" s="3"/>
      <c r="AC1933" s="3"/>
      <c r="AD1933" s="3"/>
      <c r="AE1933" s="3"/>
      <c r="AF1933" s="3"/>
      <c r="AG1933" s="3"/>
      <c r="AH1933" s="3"/>
      <c r="AI1933" s="3"/>
      <c r="AJ1933" s="3"/>
      <c r="AK1933" s="1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7"/>
      <c r="BK1933" s="37"/>
      <c r="BL1933" s="34"/>
      <c r="BM1933" s="34"/>
      <c r="BN1933" s="34"/>
      <c r="BO1933" s="34"/>
      <c r="BP1933" s="34"/>
      <c r="BQ1933" s="34"/>
      <c r="BR1933" s="34"/>
      <c r="BS1933" s="34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3"/>
    </row>
    <row r="1934" spans="1:83">
      <c r="A1934" s="3"/>
      <c r="B1934" s="3"/>
      <c r="C1934" s="3"/>
      <c r="D1934" s="3"/>
      <c r="E1934" s="20"/>
      <c r="F1934" s="20"/>
      <c r="G1934" s="20"/>
      <c r="H1934" s="20"/>
      <c r="I1934" s="20"/>
      <c r="J1934" s="20"/>
      <c r="K1934" s="20"/>
      <c r="L1934" s="20"/>
      <c r="M1934" s="20"/>
      <c r="N1934" s="20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4"/>
      <c r="AB1934" s="3"/>
      <c r="AC1934" s="3"/>
      <c r="AD1934" s="3"/>
      <c r="AE1934" s="3"/>
      <c r="AF1934" s="3"/>
      <c r="AG1934" s="3"/>
      <c r="AH1934" s="3"/>
      <c r="AI1934" s="3"/>
      <c r="AJ1934" s="3"/>
      <c r="AK1934" s="1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7"/>
      <c r="BK1934" s="37"/>
      <c r="BL1934" s="34"/>
      <c r="BM1934" s="34"/>
      <c r="BN1934" s="34"/>
      <c r="BO1934" s="34"/>
      <c r="BP1934" s="34"/>
      <c r="BQ1934" s="34"/>
      <c r="BR1934" s="34"/>
      <c r="BS1934" s="34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</row>
    <row r="1935" spans="1:83">
      <c r="A1935" s="3"/>
      <c r="B1935" s="3"/>
      <c r="C1935" s="3"/>
      <c r="D1935" s="3"/>
      <c r="E1935" s="20"/>
      <c r="F1935" s="20"/>
      <c r="G1935" s="20"/>
      <c r="H1935" s="20"/>
      <c r="I1935" s="20"/>
      <c r="J1935" s="20"/>
      <c r="K1935" s="20"/>
      <c r="L1935" s="20"/>
      <c r="M1935" s="20"/>
      <c r="N1935" s="20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4"/>
      <c r="AB1935" s="3"/>
      <c r="AC1935" s="3"/>
      <c r="AD1935" s="3"/>
      <c r="AE1935" s="3"/>
      <c r="AF1935" s="3"/>
      <c r="AG1935" s="3"/>
      <c r="AH1935" s="3"/>
      <c r="AI1935" s="3"/>
      <c r="AJ1935" s="3"/>
      <c r="AK1935" s="1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7"/>
      <c r="BK1935" s="37"/>
      <c r="BL1935" s="34"/>
      <c r="BM1935" s="34"/>
      <c r="BN1935" s="34"/>
      <c r="BO1935" s="34"/>
      <c r="BP1935" s="34"/>
      <c r="BQ1935" s="34"/>
      <c r="BR1935" s="34"/>
      <c r="BS1935" s="34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</row>
    <row r="1936" spans="1:83">
      <c r="A1936" s="3"/>
      <c r="B1936" s="3"/>
      <c r="C1936" s="3"/>
      <c r="D1936" s="3"/>
      <c r="E1936" s="20"/>
      <c r="F1936" s="20"/>
      <c r="G1936" s="20"/>
      <c r="H1936" s="20"/>
      <c r="I1936" s="20"/>
      <c r="J1936" s="20"/>
      <c r="K1936" s="20"/>
      <c r="L1936" s="20"/>
      <c r="M1936" s="20"/>
      <c r="N1936" s="20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4"/>
      <c r="AB1936" s="3"/>
      <c r="AC1936" s="3"/>
      <c r="AD1936" s="3"/>
      <c r="AE1936" s="3"/>
      <c r="AF1936" s="3"/>
      <c r="AG1936" s="3"/>
      <c r="AH1936" s="3"/>
      <c r="AI1936" s="3"/>
      <c r="AJ1936" s="3"/>
      <c r="AK1936" s="1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7"/>
      <c r="BK1936" s="37"/>
      <c r="BL1936" s="34"/>
      <c r="BM1936" s="34"/>
      <c r="BN1936" s="34"/>
      <c r="BO1936" s="34"/>
      <c r="BP1936" s="34"/>
      <c r="BQ1936" s="34"/>
      <c r="BR1936" s="34"/>
      <c r="BS1936" s="34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</row>
    <row r="1937" spans="1:83">
      <c r="A1937" s="3"/>
      <c r="B1937" s="3"/>
      <c r="C1937" s="3"/>
      <c r="D1937" s="3"/>
      <c r="E1937" s="20"/>
      <c r="F1937" s="20"/>
      <c r="G1937" s="20"/>
      <c r="H1937" s="20"/>
      <c r="I1937" s="20"/>
      <c r="J1937" s="20"/>
      <c r="K1937" s="20"/>
      <c r="L1937" s="20"/>
      <c r="M1937" s="20"/>
      <c r="N1937" s="20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4"/>
      <c r="AB1937" s="3"/>
      <c r="AC1937" s="3"/>
      <c r="AD1937" s="3"/>
      <c r="AE1937" s="3"/>
      <c r="AF1937" s="3"/>
      <c r="AG1937" s="3"/>
      <c r="AH1937" s="3"/>
      <c r="AI1937" s="3"/>
      <c r="AJ1937" s="3"/>
      <c r="AK1937" s="1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7"/>
      <c r="BK1937" s="37"/>
      <c r="BL1937" s="34"/>
      <c r="BM1937" s="34"/>
      <c r="BN1937" s="34"/>
      <c r="BO1937" s="34"/>
      <c r="BP1937" s="34"/>
      <c r="BQ1937" s="34"/>
      <c r="BR1937" s="34"/>
      <c r="BS1937" s="34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</row>
    <row r="1938" spans="1:83">
      <c r="A1938" s="3"/>
      <c r="B1938" s="3"/>
      <c r="C1938" s="3"/>
      <c r="D1938" s="3"/>
      <c r="E1938" s="20"/>
      <c r="F1938" s="20"/>
      <c r="G1938" s="20"/>
      <c r="H1938" s="20"/>
      <c r="I1938" s="20"/>
      <c r="J1938" s="20"/>
      <c r="K1938" s="20"/>
      <c r="L1938" s="20"/>
      <c r="M1938" s="20"/>
      <c r="N1938" s="20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4"/>
      <c r="AB1938" s="3"/>
      <c r="AC1938" s="3"/>
      <c r="AD1938" s="3"/>
      <c r="AE1938" s="3"/>
      <c r="AF1938" s="3"/>
      <c r="AG1938" s="3"/>
      <c r="AH1938" s="3"/>
      <c r="AI1938" s="3"/>
      <c r="AJ1938" s="3"/>
      <c r="AK1938" s="1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7"/>
      <c r="BK1938" s="37"/>
      <c r="BL1938" s="34"/>
      <c r="BM1938" s="34"/>
      <c r="BN1938" s="34"/>
      <c r="BO1938" s="34"/>
      <c r="BP1938" s="34"/>
      <c r="BQ1938" s="34"/>
      <c r="BR1938" s="34"/>
      <c r="BS1938" s="34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</row>
    <row r="1939" spans="1:83">
      <c r="A1939" s="3"/>
      <c r="B1939" s="3"/>
      <c r="C1939" s="3"/>
      <c r="D1939" s="3"/>
      <c r="E1939" s="20"/>
      <c r="F1939" s="20"/>
      <c r="G1939" s="20"/>
      <c r="H1939" s="20"/>
      <c r="I1939" s="20"/>
      <c r="J1939" s="20"/>
      <c r="K1939" s="20"/>
      <c r="L1939" s="20"/>
      <c r="M1939" s="20"/>
      <c r="N1939" s="20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4"/>
      <c r="AB1939" s="3"/>
      <c r="AC1939" s="3"/>
      <c r="AD1939" s="3"/>
      <c r="AE1939" s="3"/>
      <c r="AF1939" s="3"/>
      <c r="AG1939" s="3"/>
      <c r="AH1939" s="3"/>
      <c r="AI1939" s="3"/>
      <c r="AJ1939" s="3"/>
      <c r="AK1939" s="1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7"/>
      <c r="BK1939" s="37"/>
      <c r="BL1939" s="34"/>
      <c r="BM1939" s="34"/>
      <c r="BN1939" s="34"/>
      <c r="BO1939" s="34"/>
      <c r="BP1939" s="34"/>
      <c r="BQ1939" s="34"/>
      <c r="BR1939" s="34"/>
      <c r="BS1939" s="34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3"/>
    </row>
    <row r="1940" spans="1:83">
      <c r="A1940" s="3"/>
      <c r="B1940" s="3"/>
      <c r="C1940" s="3"/>
      <c r="D1940" s="3"/>
      <c r="E1940" s="20"/>
      <c r="F1940" s="20"/>
      <c r="G1940" s="20"/>
      <c r="H1940" s="20"/>
      <c r="I1940" s="20"/>
      <c r="J1940" s="20"/>
      <c r="K1940" s="20"/>
      <c r="L1940" s="20"/>
      <c r="M1940" s="20"/>
      <c r="N1940" s="20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4"/>
      <c r="AB1940" s="3"/>
      <c r="AC1940" s="3"/>
      <c r="AD1940" s="3"/>
      <c r="AE1940" s="3"/>
      <c r="AF1940" s="3"/>
      <c r="AG1940" s="3"/>
      <c r="AH1940" s="3"/>
      <c r="AI1940" s="3"/>
      <c r="AJ1940" s="3"/>
      <c r="AK1940" s="1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7"/>
      <c r="BK1940" s="37"/>
      <c r="BL1940" s="34"/>
      <c r="BM1940" s="34"/>
      <c r="BN1940" s="34"/>
      <c r="BO1940" s="34"/>
      <c r="BP1940" s="34"/>
      <c r="BQ1940" s="34"/>
      <c r="BR1940" s="34"/>
      <c r="BS1940" s="34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</row>
    <row r="1941" spans="1:83">
      <c r="A1941" s="3"/>
      <c r="B1941" s="3"/>
      <c r="C1941" s="3"/>
      <c r="D1941" s="3"/>
      <c r="E1941" s="20"/>
      <c r="F1941" s="20"/>
      <c r="G1941" s="20"/>
      <c r="H1941" s="20"/>
      <c r="I1941" s="20"/>
      <c r="J1941" s="20"/>
      <c r="K1941" s="20"/>
      <c r="L1941" s="20"/>
      <c r="M1941" s="20"/>
      <c r="N1941" s="20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4"/>
      <c r="AB1941" s="3"/>
      <c r="AC1941" s="3"/>
      <c r="AD1941" s="3"/>
      <c r="AE1941" s="3"/>
      <c r="AF1941" s="3"/>
      <c r="AG1941" s="3"/>
      <c r="AH1941" s="3"/>
      <c r="AI1941" s="3"/>
      <c r="AJ1941" s="3"/>
      <c r="AK1941" s="1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7"/>
      <c r="BK1941" s="37"/>
      <c r="BL1941" s="34"/>
      <c r="BM1941" s="34"/>
      <c r="BN1941" s="34"/>
      <c r="BO1941" s="34"/>
      <c r="BP1941" s="34"/>
      <c r="BQ1941" s="34"/>
      <c r="BR1941" s="34"/>
      <c r="BS1941" s="34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</row>
    <row r="1942" spans="1:83">
      <c r="A1942" s="3"/>
      <c r="B1942" s="3"/>
      <c r="C1942" s="3"/>
      <c r="D1942" s="3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4"/>
      <c r="AB1942" s="3"/>
      <c r="AC1942" s="3"/>
      <c r="AD1942" s="3"/>
      <c r="AE1942" s="3"/>
      <c r="AF1942" s="3"/>
      <c r="AG1942" s="3"/>
      <c r="AH1942" s="3"/>
      <c r="AI1942" s="3"/>
      <c r="AJ1942" s="3"/>
      <c r="AK1942" s="1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7"/>
      <c r="BK1942" s="37"/>
      <c r="BL1942" s="34"/>
      <c r="BM1942" s="34"/>
      <c r="BN1942" s="34"/>
      <c r="BO1942" s="34"/>
      <c r="BP1942" s="34"/>
      <c r="BQ1942" s="34"/>
      <c r="BR1942" s="34"/>
      <c r="BS1942" s="34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</row>
    <row r="1943" spans="1:83">
      <c r="A1943" s="3"/>
      <c r="B1943" s="3"/>
      <c r="C1943" s="3"/>
      <c r="D1943" s="3"/>
      <c r="E1943" s="20"/>
      <c r="F1943" s="20"/>
      <c r="G1943" s="20"/>
      <c r="H1943" s="20"/>
      <c r="I1943" s="20"/>
      <c r="J1943" s="20"/>
      <c r="K1943" s="20"/>
      <c r="L1943" s="20"/>
      <c r="M1943" s="20"/>
      <c r="N1943" s="20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4"/>
      <c r="AB1943" s="3"/>
      <c r="AC1943" s="3"/>
      <c r="AD1943" s="3"/>
      <c r="AE1943" s="3"/>
      <c r="AF1943" s="3"/>
      <c r="AG1943" s="3"/>
      <c r="AH1943" s="3"/>
      <c r="AI1943" s="3"/>
      <c r="AJ1943" s="3"/>
      <c r="AK1943" s="1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7"/>
      <c r="BK1943" s="37"/>
      <c r="BL1943" s="34"/>
      <c r="BM1943" s="34"/>
      <c r="BN1943" s="34"/>
      <c r="BO1943" s="34"/>
      <c r="BP1943" s="34"/>
      <c r="BQ1943" s="34"/>
      <c r="BR1943" s="34"/>
      <c r="BS1943" s="34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3"/>
    </row>
    <row r="1944" spans="1:83">
      <c r="A1944" s="3"/>
      <c r="B1944" s="3"/>
      <c r="C1944" s="3"/>
      <c r="D1944" s="3"/>
      <c r="E1944" s="20"/>
      <c r="F1944" s="20"/>
      <c r="G1944" s="20"/>
      <c r="H1944" s="20"/>
      <c r="I1944" s="20"/>
      <c r="J1944" s="20"/>
      <c r="K1944" s="20"/>
      <c r="L1944" s="20"/>
      <c r="M1944" s="20"/>
      <c r="N1944" s="20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4"/>
      <c r="AB1944" s="3"/>
      <c r="AC1944" s="3"/>
      <c r="AD1944" s="3"/>
      <c r="AE1944" s="3"/>
      <c r="AF1944" s="3"/>
      <c r="AG1944" s="3"/>
      <c r="AH1944" s="3"/>
      <c r="AI1944" s="3"/>
      <c r="AJ1944" s="3"/>
      <c r="AK1944" s="1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7"/>
      <c r="BK1944" s="37"/>
      <c r="BL1944" s="34"/>
      <c r="BM1944" s="34"/>
      <c r="BN1944" s="34"/>
      <c r="BO1944" s="34"/>
      <c r="BP1944" s="34"/>
      <c r="BQ1944" s="34"/>
      <c r="BR1944" s="34"/>
      <c r="BS1944" s="34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3"/>
    </row>
    <row r="1945" spans="1:83">
      <c r="A1945" s="3"/>
      <c r="B1945" s="3"/>
      <c r="C1945" s="3"/>
      <c r="D1945" s="3"/>
      <c r="E1945" s="20"/>
      <c r="F1945" s="20"/>
      <c r="G1945" s="20"/>
      <c r="H1945" s="20"/>
      <c r="I1945" s="20"/>
      <c r="J1945" s="20"/>
      <c r="K1945" s="20"/>
      <c r="L1945" s="20"/>
      <c r="M1945" s="20"/>
      <c r="N1945" s="20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4"/>
      <c r="AB1945" s="3"/>
      <c r="AC1945" s="3"/>
      <c r="AD1945" s="3"/>
      <c r="AE1945" s="3"/>
      <c r="AF1945" s="3"/>
      <c r="AG1945" s="3"/>
      <c r="AH1945" s="3"/>
      <c r="AI1945" s="3"/>
      <c r="AJ1945" s="3"/>
      <c r="AK1945" s="1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7"/>
      <c r="BK1945" s="37"/>
      <c r="BL1945" s="34"/>
      <c r="BM1945" s="34"/>
      <c r="BN1945" s="34"/>
      <c r="BO1945" s="34"/>
      <c r="BP1945" s="34"/>
      <c r="BQ1945" s="34"/>
      <c r="BR1945" s="34"/>
      <c r="BS1945" s="34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</row>
    <row r="1946" spans="1:83">
      <c r="A1946" s="3"/>
      <c r="B1946" s="3"/>
      <c r="C1946" s="3"/>
      <c r="D1946" s="3"/>
      <c r="E1946" s="20"/>
      <c r="F1946" s="20"/>
      <c r="G1946" s="20"/>
      <c r="H1946" s="20"/>
      <c r="I1946" s="20"/>
      <c r="J1946" s="20"/>
      <c r="K1946" s="20"/>
      <c r="L1946" s="20"/>
      <c r="M1946" s="20"/>
      <c r="N1946" s="20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4"/>
      <c r="AB1946" s="3"/>
      <c r="AC1946" s="3"/>
      <c r="AD1946" s="3"/>
      <c r="AE1946" s="3"/>
      <c r="AF1946" s="3"/>
      <c r="AG1946" s="3"/>
      <c r="AH1946" s="3"/>
      <c r="AI1946" s="3"/>
      <c r="AJ1946" s="3"/>
      <c r="AK1946" s="1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7"/>
      <c r="BK1946" s="37"/>
      <c r="BL1946" s="34"/>
      <c r="BM1946" s="34"/>
      <c r="BN1946" s="34"/>
      <c r="BO1946" s="34"/>
      <c r="BP1946" s="34"/>
      <c r="BQ1946" s="34"/>
      <c r="BR1946" s="34"/>
      <c r="BS1946" s="34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</row>
    <row r="1947" spans="1:83">
      <c r="A1947" s="3"/>
      <c r="B1947" s="3"/>
      <c r="C1947" s="3"/>
      <c r="D1947" s="3"/>
      <c r="E1947" s="20"/>
      <c r="F1947" s="20"/>
      <c r="G1947" s="20"/>
      <c r="H1947" s="20"/>
      <c r="I1947" s="20"/>
      <c r="J1947" s="20"/>
      <c r="K1947" s="20"/>
      <c r="L1947" s="20"/>
      <c r="M1947" s="20"/>
      <c r="N1947" s="20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4"/>
      <c r="AB1947" s="3"/>
      <c r="AC1947" s="3"/>
      <c r="AD1947" s="3"/>
      <c r="AE1947" s="3"/>
      <c r="AF1947" s="3"/>
      <c r="AG1947" s="3"/>
      <c r="AH1947" s="3"/>
      <c r="AI1947" s="3"/>
      <c r="AJ1947" s="3"/>
      <c r="AK1947" s="1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7"/>
      <c r="BK1947" s="37"/>
      <c r="BL1947" s="34"/>
      <c r="BM1947" s="34"/>
      <c r="BN1947" s="34"/>
      <c r="BO1947" s="34"/>
      <c r="BP1947" s="34"/>
      <c r="BQ1947" s="34"/>
      <c r="BR1947" s="34"/>
      <c r="BS1947" s="34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</row>
    <row r="1948" spans="1:83">
      <c r="A1948" s="3"/>
      <c r="B1948" s="3"/>
      <c r="C1948" s="3"/>
      <c r="D1948" s="3"/>
      <c r="E1948" s="20"/>
      <c r="F1948" s="20"/>
      <c r="G1948" s="20"/>
      <c r="H1948" s="20"/>
      <c r="I1948" s="20"/>
      <c r="J1948" s="20"/>
      <c r="K1948" s="20"/>
      <c r="L1948" s="20"/>
      <c r="M1948" s="20"/>
      <c r="N1948" s="20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4"/>
      <c r="AB1948" s="3"/>
      <c r="AC1948" s="3"/>
      <c r="AD1948" s="3"/>
      <c r="AE1948" s="3"/>
      <c r="AF1948" s="3"/>
      <c r="AG1948" s="3"/>
      <c r="AH1948" s="3"/>
      <c r="AI1948" s="3"/>
      <c r="AJ1948" s="3"/>
      <c r="AK1948" s="1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7"/>
      <c r="BK1948" s="37"/>
      <c r="BL1948" s="34"/>
      <c r="BM1948" s="34"/>
      <c r="BN1948" s="34"/>
      <c r="BO1948" s="34"/>
      <c r="BP1948" s="34"/>
      <c r="BQ1948" s="34"/>
      <c r="BR1948" s="34"/>
      <c r="BS1948" s="34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</row>
    <row r="1949" spans="1:83">
      <c r="A1949" s="3"/>
      <c r="B1949" s="3"/>
      <c r="C1949" s="3"/>
      <c r="D1949" s="3"/>
      <c r="E1949" s="20"/>
      <c r="F1949" s="20"/>
      <c r="G1949" s="20"/>
      <c r="H1949" s="20"/>
      <c r="I1949" s="20"/>
      <c r="J1949" s="20"/>
      <c r="K1949" s="20"/>
      <c r="L1949" s="20"/>
      <c r="M1949" s="20"/>
      <c r="N1949" s="20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4"/>
      <c r="AB1949" s="3"/>
      <c r="AC1949" s="3"/>
      <c r="AD1949" s="3"/>
      <c r="AE1949" s="3"/>
      <c r="AF1949" s="3"/>
      <c r="AG1949" s="3"/>
      <c r="AH1949" s="3"/>
      <c r="AI1949" s="3"/>
      <c r="AJ1949" s="3"/>
      <c r="AK1949" s="1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7"/>
      <c r="BK1949" s="37"/>
      <c r="BL1949" s="34"/>
      <c r="BM1949" s="34"/>
      <c r="BN1949" s="34"/>
      <c r="BO1949" s="34"/>
      <c r="BP1949" s="34"/>
      <c r="BQ1949" s="34"/>
      <c r="BR1949" s="34"/>
      <c r="BS1949" s="34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3"/>
    </row>
    <row r="1950" spans="1:83">
      <c r="A1950" s="3"/>
      <c r="B1950" s="3"/>
      <c r="C1950" s="3"/>
      <c r="D1950" s="3"/>
      <c r="E1950" s="20"/>
      <c r="F1950" s="20"/>
      <c r="G1950" s="20"/>
      <c r="H1950" s="20"/>
      <c r="I1950" s="20"/>
      <c r="J1950" s="20"/>
      <c r="K1950" s="20"/>
      <c r="L1950" s="20"/>
      <c r="M1950" s="20"/>
      <c r="N1950" s="20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4"/>
      <c r="AB1950" s="3"/>
      <c r="AC1950" s="3"/>
      <c r="AD1950" s="3"/>
      <c r="AE1950" s="3"/>
      <c r="AF1950" s="3"/>
      <c r="AG1950" s="3"/>
      <c r="AH1950" s="3"/>
      <c r="AI1950" s="3"/>
      <c r="AJ1950" s="3"/>
      <c r="AK1950" s="1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7"/>
      <c r="BK1950" s="37"/>
      <c r="BL1950" s="34"/>
      <c r="BM1950" s="34"/>
      <c r="BN1950" s="34"/>
      <c r="BO1950" s="34"/>
      <c r="BP1950" s="34"/>
      <c r="BQ1950" s="34"/>
      <c r="BR1950" s="34"/>
      <c r="BS1950" s="34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</row>
    <row r="1951" spans="1:83">
      <c r="A1951" s="3"/>
      <c r="B1951" s="3"/>
      <c r="C1951" s="3"/>
      <c r="D1951" s="3"/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4"/>
      <c r="AB1951" s="3"/>
      <c r="AC1951" s="3"/>
      <c r="AD1951" s="3"/>
      <c r="AE1951" s="3"/>
      <c r="AF1951" s="3"/>
      <c r="AG1951" s="3"/>
      <c r="AH1951" s="3"/>
      <c r="AI1951" s="3"/>
      <c r="AJ1951" s="3"/>
      <c r="AK1951" s="1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7"/>
      <c r="BK1951" s="37"/>
      <c r="BL1951" s="34"/>
      <c r="BM1951" s="34"/>
      <c r="BN1951" s="34"/>
      <c r="BO1951" s="34"/>
      <c r="BP1951" s="34"/>
      <c r="BQ1951" s="34"/>
      <c r="BR1951" s="34"/>
      <c r="BS1951" s="34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</row>
    <row r="1952" spans="1:83">
      <c r="A1952" s="3"/>
      <c r="B1952" s="3"/>
      <c r="C1952" s="3"/>
      <c r="D1952" s="3"/>
      <c r="E1952" s="20"/>
      <c r="F1952" s="20"/>
      <c r="G1952" s="20"/>
      <c r="H1952" s="20"/>
      <c r="I1952" s="20"/>
      <c r="J1952" s="20"/>
      <c r="K1952" s="20"/>
      <c r="L1952" s="20"/>
      <c r="M1952" s="20"/>
      <c r="N1952" s="20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4"/>
      <c r="AB1952" s="3"/>
      <c r="AC1952" s="3"/>
      <c r="AD1952" s="3"/>
      <c r="AE1952" s="3"/>
      <c r="AF1952" s="3"/>
      <c r="AG1952" s="3"/>
      <c r="AH1952" s="3"/>
      <c r="AI1952" s="3"/>
      <c r="AJ1952" s="3"/>
      <c r="AK1952" s="1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7"/>
      <c r="BK1952" s="37"/>
      <c r="BL1952" s="34"/>
      <c r="BM1952" s="34"/>
      <c r="BN1952" s="34"/>
      <c r="BO1952" s="34"/>
      <c r="BP1952" s="34"/>
      <c r="BQ1952" s="34"/>
      <c r="BR1952" s="34"/>
      <c r="BS1952" s="34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</row>
    <row r="1953" spans="1:83">
      <c r="A1953" s="3"/>
      <c r="B1953" s="3"/>
      <c r="C1953" s="3"/>
      <c r="D1953" s="3"/>
      <c r="E1953" s="20"/>
      <c r="F1953" s="20"/>
      <c r="G1953" s="20"/>
      <c r="H1953" s="20"/>
      <c r="I1953" s="20"/>
      <c r="J1953" s="20"/>
      <c r="K1953" s="20"/>
      <c r="L1953" s="20"/>
      <c r="M1953" s="20"/>
      <c r="N1953" s="20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4"/>
      <c r="AB1953" s="3"/>
      <c r="AC1953" s="3"/>
      <c r="AD1953" s="3"/>
      <c r="AE1953" s="3"/>
      <c r="AF1953" s="3"/>
      <c r="AG1953" s="3"/>
      <c r="AH1953" s="3"/>
      <c r="AI1953" s="3"/>
      <c r="AJ1953" s="3"/>
      <c r="AK1953" s="1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7"/>
      <c r="BK1953" s="37"/>
      <c r="BL1953" s="34"/>
      <c r="BM1953" s="34"/>
      <c r="BN1953" s="34"/>
      <c r="BO1953" s="34"/>
      <c r="BP1953" s="34"/>
      <c r="BQ1953" s="34"/>
      <c r="BR1953" s="34"/>
      <c r="BS1953" s="34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</row>
    <row r="1954" spans="1:83">
      <c r="A1954" s="3"/>
      <c r="B1954" s="3"/>
      <c r="C1954" s="3"/>
      <c r="D1954" s="3"/>
      <c r="E1954" s="20"/>
      <c r="F1954" s="20"/>
      <c r="G1954" s="20"/>
      <c r="H1954" s="20"/>
      <c r="I1954" s="20"/>
      <c r="J1954" s="20"/>
      <c r="K1954" s="20"/>
      <c r="L1954" s="20"/>
      <c r="M1954" s="20"/>
      <c r="N1954" s="20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4"/>
      <c r="AB1954" s="3"/>
      <c r="AC1954" s="3"/>
      <c r="AD1954" s="3"/>
      <c r="AE1954" s="3"/>
      <c r="AF1954" s="3"/>
      <c r="AG1954" s="3"/>
      <c r="AH1954" s="3"/>
      <c r="AI1954" s="3"/>
      <c r="AJ1954" s="3"/>
      <c r="AK1954" s="1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7"/>
      <c r="BK1954" s="37"/>
      <c r="BL1954" s="34"/>
      <c r="BM1954" s="34"/>
      <c r="BN1954" s="34"/>
      <c r="BO1954" s="34"/>
      <c r="BP1954" s="34"/>
      <c r="BQ1954" s="34"/>
      <c r="BR1954" s="34"/>
      <c r="BS1954" s="34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</row>
    <row r="1955" spans="1:83">
      <c r="A1955" s="3"/>
      <c r="B1955" s="3"/>
      <c r="C1955" s="3"/>
      <c r="D1955" s="3"/>
      <c r="E1955" s="20"/>
      <c r="F1955" s="20"/>
      <c r="G1955" s="20"/>
      <c r="H1955" s="20"/>
      <c r="I1955" s="20"/>
      <c r="J1955" s="20"/>
      <c r="K1955" s="20"/>
      <c r="L1955" s="20"/>
      <c r="M1955" s="20"/>
      <c r="N1955" s="20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4"/>
      <c r="AB1955" s="3"/>
      <c r="AC1955" s="3"/>
      <c r="AD1955" s="3"/>
      <c r="AE1955" s="3"/>
      <c r="AF1955" s="3"/>
      <c r="AG1955" s="3"/>
      <c r="AH1955" s="3"/>
      <c r="AI1955" s="3"/>
      <c r="AJ1955" s="3"/>
      <c r="AK1955" s="1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7"/>
      <c r="BK1955" s="37"/>
      <c r="BL1955" s="34"/>
      <c r="BM1955" s="34"/>
      <c r="BN1955" s="34"/>
      <c r="BO1955" s="34"/>
      <c r="BP1955" s="34"/>
      <c r="BQ1955" s="34"/>
      <c r="BR1955" s="34"/>
      <c r="BS1955" s="34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</row>
    <row r="1956" spans="1:83">
      <c r="A1956" s="3"/>
      <c r="B1956" s="3"/>
      <c r="C1956" s="3"/>
      <c r="D1956" s="3"/>
      <c r="E1956" s="20"/>
      <c r="F1956" s="20"/>
      <c r="G1956" s="20"/>
      <c r="H1956" s="20"/>
      <c r="I1956" s="20"/>
      <c r="J1956" s="20"/>
      <c r="K1956" s="20"/>
      <c r="L1956" s="20"/>
      <c r="M1956" s="20"/>
      <c r="N1956" s="20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4"/>
      <c r="AB1956" s="3"/>
      <c r="AC1956" s="3"/>
      <c r="AD1956" s="3"/>
      <c r="AE1956" s="3"/>
      <c r="AF1956" s="3"/>
      <c r="AG1956" s="3"/>
      <c r="AH1956" s="3"/>
      <c r="AI1956" s="3"/>
      <c r="AJ1956" s="3"/>
      <c r="AK1956" s="1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7"/>
      <c r="BK1956" s="37"/>
      <c r="BL1956" s="34"/>
      <c r="BM1956" s="34"/>
      <c r="BN1956" s="34"/>
      <c r="BO1956" s="34"/>
      <c r="BP1956" s="34"/>
      <c r="BQ1956" s="34"/>
      <c r="BR1956" s="34"/>
      <c r="BS1956" s="34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</row>
    <row r="1957" spans="1:83">
      <c r="A1957" s="3"/>
      <c r="B1957" s="3"/>
      <c r="C1957" s="3"/>
      <c r="D1957" s="3"/>
      <c r="E1957" s="20"/>
      <c r="F1957" s="20"/>
      <c r="G1957" s="20"/>
      <c r="H1957" s="20"/>
      <c r="I1957" s="20"/>
      <c r="J1957" s="20"/>
      <c r="K1957" s="20"/>
      <c r="L1957" s="20"/>
      <c r="M1957" s="20"/>
      <c r="N1957" s="20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4"/>
      <c r="AB1957" s="3"/>
      <c r="AC1957" s="3"/>
      <c r="AD1957" s="3"/>
      <c r="AE1957" s="3"/>
      <c r="AF1957" s="3"/>
      <c r="AG1957" s="3"/>
      <c r="AH1957" s="3"/>
      <c r="AI1957" s="3"/>
      <c r="AJ1957" s="3"/>
      <c r="AK1957" s="1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7"/>
      <c r="BK1957" s="37"/>
      <c r="BL1957" s="34"/>
      <c r="BM1957" s="34"/>
      <c r="BN1957" s="34"/>
      <c r="BO1957" s="34"/>
      <c r="BP1957" s="34"/>
      <c r="BQ1957" s="34"/>
      <c r="BR1957" s="34"/>
      <c r="BS1957" s="34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</row>
    <row r="1958" spans="1:83">
      <c r="A1958" s="3"/>
      <c r="B1958" s="3"/>
      <c r="C1958" s="3"/>
      <c r="D1958" s="3"/>
      <c r="E1958" s="20"/>
      <c r="F1958" s="20"/>
      <c r="G1958" s="20"/>
      <c r="H1958" s="20"/>
      <c r="I1958" s="20"/>
      <c r="J1958" s="20"/>
      <c r="K1958" s="20"/>
      <c r="L1958" s="20"/>
      <c r="M1958" s="20"/>
      <c r="N1958" s="20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4"/>
      <c r="AB1958" s="3"/>
      <c r="AC1958" s="3"/>
      <c r="AD1958" s="3"/>
      <c r="AE1958" s="3"/>
      <c r="AF1958" s="3"/>
      <c r="AG1958" s="3"/>
      <c r="AH1958" s="3"/>
      <c r="AI1958" s="3"/>
      <c r="AJ1958" s="3"/>
      <c r="AK1958" s="1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7"/>
      <c r="BK1958" s="37"/>
      <c r="BL1958" s="34"/>
      <c r="BM1958" s="34"/>
      <c r="BN1958" s="34"/>
      <c r="BO1958" s="34"/>
      <c r="BP1958" s="34"/>
      <c r="BQ1958" s="34"/>
      <c r="BR1958" s="34"/>
      <c r="BS1958" s="34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</row>
    <row r="1959" spans="1:83">
      <c r="A1959" s="3"/>
      <c r="B1959" s="3"/>
      <c r="C1959" s="3"/>
      <c r="D1959" s="3"/>
      <c r="E1959" s="20"/>
      <c r="F1959" s="20"/>
      <c r="G1959" s="20"/>
      <c r="H1959" s="20"/>
      <c r="I1959" s="20"/>
      <c r="J1959" s="20"/>
      <c r="K1959" s="20"/>
      <c r="L1959" s="20"/>
      <c r="M1959" s="20"/>
      <c r="N1959" s="20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4"/>
      <c r="AB1959" s="3"/>
      <c r="AC1959" s="3"/>
      <c r="AD1959" s="3"/>
      <c r="AE1959" s="3"/>
      <c r="AF1959" s="3"/>
      <c r="AG1959" s="3"/>
      <c r="AH1959" s="3"/>
      <c r="AI1959" s="3"/>
      <c r="AJ1959" s="3"/>
      <c r="AK1959" s="1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7"/>
      <c r="BK1959" s="37"/>
      <c r="BL1959" s="34"/>
      <c r="BM1959" s="34"/>
      <c r="BN1959" s="34"/>
      <c r="BO1959" s="34"/>
      <c r="BP1959" s="34"/>
      <c r="BQ1959" s="34"/>
      <c r="BR1959" s="34"/>
      <c r="BS1959" s="34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</row>
    <row r="1960" spans="1:83">
      <c r="A1960" s="3"/>
      <c r="B1960" s="3"/>
      <c r="C1960" s="3"/>
      <c r="D1960" s="3"/>
      <c r="E1960" s="20"/>
      <c r="F1960" s="20"/>
      <c r="G1960" s="20"/>
      <c r="H1960" s="20"/>
      <c r="I1960" s="20"/>
      <c r="J1960" s="20"/>
      <c r="K1960" s="20"/>
      <c r="L1960" s="20"/>
      <c r="M1960" s="20"/>
      <c r="N1960" s="20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4"/>
      <c r="AB1960" s="3"/>
      <c r="AC1960" s="3"/>
      <c r="AD1960" s="3"/>
      <c r="AE1960" s="3"/>
      <c r="AF1960" s="3"/>
      <c r="AG1960" s="3"/>
      <c r="AH1960" s="3"/>
      <c r="AI1960" s="3"/>
      <c r="AJ1960" s="3"/>
      <c r="AK1960" s="1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7"/>
      <c r="BK1960" s="37"/>
      <c r="BL1960" s="34"/>
      <c r="BM1960" s="34"/>
      <c r="BN1960" s="34"/>
      <c r="BO1960" s="34"/>
      <c r="BP1960" s="34"/>
      <c r="BQ1960" s="34"/>
      <c r="BR1960" s="34"/>
      <c r="BS1960" s="34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</row>
    <row r="1961" spans="1:83">
      <c r="A1961" s="3"/>
      <c r="B1961" s="3"/>
      <c r="C1961" s="3"/>
      <c r="D1961" s="3"/>
      <c r="E1961" s="20"/>
      <c r="F1961" s="20"/>
      <c r="G1961" s="20"/>
      <c r="H1961" s="20"/>
      <c r="I1961" s="20"/>
      <c r="J1961" s="20"/>
      <c r="K1961" s="20"/>
      <c r="L1961" s="20"/>
      <c r="M1961" s="20"/>
      <c r="N1961" s="20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4"/>
      <c r="AB1961" s="3"/>
      <c r="AC1961" s="3"/>
      <c r="AD1961" s="3"/>
      <c r="AE1961" s="3"/>
      <c r="AF1961" s="3"/>
      <c r="AG1961" s="3"/>
      <c r="AH1961" s="3"/>
      <c r="AI1961" s="3"/>
      <c r="AJ1961" s="3"/>
      <c r="AK1961" s="1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7"/>
      <c r="BK1961" s="37"/>
      <c r="BL1961" s="34"/>
      <c r="BM1961" s="34"/>
      <c r="BN1961" s="34"/>
      <c r="BO1961" s="34"/>
      <c r="BP1961" s="34"/>
      <c r="BQ1961" s="34"/>
      <c r="BR1961" s="34"/>
      <c r="BS1961" s="34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</row>
    <row r="1962" spans="1:83">
      <c r="A1962" s="3"/>
      <c r="B1962" s="3"/>
      <c r="C1962" s="3"/>
      <c r="D1962" s="3"/>
      <c r="E1962" s="20"/>
      <c r="F1962" s="20"/>
      <c r="G1962" s="20"/>
      <c r="H1962" s="20"/>
      <c r="I1962" s="20"/>
      <c r="J1962" s="20"/>
      <c r="K1962" s="20"/>
      <c r="L1962" s="20"/>
      <c r="M1962" s="20"/>
      <c r="N1962" s="20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4"/>
      <c r="AB1962" s="3"/>
      <c r="AC1962" s="3"/>
      <c r="AD1962" s="3"/>
      <c r="AE1962" s="3"/>
      <c r="AF1962" s="3"/>
      <c r="AG1962" s="3"/>
      <c r="AH1962" s="3"/>
      <c r="AI1962" s="3"/>
      <c r="AJ1962" s="3"/>
      <c r="AK1962" s="1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7"/>
      <c r="BK1962" s="37"/>
      <c r="BL1962" s="34"/>
      <c r="BM1962" s="34"/>
      <c r="BN1962" s="34"/>
      <c r="BO1962" s="34"/>
      <c r="BP1962" s="34"/>
      <c r="BQ1962" s="34"/>
      <c r="BR1962" s="34"/>
      <c r="BS1962" s="34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</row>
    <row r="1963" spans="1:83">
      <c r="A1963" s="3"/>
      <c r="B1963" s="3"/>
      <c r="C1963" s="3"/>
      <c r="D1963" s="3"/>
      <c r="E1963" s="20"/>
      <c r="F1963" s="20"/>
      <c r="G1963" s="20"/>
      <c r="H1963" s="20"/>
      <c r="I1963" s="20"/>
      <c r="J1963" s="20"/>
      <c r="K1963" s="20"/>
      <c r="L1963" s="20"/>
      <c r="M1963" s="20"/>
      <c r="N1963" s="20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4"/>
      <c r="AB1963" s="3"/>
      <c r="AC1963" s="3"/>
      <c r="AD1963" s="3"/>
      <c r="AE1963" s="3"/>
      <c r="AF1963" s="3"/>
      <c r="AG1963" s="3"/>
      <c r="AH1963" s="3"/>
      <c r="AI1963" s="3"/>
      <c r="AJ1963" s="3"/>
      <c r="AK1963" s="1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7"/>
      <c r="BK1963" s="37"/>
      <c r="BL1963" s="34"/>
      <c r="BM1963" s="34"/>
      <c r="BN1963" s="34"/>
      <c r="BO1963" s="34"/>
      <c r="BP1963" s="34"/>
      <c r="BQ1963" s="34"/>
      <c r="BR1963" s="34"/>
      <c r="BS1963" s="34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</row>
    <row r="1964" spans="1:83">
      <c r="A1964" s="3"/>
      <c r="B1964" s="3"/>
      <c r="C1964" s="3"/>
      <c r="D1964" s="3"/>
      <c r="E1964" s="20"/>
      <c r="F1964" s="20"/>
      <c r="G1964" s="20"/>
      <c r="H1964" s="20"/>
      <c r="I1964" s="20"/>
      <c r="J1964" s="20"/>
      <c r="K1964" s="20"/>
      <c r="L1964" s="20"/>
      <c r="M1964" s="20"/>
      <c r="N1964" s="20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4"/>
      <c r="AB1964" s="3"/>
      <c r="AC1964" s="3"/>
      <c r="AD1964" s="3"/>
      <c r="AE1964" s="3"/>
      <c r="AF1964" s="3"/>
      <c r="AG1964" s="3"/>
      <c r="AH1964" s="3"/>
      <c r="AI1964" s="3"/>
      <c r="AJ1964" s="3"/>
      <c r="AK1964" s="1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7"/>
      <c r="BK1964" s="37"/>
      <c r="BL1964" s="34"/>
      <c r="BM1964" s="34"/>
      <c r="BN1964" s="34"/>
      <c r="BO1964" s="34"/>
      <c r="BP1964" s="34"/>
      <c r="BQ1964" s="34"/>
      <c r="BR1964" s="34"/>
      <c r="BS1964" s="34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</row>
    <row r="1965" spans="1:83">
      <c r="A1965" s="3"/>
      <c r="B1965" s="3"/>
      <c r="C1965" s="3"/>
      <c r="D1965" s="3"/>
      <c r="E1965" s="20"/>
      <c r="F1965" s="20"/>
      <c r="G1965" s="20"/>
      <c r="H1965" s="20"/>
      <c r="I1965" s="20"/>
      <c r="J1965" s="20"/>
      <c r="K1965" s="20"/>
      <c r="L1965" s="20"/>
      <c r="M1965" s="20"/>
      <c r="N1965" s="20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4"/>
      <c r="AB1965" s="3"/>
      <c r="AC1965" s="3"/>
      <c r="AD1965" s="3"/>
      <c r="AE1965" s="3"/>
      <c r="AF1965" s="3"/>
      <c r="AG1965" s="3"/>
      <c r="AH1965" s="3"/>
      <c r="AI1965" s="3"/>
      <c r="AJ1965" s="3"/>
      <c r="AK1965" s="1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7"/>
      <c r="BK1965" s="37"/>
      <c r="BL1965" s="34"/>
      <c r="BM1965" s="34"/>
      <c r="BN1965" s="34"/>
      <c r="BO1965" s="34"/>
      <c r="BP1965" s="34"/>
      <c r="BQ1965" s="34"/>
      <c r="BR1965" s="34"/>
      <c r="BS1965" s="34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3"/>
    </row>
    <row r="1966" spans="1:83">
      <c r="A1966" s="3"/>
      <c r="B1966" s="3"/>
      <c r="C1966" s="3"/>
      <c r="D1966" s="3"/>
      <c r="E1966" s="20"/>
      <c r="F1966" s="20"/>
      <c r="G1966" s="20"/>
      <c r="H1966" s="20"/>
      <c r="I1966" s="20"/>
      <c r="J1966" s="20"/>
      <c r="K1966" s="20"/>
      <c r="L1966" s="20"/>
      <c r="M1966" s="20"/>
      <c r="N1966" s="20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4"/>
      <c r="AB1966" s="3"/>
      <c r="AC1966" s="3"/>
      <c r="AD1966" s="3"/>
      <c r="AE1966" s="3"/>
      <c r="AF1966" s="3"/>
      <c r="AG1966" s="3"/>
      <c r="AH1966" s="3"/>
      <c r="AI1966" s="3"/>
      <c r="AJ1966" s="3"/>
      <c r="AK1966" s="1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7"/>
      <c r="BK1966" s="37"/>
      <c r="BL1966" s="34"/>
      <c r="BM1966" s="34"/>
      <c r="BN1966" s="34"/>
      <c r="BO1966" s="34"/>
      <c r="BP1966" s="34"/>
      <c r="BQ1966" s="34"/>
      <c r="BR1966" s="34"/>
      <c r="BS1966" s="34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</row>
    <row r="1967" spans="1:83">
      <c r="A1967" s="3"/>
      <c r="B1967" s="3"/>
      <c r="C1967" s="3"/>
      <c r="D1967" s="3"/>
      <c r="E1967" s="20"/>
      <c r="F1967" s="20"/>
      <c r="G1967" s="20"/>
      <c r="H1967" s="20"/>
      <c r="I1967" s="20"/>
      <c r="J1967" s="20"/>
      <c r="K1967" s="20"/>
      <c r="L1967" s="20"/>
      <c r="M1967" s="20"/>
      <c r="N1967" s="20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4"/>
      <c r="AB1967" s="3"/>
      <c r="AC1967" s="3"/>
      <c r="AD1967" s="3"/>
      <c r="AE1967" s="3"/>
      <c r="AF1967" s="3"/>
      <c r="AG1967" s="3"/>
      <c r="AH1967" s="3"/>
      <c r="AI1967" s="3"/>
      <c r="AJ1967" s="3"/>
      <c r="AK1967" s="1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7"/>
      <c r="BK1967" s="37"/>
      <c r="BL1967" s="34"/>
      <c r="BM1967" s="34"/>
      <c r="BN1967" s="34"/>
      <c r="BO1967" s="34"/>
      <c r="BP1967" s="34"/>
      <c r="BQ1967" s="34"/>
      <c r="BR1967" s="34"/>
      <c r="BS1967" s="34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</row>
    <row r="1968" spans="1:83">
      <c r="A1968" s="3"/>
      <c r="B1968" s="3"/>
      <c r="C1968" s="3"/>
      <c r="D1968" s="3"/>
      <c r="E1968" s="20"/>
      <c r="F1968" s="20"/>
      <c r="G1968" s="20"/>
      <c r="H1968" s="20"/>
      <c r="I1968" s="20"/>
      <c r="J1968" s="20"/>
      <c r="K1968" s="20"/>
      <c r="L1968" s="20"/>
      <c r="M1968" s="20"/>
      <c r="N1968" s="20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4"/>
      <c r="AB1968" s="3"/>
      <c r="AC1968" s="3"/>
      <c r="AD1968" s="3"/>
      <c r="AE1968" s="3"/>
      <c r="AF1968" s="3"/>
      <c r="AG1968" s="3"/>
      <c r="AH1968" s="3"/>
      <c r="AI1968" s="3"/>
      <c r="AJ1968" s="3"/>
      <c r="AK1968" s="1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7"/>
      <c r="BK1968" s="37"/>
      <c r="BL1968" s="34"/>
      <c r="BM1968" s="34"/>
      <c r="BN1968" s="34"/>
      <c r="BO1968" s="34"/>
      <c r="BP1968" s="34"/>
      <c r="BQ1968" s="34"/>
      <c r="BR1968" s="34"/>
      <c r="BS1968" s="34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</row>
    <row r="1969" spans="1:83">
      <c r="A1969" s="3"/>
      <c r="B1969" s="3"/>
      <c r="C1969" s="3"/>
      <c r="D1969" s="3"/>
      <c r="E1969" s="20"/>
      <c r="F1969" s="20"/>
      <c r="G1969" s="20"/>
      <c r="H1969" s="20"/>
      <c r="I1969" s="20"/>
      <c r="J1969" s="20"/>
      <c r="K1969" s="20"/>
      <c r="L1969" s="20"/>
      <c r="M1969" s="20"/>
      <c r="N1969" s="20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4"/>
      <c r="AB1969" s="3"/>
      <c r="AC1969" s="3"/>
      <c r="AD1969" s="3"/>
      <c r="AE1969" s="3"/>
      <c r="AF1969" s="3"/>
      <c r="AG1969" s="3"/>
      <c r="AH1969" s="3"/>
      <c r="AI1969" s="3"/>
      <c r="AJ1969" s="3"/>
      <c r="AK1969" s="1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7"/>
      <c r="BK1969" s="37"/>
      <c r="BL1969" s="34"/>
      <c r="BM1969" s="34"/>
      <c r="BN1969" s="34"/>
      <c r="BO1969" s="34"/>
      <c r="BP1969" s="34"/>
      <c r="BQ1969" s="34"/>
      <c r="BR1969" s="34"/>
      <c r="BS1969" s="34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</row>
    <row r="1970" spans="1:83">
      <c r="A1970" s="3"/>
      <c r="B1970" s="3"/>
      <c r="C1970" s="3"/>
      <c r="D1970" s="3"/>
      <c r="E1970" s="20"/>
      <c r="F1970" s="20"/>
      <c r="G1970" s="20"/>
      <c r="H1970" s="20"/>
      <c r="I1970" s="20"/>
      <c r="J1970" s="20"/>
      <c r="K1970" s="20"/>
      <c r="L1970" s="20"/>
      <c r="M1970" s="20"/>
      <c r="N1970" s="20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4"/>
      <c r="AB1970" s="3"/>
      <c r="AC1970" s="3"/>
      <c r="AD1970" s="3"/>
      <c r="AE1970" s="3"/>
      <c r="AF1970" s="3"/>
      <c r="AG1970" s="3"/>
      <c r="AH1970" s="3"/>
      <c r="AI1970" s="3"/>
      <c r="AJ1970" s="3"/>
      <c r="AK1970" s="1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7"/>
      <c r="BK1970" s="37"/>
      <c r="BL1970" s="34"/>
      <c r="BM1970" s="34"/>
      <c r="BN1970" s="34"/>
      <c r="BO1970" s="34"/>
      <c r="BP1970" s="34"/>
      <c r="BQ1970" s="34"/>
      <c r="BR1970" s="34"/>
      <c r="BS1970" s="34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</row>
    <row r="1971" spans="1:83">
      <c r="A1971" s="3"/>
      <c r="B1971" s="3"/>
      <c r="C1971" s="3"/>
      <c r="D1971" s="3"/>
      <c r="E1971" s="20"/>
      <c r="F1971" s="20"/>
      <c r="G1971" s="20"/>
      <c r="H1971" s="20"/>
      <c r="I1971" s="20"/>
      <c r="J1971" s="20"/>
      <c r="K1971" s="20"/>
      <c r="L1971" s="20"/>
      <c r="M1971" s="20"/>
      <c r="N1971" s="20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4"/>
      <c r="AB1971" s="3"/>
      <c r="AC1971" s="3"/>
      <c r="AD1971" s="3"/>
      <c r="AE1971" s="3"/>
      <c r="AF1971" s="3"/>
      <c r="AG1971" s="3"/>
      <c r="AH1971" s="3"/>
      <c r="AI1971" s="3"/>
      <c r="AJ1971" s="3"/>
      <c r="AK1971" s="1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7"/>
      <c r="BK1971" s="37"/>
      <c r="BL1971" s="34"/>
      <c r="BM1971" s="34"/>
      <c r="BN1971" s="34"/>
      <c r="BO1971" s="34"/>
      <c r="BP1971" s="34"/>
      <c r="BQ1971" s="34"/>
      <c r="BR1971" s="34"/>
      <c r="BS1971" s="34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</row>
    <row r="1972" spans="1:83">
      <c r="A1972" s="3"/>
      <c r="B1972" s="3"/>
      <c r="C1972" s="3"/>
      <c r="D1972" s="3"/>
      <c r="E1972" s="20"/>
      <c r="F1972" s="20"/>
      <c r="G1972" s="20"/>
      <c r="H1972" s="20"/>
      <c r="I1972" s="20"/>
      <c r="J1972" s="20"/>
      <c r="K1972" s="20"/>
      <c r="L1972" s="20"/>
      <c r="M1972" s="20"/>
      <c r="N1972" s="20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4"/>
      <c r="AB1972" s="3"/>
      <c r="AC1972" s="3"/>
      <c r="AD1972" s="3"/>
      <c r="AE1972" s="3"/>
      <c r="AF1972" s="3"/>
      <c r="AG1972" s="3"/>
      <c r="AH1972" s="3"/>
      <c r="AI1972" s="3"/>
      <c r="AJ1972" s="3"/>
      <c r="AK1972" s="1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7"/>
      <c r="BK1972" s="37"/>
      <c r="BL1972" s="34"/>
      <c r="BM1972" s="34"/>
      <c r="BN1972" s="34"/>
      <c r="BO1972" s="34"/>
      <c r="BP1972" s="34"/>
      <c r="BQ1972" s="34"/>
      <c r="BR1972" s="34"/>
      <c r="BS1972" s="34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</row>
    <row r="1973" spans="1:83">
      <c r="A1973" s="3"/>
      <c r="B1973" s="3"/>
      <c r="C1973" s="3"/>
      <c r="D1973" s="3"/>
      <c r="E1973" s="20"/>
      <c r="F1973" s="20"/>
      <c r="G1973" s="20"/>
      <c r="H1973" s="20"/>
      <c r="I1973" s="20"/>
      <c r="J1973" s="20"/>
      <c r="K1973" s="20"/>
      <c r="L1973" s="20"/>
      <c r="M1973" s="20"/>
      <c r="N1973" s="20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4"/>
      <c r="AB1973" s="3"/>
      <c r="AC1973" s="3"/>
      <c r="AD1973" s="3"/>
      <c r="AE1973" s="3"/>
      <c r="AF1973" s="3"/>
      <c r="AG1973" s="3"/>
      <c r="AH1973" s="3"/>
      <c r="AI1973" s="3"/>
      <c r="AJ1973" s="3"/>
      <c r="AK1973" s="1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7"/>
      <c r="BK1973" s="37"/>
      <c r="BL1973" s="34"/>
      <c r="BM1973" s="34"/>
      <c r="BN1973" s="34"/>
      <c r="BO1973" s="34"/>
      <c r="BP1973" s="34"/>
      <c r="BQ1973" s="34"/>
      <c r="BR1973" s="34"/>
      <c r="BS1973" s="34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</row>
    <row r="1974" spans="1:83">
      <c r="A1974" s="3"/>
      <c r="B1974" s="3"/>
      <c r="C1974" s="3"/>
      <c r="D1974" s="3"/>
      <c r="E1974" s="20"/>
      <c r="F1974" s="20"/>
      <c r="G1974" s="20"/>
      <c r="H1974" s="20"/>
      <c r="I1974" s="20"/>
      <c r="J1974" s="20"/>
      <c r="K1974" s="20"/>
      <c r="L1974" s="20"/>
      <c r="M1974" s="20"/>
      <c r="N1974" s="20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4"/>
      <c r="AB1974" s="3"/>
      <c r="AC1974" s="3"/>
      <c r="AD1974" s="3"/>
      <c r="AE1974" s="3"/>
      <c r="AF1974" s="3"/>
      <c r="AG1974" s="3"/>
      <c r="AH1974" s="3"/>
      <c r="AI1974" s="3"/>
      <c r="AJ1974" s="3"/>
      <c r="AK1974" s="1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7"/>
      <c r="BK1974" s="37"/>
      <c r="BL1974" s="34"/>
      <c r="BM1974" s="34"/>
      <c r="BN1974" s="34"/>
      <c r="BO1974" s="34"/>
      <c r="BP1974" s="34"/>
      <c r="BQ1974" s="34"/>
      <c r="BR1974" s="34"/>
      <c r="BS1974" s="34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</row>
    <row r="1975" spans="1:83">
      <c r="A1975" s="3"/>
      <c r="B1975" s="3"/>
      <c r="C1975" s="3"/>
      <c r="D1975" s="3"/>
      <c r="E1975" s="20"/>
      <c r="F1975" s="20"/>
      <c r="G1975" s="20"/>
      <c r="H1975" s="20"/>
      <c r="I1975" s="20"/>
      <c r="J1975" s="20"/>
      <c r="K1975" s="20"/>
      <c r="L1975" s="20"/>
      <c r="M1975" s="20"/>
      <c r="N1975" s="20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4"/>
      <c r="AB1975" s="3"/>
      <c r="AC1975" s="3"/>
      <c r="AD1975" s="3"/>
      <c r="AE1975" s="3"/>
      <c r="AF1975" s="3"/>
      <c r="AG1975" s="3"/>
      <c r="AH1975" s="3"/>
      <c r="AI1975" s="3"/>
      <c r="AJ1975" s="3"/>
      <c r="AK1975" s="1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7"/>
      <c r="BK1975" s="37"/>
      <c r="BL1975" s="34"/>
      <c r="BM1975" s="34"/>
      <c r="BN1975" s="34"/>
      <c r="BO1975" s="34"/>
      <c r="BP1975" s="34"/>
      <c r="BQ1975" s="34"/>
      <c r="BR1975" s="34"/>
      <c r="BS1975" s="34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3"/>
    </row>
    <row r="1976" spans="1:83">
      <c r="A1976" s="3"/>
      <c r="B1976" s="3"/>
      <c r="C1976" s="3"/>
      <c r="D1976" s="3"/>
      <c r="E1976" s="20"/>
      <c r="F1976" s="20"/>
      <c r="G1976" s="20"/>
      <c r="H1976" s="20"/>
      <c r="I1976" s="20"/>
      <c r="J1976" s="20"/>
      <c r="K1976" s="20"/>
      <c r="L1976" s="20"/>
      <c r="M1976" s="20"/>
      <c r="N1976" s="20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4"/>
      <c r="AB1976" s="3"/>
      <c r="AC1976" s="3"/>
      <c r="AD1976" s="3"/>
      <c r="AE1976" s="3"/>
      <c r="AF1976" s="3"/>
      <c r="AG1976" s="3"/>
      <c r="AH1976" s="3"/>
      <c r="AI1976" s="3"/>
      <c r="AJ1976" s="3"/>
      <c r="AK1976" s="1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7"/>
      <c r="BK1976" s="37"/>
      <c r="BL1976" s="34"/>
      <c r="BM1976" s="34"/>
      <c r="BN1976" s="34"/>
      <c r="BO1976" s="34"/>
      <c r="BP1976" s="34"/>
      <c r="BQ1976" s="34"/>
      <c r="BR1976" s="34"/>
      <c r="BS1976" s="34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3"/>
    </row>
    <row r="1977" spans="1:83">
      <c r="A1977" s="3"/>
      <c r="B1977" s="3"/>
      <c r="C1977" s="3"/>
      <c r="D1977" s="3"/>
      <c r="E1977" s="20"/>
      <c r="F1977" s="20"/>
      <c r="G1977" s="20"/>
      <c r="H1977" s="20"/>
      <c r="I1977" s="20"/>
      <c r="J1977" s="20"/>
      <c r="K1977" s="20"/>
      <c r="L1977" s="20"/>
      <c r="M1977" s="20"/>
      <c r="N1977" s="20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4"/>
      <c r="AB1977" s="3"/>
      <c r="AC1977" s="3"/>
      <c r="AD1977" s="3"/>
      <c r="AE1977" s="3"/>
      <c r="AF1977" s="3"/>
      <c r="AG1977" s="3"/>
      <c r="AH1977" s="3"/>
      <c r="AI1977" s="3"/>
      <c r="AJ1977" s="3"/>
      <c r="AK1977" s="1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7"/>
      <c r="BK1977" s="37"/>
      <c r="BL1977" s="34"/>
      <c r="BM1977" s="34"/>
      <c r="BN1977" s="34"/>
      <c r="BO1977" s="34"/>
      <c r="BP1977" s="34"/>
      <c r="BQ1977" s="34"/>
      <c r="BR1977" s="34"/>
      <c r="BS1977" s="34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</row>
    <row r="1978" spans="1:83">
      <c r="A1978" s="3"/>
      <c r="B1978" s="3"/>
      <c r="C1978" s="3"/>
      <c r="D1978" s="3"/>
      <c r="E1978" s="20"/>
      <c r="F1978" s="20"/>
      <c r="G1978" s="20"/>
      <c r="H1978" s="20"/>
      <c r="I1978" s="20"/>
      <c r="J1978" s="20"/>
      <c r="K1978" s="20"/>
      <c r="L1978" s="20"/>
      <c r="M1978" s="20"/>
      <c r="N1978" s="20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4"/>
      <c r="AB1978" s="3"/>
      <c r="AC1978" s="3"/>
      <c r="AD1978" s="3"/>
      <c r="AE1978" s="3"/>
      <c r="AF1978" s="3"/>
      <c r="AG1978" s="3"/>
      <c r="AH1978" s="3"/>
      <c r="AI1978" s="3"/>
      <c r="AJ1978" s="3"/>
      <c r="AK1978" s="1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7"/>
      <c r="BK1978" s="37"/>
      <c r="BL1978" s="34"/>
      <c r="BM1978" s="34"/>
      <c r="BN1978" s="34"/>
      <c r="BO1978" s="34"/>
      <c r="BP1978" s="34"/>
      <c r="BQ1978" s="34"/>
      <c r="BR1978" s="34"/>
      <c r="BS1978" s="34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</row>
    <row r="1979" spans="1:83">
      <c r="A1979" s="3"/>
      <c r="B1979" s="3"/>
      <c r="C1979" s="3"/>
      <c r="D1979" s="3"/>
      <c r="E1979" s="20"/>
      <c r="F1979" s="20"/>
      <c r="G1979" s="20"/>
      <c r="H1979" s="20"/>
      <c r="I1979" s="20"/>
      <c r="J1979" s="20"/>
      <c r="K1979" s="20"/>
      <c r="L1979" s="20"/>
      <c r="M1979" s="20"/>
      <c r="N1979" s="20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4"/>
      <c r="AB1979" s="3"/>
      <c r="AC1979" s="3"/>
      <c r="AD1979" s="3"/>
      <c r="AE1979" s="3"/>
      <c r="AF1979" s="3"/>
      <c r="AG1979" s="3"/>
      <c r="AH1979" s="3"/>
      <c r="AI1979" s="3"/>
      <c r="AJ1979" s="3"/>
      <c r="AK1979" s="1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7"/>
      <c r="BK1979" s="37"/>
      <c r="BL1979" s="34"/>
      <c r="BM1979" s="34"/>
      <c r="BN1979" s="34"/>
      <c r="BO1979" s="34"/>
      <c r="BP1979" s="34"/>
      <c r="BQ1979" s="34"/>
      <c r="BR1979" s="34"/>
      <c r="BS1979" s="34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</row>
    <row r="1980" spans="1:83">
      <c r="A1980" s="3"/>
      <c r="B1980" s="3"/>
      <c r="C1980" s="3"/>
      <c r="D1980" s="3"/>
      <c r="E1980" s="20"/>
      <c r="F1980" s="20"/>
      <c r="G1980" s="20"/>
      <c r="H1980" s="20"/>
      <c r="I1980" s="20"/>
      <c r="J1980" s="20"/>
      <c r="K1980" s="20"/>
      <c r="L1980" s="20"/>
      <c r="M1980" s="20"/>
      <c r="N1980" s="20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4"/>
      <c r="AB1980" s="3"/>
      <c r="AC1980" s="3"/>
      <c r="AD1980" s="3"/>
      <c r="AE1980" s="3"/>
      <c r="AF1980" s="3"/>
      <c r="AG1980" s="3"/>
      <c r="AH1980" s="3"/>
      <c r="AI1980" s="3"/>
      <c r="AJ1980" s="3"/>
      <c r="AK1980" s="1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7"/>
      <c r="BK1980" s="37"/>
      <c r="BL1980" s="34"/>
      <c r="BM1980" s="34"/>
      <c r="BN1980" s="34"/>
      <c r="BO1980" s="34"/>
      <c r="BP1980" s="34"/>
      <c r="BQ1980" s="34"/>
      <c r="BR1980" s="34"/>
      <c r="BS1980" s="34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3"/>
    </row>
    <row r="1981" spans="1:83">
      <c r="A1981" s="3"/>
      <c r="B1981" s="3"/>
      <c r="C1981" s="3"/>
      <c r="D1981" s="3"/>
      <c r="E1981" s="20"/>
      <c r="F1981" s="20"/>
      <c r="G1981" s="20"/>
      <c r="H1981" s="20"/>
      <c r="I1981" s="20"/>
      <c r="J1981" s="20"/>
      <c r="K1981" s="20"/>
      <c r="L1981" s="20"/>
      <c r="M1981" s="20"/>
      <c r="N1981" s="20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4"/>
      <c r="AB1981" s="3"/>
      <c r="AC1981" s="3"/>
      <c r="AD1981" s="3"/>
      <c r="AE1981" s="3"/>
      <c r="AF1981" s="3"/>
      <c r="AG1981" s="3"/>
      <c r="AH1981" s="3"/>
      <c r="AI1981" s="3"/>
      <c r="AJ1981" s="3"/>
      <c r="AK1981" s="1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7"/>
      <c r="BK1981" s="37"/>
      <c r="BL1981" s="34"/>
      <c r="BM1981" s="34"/>
      <c r="BN1981" s="34"/>
      <c r="BO1981" s="34"/>
      <c r="BP1981" s="34"/>
      <c r="BQ1981" s="34"/>
      <c r="BR1981" s="34"/>
      <c r="BS1981" s="34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</row>
    <row r="1982" spans="1:83">
      <c r="A1982" s="3"/>
      <c r="B1982" s="3"/>
      <c r="C1982" s="3"/>
      <c r="D1982" s="3"/>
      <c r="E1982" s="20"/>
      <c r="F1982" s="20"/>
      <c r="G1982" s="20"/>
      <c r="H1982" s="20"/>
      <c r="I1982" s="20"/>
      <c r="J1982" s="20"/>
      <c r="K1982" s="20"/>
      <c r="L1982" s="20"/>
      <c r="M1982" s="20"/>
      <c r="N1982" s="20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4"/>
      <c r="AB1982" s="3"/>
      <c r="AC1982" s="3"/>
      <c r="AD1982" s="3"/>
      <c r="AE1982" s="3"/>
      <c r="AF1982" s="3"/>
      <c r="AG1982" s="3"/>
      <c r="AH1982" s="3"/>
      <c r="AI1982" s="3"/>
      <c r="AJ1982" s="3"/>
      <c r="AK1982" s="1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7"/>
      <c r="BK1982" s="37"/>
      <c r="BL1982" s="34"/>
      <c r="BM1982" s="34"/>
      <c r="BN1982" s="34"/>
      <c r="BO1982" s="34"/>
      <c r="BP1982" s="34"/>
      <c r="BQ1982" s="34"/>
      <c r="BR1982" s="34"/>
      <c r="BS1982" s="34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</row>
    <row r="1983" spans="1:83">
      <c r="A1983" s="3"/>
      <c r="B1983" s="3"/>
      <c r="C1983" s="3"/>
      <c r="D1983" s="3"/>
      <c r="E1983" s="20"/>
      <c r="F1983" s="20"/>
      <c r="G1983" s="20"/>
      <c r="H1983" s="20"/>
      <c r="I1983" s="20"/>
      <c r="J1983" s="20"/>
      <c r="K1983" s="20"/>
      <c r="L1983" s="20"/>
      <c r="M1983" s="20"/>
      <c r="N1983" s="20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4"/>
      <c r="AB1983" s="3"/>
      <c r="AC1983" s="3"/>
      <c r="AD1983" s="3"/>
      <c r="AE1983" s="3"/>
      <c r="AF1983" s="3"/>
      <c r="AG1983" s="3"/>
      <c r="AH1983" s="3"/>
      <c r="AI1983" s="3"/>
      <c r="AJ1983" s="3"/>
      <c r="AK1983" s="1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7"/>
      <c r="BK1983" s="37"/>
      <c r="BL1983" s="34"/>
      <c r="BM1983" s="34"/>
      <c r="BN1983" s="34"/>
      <c r="BO1983" s="34"/>
      <c r="BP1983" s="34"/>
      <c r="BQ1983" s="34"/>
      <c r="BR1983" s="34"/>
      <c r="BS1983" s="34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</row>
    <row r="1984" spans="1:83">
      <c r="A1984" s="3"/>
      <c r="B1984" s="3"/>
      <c r="C1984" s="3"/>
      <c r="D1984" s="3"/>
      <c r="E1984" s="20"/>
      <c r="F1984" s="20"/>
      <c r="G1984" s="20"/>
      <c r="H1984" s="20"/>
      <c r="I1984" s="20"/>
      <c r="J1984" s="20"/>
      <c r="K1984" s="20"/>
      <c r="L1984" s="20"/>
      <c r="M1984" s="20"/>
      <c r="N1984" s="20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4"/>
      <c r="AB1984" s="3"/>
      <c r="AC1984" s="3"/>
      <c r="AD1984" s="3"/>
      <c r="AE1984" s="3"/>
      <c r="AF1984" s="3"/>
      <c r="AG1984" s="3"/>
      <c r="AH1984" s="3"/>
      <c r="AI1984" s="3"/>
      <c r="AJ1984" s="3"/>
      <c r="AK1984" s="1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7"/>
      <c r="BK1984" s="37"/>
      <c r="BL1984" s="34"/>
      <c r="BM1984" s="34"/>
      <c r="BN1984" s="34"/>
      <c r="BO1984" s="34"/>
      <c r="BP1984" s="34"/>
      <c r="BQ1984" s="34"/>
      <c r="BR1984" s="34"/>
      <c r="BS1984" s="34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</row>
    <row r="1985" spans="1:83">
      <c r="A1985" s="3"/>
      <c r="B1985" s="3"/>
      <c r="C1985" s="3"/>
      <c r="D1985" s="3"/>
      <c r="E1985" s="20"/>
      <c r="F1985" s="20"/>
      <c r="G1985" s="20"/>
      <c r="H1985" s="20"/>
      <c r="I1985" s="20"/>
      <c r="J1985" s="20"/>
      <c r="K1985" s="20"/>
      <c r="L1985" s="20"/>
      <c r="M1985" s="20"/>
      <c r="N1985" s="20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4"/>
      <c r="AB1985" s="3"/>
      <c r="AC1985" s="3"/>
      <c r="AD1985" s="3"/>
      <c r="AE1985" s="3"/>
      <c r="AF1985" s="3"/>
      <c r="AG1985" s="3"/>
      <c r="AH1985" s="3"/>
      <c r="AI1985" s="3"/>
      <c r="AJ1985" s="3"/>
      <c r="AK1985" s="1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7"/>
      <c r="BK1985" s="37"/>
      <c r="BL1985" s="34"/>
      <c r="BM1985" s="34"/>
      <c r="BN1985" s="34"/>
      <c r="BO1985" s="34"/>
      <c r="BP1985" s="34"/>
      <c r="BQ1985" s="34"/>
      <c r="BR1985" s="34"/>
      <c r="BS1985" s="34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</row>
    <row r="1986" spans="1:83">
      <c r="A1986" s="3"/>
      <c r="B1986" s="3"/>
      <c r="C1986" s="3"/>
      <c r="D1986" s="3"/>
      <c r="E1986" s="20"/>
      <c r="F1986" s="20"/>
      <c r="G1986" s="20"/>
      <c r="H1986" s="20"/>
      <c r="I1986" s="20"/>
      <c r="J1986" s="20"/>
      <c r="K1986" s="20"/>
      <c r="L1986" s="20"/>
      <c r="M1986" s="20"/>
      <c r="N1986" s="20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4"/>
      <c r="AB1986" s="3"/>
      <c r="AC1986" s="3"/>
      <c r="AD1986" s="3"/>
      <c r="AE1986" s="3"/>
      <c r="AF1986" s="3"/>
      <c r="AG1986" s="3"/>
      <c r="AH1986" s="3"/>
      <c r="AI1986" s="3"/>
      <c r="AJ1986" s="3"/>
      <c r="AK1986" s="1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7"/>
      <c r="BK1986" s="37"/>
      <c r="BL1986" s="34"/>
      <c r="BM1986" s="34"/>
      <c r="BN1986" s="34"/>
      <c r="BO1986" s="34"/>
      <c r="BP1986" s="34"/>
      <c r="BQ1986" s="34"/>
      <c r="BR1986" s="34"/>
      <c r="BS1986" s="34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</row>
    <row r="1987" spans="1:83">
      <c r="A1987" s="3"/>
      <c r="B1987" s="3"/>
      <c r="C1987" s="3"/>
      <c r="D1987" s="3"/>
      <c r="E1987" s="20"/>
      <c r="F1987" s="20"/>
      <c r="G1987" s="20"/>
      <c r="H1987" s="20"/>
      <c r="I1987" s="20"/>
      <c r="J1987" s="20"/>
      <c r="K1987" s="20"/>
      <c r="L1987" s="20"/>
      <c r="M1987" s="20"/>
      <c r="N1987" s="20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4"/>
      <c r="AB1987" s="3"/>
      <c r="AC1987" s="3"/>
      <c r="AD1987" s="3"/>
      <c r="AE1987" s="3"/>
      <c r="AF1987" s="3"/>
      <c r="AG1987" s="3"/>
      <c r="AH1987" s="3"/>
      <c r="AI1987" s="3"/>
      <c r="AJ1987" s="3"/>
      <c r="AK1987" s="1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7"/>
      <c r="BK1987" s="37"/>
      <c r="BL1987" s="34"/>
      <c r="BM1987" s="34"/>
      <c r="BN1987" s="34"/>
      <c r="BO1987" s="34"/>
      <c r="BP1987" s="34"/>
      <c r="BQ1987" s="34"/>
      <c r="BR1987" s="34"/>
      <c r="BS1987" s="34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3"/>
    </row>
    <row r="1988" spans="1:83">
      <c r="A1988" s="3"/>
      <c r="B1988" s="3"/>
      <c r="C1988" s="3"/>
      <c r="D1988" s="3"/>
      <c r="E1988" s="20"/>
      <c r="F1988" s="20"/>
      <c r="G1988" s="20"/>
      <c r="H1988" s="20"/>
      <c r="I1988" s="20"/>
      <c r="J1988" s="20"/>
      <c r="K1988" s="20"/>
      <c r="L1988" s="20"/>
      <c r="M1988" s="20"/>
      <c r="N1988" s="20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4"/>
      <c r="AB1988" s="3"/>
      <c r="AC1988" s="3"/>
      <c r="AD1988" s="3"/>
      <c r="AE1988" s="3"/>
      <c r="AF1988" s="3"/>
      <c r="AG1988" s="3"/>
      <c r="AH1988" s="3"/>
      <c r="AI1988" s="3"/>
      <c r="AJ1988" s="3"/>
      <c r="AK1988" s="1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7"/>
      <c r="BK1988" s="37"/>
      <c r="BL1988" s="34"/>
      <c r="BM1988" s="34"/>
      <c r="BN1988" s="34"/>
      <c r="BO1988" s="34"/>
      <c r="BP1988" s="34"/>
      <c r="BQ1988" s="34"/>
      <c r="BR1988" s="34"/>
      <c r="BS1988" s="34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</row>
    <row r="1989" spans="1:83">
      <c r="A1989" s="3"/>
      <c r="B1989" s="3"/>
      <c r="C1989" s="3"/>
      <c r="D1989" s="3"/>
      <c r="E1989" s="20"/>
      <c r="F1989" s="20"/>
      <c r="G1989" s="20"/>
      <c r="H1989" s="20"/>
      <c r="I1989" s="20"/>
      <c r="J1989" s="20"/>
      <c r="K1989" s="20"/>
      <c r="L1989" s="20"/>
      <c r="M1989" s="20"/>
      <c r="N1989" s="20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4"/>
      <c r="AB1989" s="3"/>
      <c r="AC1989" s="3"/>
      <c r="AD1989" s="3"/>
      <c r="AE1989" s="3"/>
      <c r="AF1989" s="3"/>
      <c r="AG1989" s="3"/>
      <c r="AH1989" s="3"/>
      <c r="AI1989" s="3"/>
      <c r="AJ1989" s="3"/>
      <c r="AK1989" s="1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7"/>
      <c r="BK1989" s="37"/>
      <c r="BL1989" s="34"/>
      <c r="BM1989" s="34"/>
      <c r="BN1989" s="34"/>
      <c r="BO1989" s="34"/>
      <c r="BP1989" s="34"/>
      <c r="BQ1989" s="34"/>
      <c r="BR1989" s="34"/>
      <c r="BS1989" s="34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3"/>
    </row>
    <row r="1990" spans="1:83">
      <c r="A1990" s="3"/>
      <c r="B1990" s="3"/>
      <c r="C1990" s="3"/>
      <c r="D1990" s="3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4"/>
      <c r="AB1990" s="3"/>
      <c r="AC1990" s="3"/>
      <c r="AD1990" s="3"/>
      <c r="AE1990" s="3"/>
      <c r="AF1990" s="3"/>
      <c r="AG1990" s="3"/>
      <c r="AH1990" s="3"/>
      <c r="AI1990" s="3"/>
      <c r="AJ1990" s="3"/>
      <c r="AK1990" s="1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7"/>
      <c r="BK1990" s="37"/>
      <c r="BL1990" s="34"/>
      <c r="BM1990" s="34"/>
      <c r="BN1990" s="34"/>
      <c r="BO1990" s="34"/>
      <c r="BP1990" s="34"/>
      <c r="BQ1990" s="34"/>
      <c r="BR1990" s="34"/>
      <c r="BS1990" s="34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</row>
    <row r="1991" spans="1:83">
      <c r="A1991" s="3"/>
      <c r="B1991" s="3"/>
      <c r="C1991" s="3"/>
      <c r="D1991" s="3"/>
      <c r="E1991" s="20"/>
      <c r="F1991" s="20"/>
      <c r="G1991" s="20"/>
      <c r="H1991" s="20"/>
      <c r="I1991" s="20"/>
      <c r="J1991" s="20"/>
      <c r="K1991" s="20"/>
      <c r="L1991" s="20"/>
      <c r="M1991" s="20"/>
      <c r="N1991" s="20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4"/>
      <c r="AB1991" s="3"/>
      <c r="AC1991" s="3"/>
      <c r="AD1991" s="3"/>
      <c r="AE1991" s="3"/>
      <c r="AF1991" s="3"/>
      <c r="AG1991" s="3"/>
      <c r="AH1991" s="3"/>
      <c r="AI1991" s="3"/>
      <c r="AJ1991" s="3"/>
      <c r="AK1991" s="1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7"/>
      <c r="BK1991" s="37"/>
      <c r="BL1991" s="34"/>
      <c r="BM1991" s="34"/>
      <c r="BN1991" s="34"/>
      <c r="BO1991" s="34"/>
      <c r="BP1991" s="34"/>
      <c r="BQ1991" s="34"/>
      <c r="BR1991" s="34"/>
      <c r="BS1991" s="34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</row>
    <row r="1992" spans="1:83">
      <c r="A1992" s="3"/>
      <c r="B1992" s="3"/>
      <c r="C1992" s="3"/>
      <c r="D1992" s="3"/>
      <c r="E1992" s="20"/>
      <c r="F1992" s="20"/>
      <c r="G1992" s="20"/>
      <c r="H1992" s="20"/>
      <c r="I1992" s="20"/>
      <c r="J1992" s="20"/>
      <c r="K1992" s="20"/>
      <c r="L1992" s="20"/>
      <c r="M1992" s="20"/>
      <c r="N1992" s="20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4"/>
      <c r="AB1992" s="3"/>
      <c r="AC1992" s="3"/>
      <c r="AD1992" s="3"/>
      <c r="AE1992" s="3"/>
      <c r="AF1992" s="3"/>
      <c r="AG1992" s="3"/>
      <c r="AH1992" s="3"/>
      <c r="AI1992" s="3"/>
      <c r="AJ1992" s="3"/>
      <c r="AK1992" s="1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7"/>
      <c r="BK1992" s="37"/>
      <c r="BL1992" s="34"/>
      <c r="BM1992" s="34"/>
      <c r="BN1992" s="34"/>
      <c r="BO1992" s="34"/>
      <c r="BP1992" s="34"/>
      <c r="BQ1992" s="34"/>
      <c r="BR1992" s="34"/>
      <c r="BS1992" s="34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</row>
    <row r="1993" spans="1:83">
      <c r="A1993" s="3"/>
      <c r="B1993" s="3"/>
      <c r="C1993" s="3"/>
      <c r="D1993" s="3"/>
      <c r="E1993" s="20"/>
      <c r="F1993" s="20"/>
      <c r="G1993" s="20"/>
      <c r="H1993" s="20"/>
      <c r="I1993" s="20"/>
      <c r="J1993" s="20"/>
      <c r="K1993" s="20"/>
      <c r="L1993" s="20"/>
      <c r="M1993" s="20"/>
      <c r="N1993" s="20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4"/>
      <c r="AB1993" s="3"/>
      <c r="AC1993" s="3"/>
      <c r="AD1993" s="3"/>
      <c r="AE1993" s="3"/>
      <c r="AF1993" s="3"/>
      <c r="AG1993" s="3"/>
      <c r="AH1993" s="3"/>
      <c r="AI1993" s="3"/>
      <c r="AJ1993" s="3"/>
      <c r="AK1993" s="1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7"/>
      <c r="BK1993" s="37"/>
      <c r="BL1993" s="34"/>
      <c r="BM1993" s="34"/>
      <c r="BN1993" s="34"/>
      <c r="BO1993" s="34"/>
      <c r="BP1993" s="34"/>
      <c r="BQ1993" s="34"/>
      <c r="BR1993" s="34"/>
      <c r="BS1993" s="34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</row>
    <row r="1994" spans="1:83">
      <c r="A1994" s="3"/>
      <c r="B1994" s="3"/>
      <c r="C1994" s="3"/>
      <c r="D1994" s="3"/>
      <c r="E1994" s="20"/>
      <c r="F1994" s="20"/>
      <c r="G1994" s="20"/>
      <c r="H1994" s="20"/>
      <c r="I1994" s="20"/>
      <c r="J1994" s="20"/>
      <c r="K1994" s="20"/>
      <c r="L1994" s="20"/>
      <c r="M1994" s="20"/>
      <c r="N1994" s="20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4"/>
      <c r="AB1994" s="3"/>
      <c r="AC1994" s="3"/>
      <c r="AD1994" s="3"/>
      <c r="AE1994" s="3"/>
      <c r="AF1994" s="3"/>
      <c r="AG1994" s="3"/>
      <c r="AH1994" s="3"/>
      <c r="AI1994" s="3"/>
      <c r="AJ1994" s="3"/>
      <c r="AK1994" s="1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7"/>
      <c r="BK1994" s="37"/>
      <c r="BL1994" s="34"/>
      <c r="BM1994" s="34"/>
      <c r="BN1994" s="34"/>
      <c r="BO1994" s="34"/>
      <c r="BP1994" s="34"/>
      <c r="BQ1994" s="34"/>
      <c r="BR1994" s="34"/>
      <c r="BS1994" s="34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</row>
    <row r="1995" spans="1:83">
      <c r="A1995" s="3"/>
      <c r="B1995" s="3"/>
      <c r="C1995" s="3"/>
      <c r="D1995" s="3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4"/>
      <c r="AB1995" s="3"/>
      <c r="AC1995" s="3"/>
      <c r="AD1995" s="3"/>
      <c r="AE1995" s="3"/>
      <c r="AF1995" s="3"/>
      <c r="AG1995" s="3"/>
      <c r="AH1995" s="3"/>
      <c r="AI1995" s="3"/>
      <c r="AJ1995" s="3"/>
      <c r="AK1995" s="1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7"/>
      <c r="BK1995" s="37"/>
      <c r="BL1995" s="34"/>
      <c r="BM1995" s="34"/>
      <c r="BN1995" s="34"/>
      <c r="BO1995" s="34"/>
      <c r="BP1995" s="34"/>
      <c r="BQ1995" s="34"/>
      <c r="BR1995" s="34"/>
      <c r="BS1995" s="34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3"/>
    </row>
    <row r="1996" spans="1:83">
      <c r="A1996" s="3"/>
      <c r="B1996" s="3"/>
      <c r="C1996" s="3"/>
      <c r="D1996" s="3"/>
      <c r="E1996" s="20"/>
      <c r="F1996" s="20"/>
      <c r="G1996" s="20"/>
      <c r="H1996" s="20"/>
      <c r="I1996" s="20"/>
      <c r="J1996" s="20"/>
      <c r="K1996" s="20"/>
      <c r="L1996" s="20"/>
      <c r="M1996" s="20"/>
      <c r="N1996" s="20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4"/>
      <c r="AB1996" s="3"/>
      <c r="AC1996" s="3"/>
      <c r="AD1996" s="3"/>
      <c r="AE1996" s="3"/>
      <c r="AF1996" s="3"/>
      <c r="AG1996" s="3"/>
      <c r="AH1996" s="3"/>
      <c r="AI1996" s="3"/>
      <c r="AJ1996" s="3"/>
      <c r="AK1996" s="1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7"/>
      <c r="BK1996" s="37"/>
      <c r="BL1996" s="34"/>
      <c r="BM1996" s="34"/>
      <c r="BN1996" s="34"/>
      <c r="BO1996" s="34"/>
      <c r="BP1996" s="34"/>
      <c r="BQ1996" s="34"/>
      <c r="BR1996" s="34"/>
      <c r="BS1996" s="34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</row>
    <row r="1997" spans="1:83">
      <c r="A1997" s="3"/>
      <c r="B1997" s="3"/>
      <c r="C1997" s="3"/>
      <c r="D1997" s="3"/>
      <c r="E1997" s="20"/>
      <c r="F1997" s="20"/>
      <c r="G1997" s="20"/>
      <c r="H1997" s="20"/>
      <c r="I1997" s="20"/>
      <c r="J1997" s="20"/>
      <c r="K1997" s="20"/>
      <c r="L1997" s="20"/>
      <c r="M1997" s="20"/>
      <c r="N1997" s="20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4"/>
      <c r="AB1997" s="3"/>
      <c r="AC1997" s="3"/>
      <c r="AD1997" s="3"/>
      <c r="AE1997" s="3"/>
      <c r="AF1997" s="3"/>
      <c r="AG1997" s="3"/>
      <c r="AH1997" s="3"/>
      <c r="AI1997" s="3"/>
      <c r="AJ1997" s="3"/>
      <c r="AK1997" s="1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7"/>
      <c r="BK1997" s="37"/>
      <c r="BL1997" s="34"/>
      <c r="BM1997" s="34"/>
      <c r="BN1997" s="34"/>
      <c r="BO1997" s="34"/>
      <c r="BP1997" s="34"/>
      <c r="BQ1997" s="34"/>
      <c r="BR1997" s="34"/>
      <c r="BS1997" s="34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</row>
    <row r="1998" spans="1:83">
      <c r="A1998" s="3"/>
      <c r="B1998" s="3"/>
      <c r="C1998" s="3"/>
      <c r="D1998" s="3"/>
      <c r="E1998" s="20"/>
      <c r="F1998" s="20"/>
      <c r="G1998" s="20"/>
      <c r="H1998" s="20"/>
      <c r="I1998" s="20"/>
      <c r="J1998" s="20"/>
      <c r="K1998" s="20"/>
      <c r="L1998" s="20"/>
      <c r="M1998" s="20"/>
      <c r="N1998" s="20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4"/>
      <c r="AB1998" s="3"/>
      <c r="AC1998" s="3"/>
      <c r="AD1998" s="3"/>
      <c r="AE1998" s="3"/>
      <c r="AF1998" s="3"/>
      <c r="AG1998" s="3"/>
      <c r="AH1998" s="3"/>
      <c r="AI1998" s="3"/>
      <c r="AJ1998" s="3"/>
      <c r="AK1998" s="1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7"/>
      <c r="BK1998" s="37"/>
      <c r="BL1998" s="34"/>
      <c r="BM1998" s="34"/>
      <c r="BN1998" s="34"/>
      <c r="BO1998" s="34"/>
      <c r="BP1998" s="34"/>
      <c r="BQ1998" s="34"/>
      <c r="BR1998" s="34"/>
      <c r="BS1998" s="34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</row>
    <row r="1999" spans="1:83">
      <c r="A1999" s="3"/>
      <c r="B1999" s="3"/>
      <c r="C1999" s="3"/>
      <c r="D1999" s="3"/>
      <c r="E1999" s="20"/>
      <c r="F1999" s="20"/>
      <c r="G1999" s="20"/>
      <c r="H1999" s="20"/>
      <c r="I1999" s="20"/>
      <c r="J1999" s="20"/>
      <c r="K1999" s="20"/>
      <c r="L1999" s="20"/>
      <c r="M1999" s="20"/>
      <c r="N1999" s="20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4"/>
      <c r="AB1999" s="3"/>
      <c r="AC1999" s="3"/>
      <c r="AD1999" s="3"/>
      <c r="AE1999" s="3"/>
      <c r="AF1999" s="3"/>
      <c r="AG1999" s="3"/>
      <c r="AH1999" s="3"/>
      <c r="AI1999" s="3"/>
      <c r="AJ1999" s="3"/>
      <c r="AK1999" s="1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7"/>
      <c r="BK1999" s="37"/>
      <c r="BL1999" s="34"/>
      <c r="BM1999" s="34"/>
      <c r="BN1999" s="34"/>
      <c r="BO1999" s="34"/>
      <c r="BP1999" s="34"/>
      <c r="BQ1999" s="34"/>
      <c r="BR1999" s="34"/>
      <c r="BS1999" s="34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</row>
    <row r="2000" spans="1:83">
      <c r="A2000" s="3"/>
      <c r="B2000" s="3"/>
      <c r="C2000" s="3"/>
      <c r="D2000" s="3"/>
      <c r="E2000" s="20"/>
      <c r="F2000" s="20"/>
      <c r="G2000" s="20"/>
      <c r="H2000" s="20"/>
      <c r="I2000" s="20"/>
      <c r="J2000" s="20"/>
      <c r="K2000" s="20"/>
      <c r="L2000" s="20"/>
      <c r="M2000" s="20"/>
      <c r="N2000" s="20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4"/>
      <c r="AB2000" s="3"/>
      <c r="AC2000" s="3"/>
      <c r="AD2000" s="3"/>
      <c r="AE2000" s="3"/>
      <c r="AF2000" s="3"/>
      <c r="AG2000" s="3"/>
      <c r="AH2000" s="3"/>
      <c r="AI2000" s="3"/>
      <c r="AJ2000" s="3"/>
      <c r="AK2000" s="1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7"/>
      <c r="BK2000" s="37"/>
      <c r="BL2000" s="34"/>
      <c r="BM2000" s="34"/>
      <c r="BN2000" s="34"/>
      <c r="BO2000" s="34"/>
      <c r="BP2000" s="34"/>
      <c r="BQ2000" s="34"/>
      <c r="BR2000" s="34"/>
      <c r="BS2000" s="34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3"/>
    </row>
    <row r="2001" spans="1:83">
      <c r="A2001" s="3"/>
      <c r="B2001" s="3"/>
      <c r="C2001" s="3"/>
      <c r="D2001" s="3"/>
      <c r="E2001" s="20"/>
      <c r="F2001" s="20"/>
      <c r="G2001" s="20"/>
      <c r="H2001" s="20"/>
      <c r="I2001" s="20"/>
      <c r="J2001" s="20"/>
      <c r="K2001" s="20"/>
      <c r="L2001" s="20"/>
      <c r="M2001" s="20"/>
      <c r="N2001" s="20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4"/>
      <c r="AB2001" s="3"/>
      <c r="AC2001" s="3"/>
      <c r="AD2001" s="3"/>
      <c r="AE2001" s="3"/>
      <c r="AF2001" s="3"/>
      <c r="AG2001" s="3"/>
      <c r="AH2001" s="3"/>
      <c r="AI2001" s="3"/>
      <c r="AJ2001" s="3"/>
      <c r="AK2001" s="1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7"/>
      <c r="BK2001" s="37"/>
      <c r="BL2001" s="34"/>
      <c r="BM2001" s="34"/>
      <c r="BN2001" s="34"/>
      <c r="BO2001" s="34"/>
      <c r="BP2001" s="34"/>
      <c r="BQ2001" s="34"/>
      <c r="BR2001" s="34"/>
      <c r="BS2001" s="34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3"/>
    </row>
    <row r="2002" spans="1:83">
      <c r="A2002" s="3"/>
      <c r="B2002" s="3"/>
      <c r="C2002" s="3"/>
      <c r="D2002" s="3"/>
      <c r="E2002" s="20"/>
      <c r="F2002" s="20"/>
      <c r="G2002" s="20"/>
      <c r="H2002" s="20"/>
      <c r="I2002" s="20"/>
      <c r="J2002" s="20"/>
      <c r="K2002" s="20"/>
      <c r="L2002" s="20"/>
      <c r="M2002" s="20"/>
      <c r="N2002" s="20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4"/>
      <c r="AB2002" s="3"/>
      <c r="AC2002" s="3"/>
      <c r="AD2002" s="3"/>
      <c r="AE2002" s="3"/>
      <c r="AF2002" s="3"/>
      <c r="AG2002" s="3"/>
      <c r="AH2002" s="3"/>
      <c r="AI2002" s="3"/>
      <c r="AJ2002" s="3"/>
      <c r="AK2002" s="1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7"/>
      <c r="BK2002" s="37"/>
      <c r="BL2002" s="34"/>
      <c r="BM2002" s="34"/>
      <c r="BN2002" s="34"/>
      <c r="BO2002" s="34"/>
      <c r="BP2002" s="34"/>
      <c r="BQ2002" s="34"/>
      <c r="BR2002" s="34"/>
      <c r="BS2002" s="34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3"/>
    </row>
    <row r="2003" spans="1:83">
      <c r="A2003" s="3"/>
      <c r="B2003" s="3"/>
      <c r="C2003" s="3"/>
      <c r="D2003" s="3"/>
      <c r="E2003" s="20"/>
      <c r="F2003" s="20"/>
      <c r="G2003" s="20"/>
      <c r="H2003" s="20"/>
      <c r="I2003" s="20"/>
      <c r="J2003" s="20"/>
      <c r="K2003" s="20"/>
      <c r="L2003" s="20"/>
      <c r="M2003" s="20"/>
      <c r="N2003" s="20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4"/>
      <c r="AB2003" s="3"/>
      <c r="AC2003" s="3"/>
      <c r="AD2003" s="3"/>
      <c r="AE2003" s="3"/>
      <c r="AF2003" s="3"/>
      <c r="AG2003" s="3"/>
      <c r="AH2003" s="3"/>
      <c r="AI2003" s="3"/>
      <c r="AJ2003" s="3"/>
      <c r="AK2003" s="1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7"/>
      <c r="BK2003" s="37"/>
      <c r="BL2003" s="34"/>
      <c r="BM2003" s="34"/>
      <c r="BN2003" s="34"/>
      <c r="BO2003" s="34"/>
      <c r="BP2003" s="34"/>
      <c r="BQ2003" s="34"/>
      <c r="BR2003" s="34"/>
      <c r="BS2003" s="34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3"/>
    </row>
    <row r="2004" spans="1:83">
      <c r="A2004" s="3"/>
      <c r="B2004" s="3"/>
      <c r="C2004" s="3"/>
      <c r="D2004" s="3"/>
      <c r="E2004" s="20"/>
      <c r="F2004" s="20"/>
      <c r="G2004" s="20"/>
      <c r="H2004" s="20"/>
      <c r="I2004" s="20"/>
      <c r="J2004" s="20"/>
      <c r="K2004" s="20"/>
      <c r="L2004" s="20"/>
      <c r="M2004" s="20"/>
      <c r="N2004" s="20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4"/>
      <c r="AB2004" s="3"/>
      <c r="AC2004" s="3"/>
      <c r="AD2004" s="3"/>
      <c r="AE2004" s="3"/>
      <c r="AF2004" s="3"/>
      <c r="AG2004" s="3"/>
      <c r="AH2004" s="3"/>
      <c r="AI2004" s="3"/>
      <c r="AJ2004" s="3"/>
      <c r="AK2004" s="1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7"/>
      <c r="BK2004" s="37"/>
      <c r="BL2004" s="34"/>
      <c r="BM2004" s="34"/>
      <c r="BN2004" s="34"/>
      <c r="BO2004" s="34"/>
      <c r="BP2004" s="34"/>
      <c r="BQ2004" s="34"/>
      <c r="BR2004" s="34"/>
      <c r="BS2004" s="34"/>
      <c r="BT2004" s="3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3"/>
    </row>
    <row r="2005" spans="1:83">
      <c r="A2005" s="3"/>
      <c r="B2005" s="3"/>
      <c r="C2005" s="3"/>
      <c r="D2005" s="3"/>
      <c r="E2005" s="20"/>
      <c r="F2005" s="20"/>
      <c r="G2005" s="20"/>
      <c r="H2005" s="20"/>
      <c r="I2005" s="20"/>
      <c r="J2005" s="20"/>
      <c r="K2005" s="20"/>
      <c r="L2005" s="20"/>
      <c r="M2005" s="20"/>
      <c r="N2005" s="20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4"/>
      <c r="AB2005" s="3"/>
      <c r="AC2005" s="3"/>
      <c r="AD2005" s="3"/>
      <c r="AE2005" s="3"/>
      <c r="AF2005" s="3"/>
      <c r="AG2005" s="3"/>
      <c r="AH2005" s="3"/>
      <c r="AI2005" s="3"/>
      <c r="AJ2005" s="3"/>
      <c r="AK2005" s="1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7"/>
      <c r="BK2005" s="37"/>
      <c r="BL2005" s="34"/>
      <c r="BM2005" s="34"/>
      <c r="BN2005" s="34"/>
      <c r="BO2005" s="34"/>
      <c r="BP2005" s="34"/>
      <c r="BQ2005" s="34"/>
      <c r="BR2005" s="34"/>
      <c r="BS2005" s="34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3"/>
    </row>
    <row r="2006" spans="1:83">
      <c r="A2006" s="3"/>
      <c r="B2006" s="3"/>
      <c r="C2006" s="3"/>
      <c r="D2006" s="3"/>
      <c r="E2006" s="20"/>
      <c r="F2006" s="20"/>
      <c r="G2006" s="20"/>
      <c r="H2006" s="20"/>
      <c r="I2006" s="20"/>
      <c r="J2006" s="20"/>
      <c r="K2006" s="20"/>
      <c r="L2006" s="20"/>
      <c r="M2006" s="20"/>
      <c r="N2006" s="20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4"/>
      <c r="AB2006" s="3"/>
      <c r="AC2006" s="3"/>
      <c r="AD2006" s="3"/>
      <c r="AE2006" s="3"/>
      <c r="AF2006" s="3"/>
      <c r="AG2006" s="3"/>
      <c r="AH2006" s="3"/>
      <c r="AI2006" s="3"/>
      <c r="AJ2006" s="3"/>
      <c r="AK2006" s="1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7"/>
      <c r="BK2006" s="37"/>
      <c r="BL2006" s="34"/>
      <c r="BM2006" s="34"/>
      <c r="BN2006" s="34"/>
      <c r="BO2006" s="34"/>
      <c r="BP2006" s="34"/>
      <c r="BQ2006" s="34"/>
      <c r="BR2006" s="34"/>
      <c r="BS2006" s="34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3"/>
    </row>
    <row r="2007" spans="1:83">
      <c r="A2007" s="3"/>
      <c r="B2007" s="3"/>
      <c r="C2007" s="3"/>
      <c r="D2007" s="3"/>
      <c r="E2007" s="20"/>
      <c r="F2007" s="20"/>
      <c r="G2007" s="20"/>
      <c r="H2007" s="20"/>
      <c r="I2007" s="20"/>
      <c r="J2007" s="20"/>
      <c r="K2007" s="20"/>
      <c r="L2007" s="20"/>
      <c r="M2007" s="20"/>
      <c r="N2007" s="20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4"/>
      <c r="AB2007" s="3"/>
      <c r="AC2007" s="3"/>
      <c r="AD2007" s="3"/>
      <c r="AE2007" s="3"/>
      <c r="AF2007" s="3"/>
      <c r="AG2007" s="3"/>
      <c r="AH2007" s="3"/>
      <c r="AI2007" s="3"/>
      <c r="AJ2007" s="3"/>
      <c r="AK2007" s="1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7"/>
      <c r="BK2007" s="37"/>
      <c r="BL2007" s="34"/>
      <c r="BM2007" s="34"/>
      <c r="BN2007" s="34"/>
      <c r="BO2007" s="34"/>
      <c r="BP2007" s="34"/>
      <c r="BQ2007" s="34"/>
      <c r="BR2007" s="34"/>
      <c r="BS2007" s="34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3"/>
    </row>
    <row r="2008" spans="1:83">
      <c r="A2008" s="3"/>
      <c r="B2008" s="3"/>
      <c r="C2008" s="3"/>
      <c r="D2008" s="3"/>
      <c r="E2008" s="20"/>
      <c r="F2008" s="20"/>
      <c r="G2008" s="20"/>
      <c r="H2008" s="20"/>
      <c r="I2008" s="20"/>
      <c r="J2008" s="20"/>
      <c r="K2008" s="20"/>
      <c r="L2008" s="20"/>
      <c r="M2008" s="20"/>
      <c r="N2008" s="20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4"/>
      <c r="AB2008" s="3"/>
      <c r="AC2008" s="3"/>
      <c r="AD2008" s="3"/>
      <c r="AE2008" s="3"/>
      <c r="AF2008" s="3"/>
      <c r="AG2008" s="3"/>
      <c r="AH2008" s="3"/>
      <c r="AI2008" s="3"/>
      <c r="AJ2008" s="3"/>
      <c r="AK2008" s="1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7"/>
      <c r="BK2008" s="37"/>
      <c r="BL2008" s="34"/>
      <c r="BM2008" s="34"/>
      <c r="BN2008" s="34"/>
      <c r="BO2008" s="34"/>
      <c r="BP2008" s="34"/>
      <c r="BQ2008" s="34"/>
      <c r="BR2008" s="34"/>
      <c r="BS2008" s="34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3"/>
    </row>
    <row r="2009" spans="1:83">
      <c r="A2009" s="3"/>
      <c r="B2009" s="3"/>
      <c r="C2009" s="3"/>
      <c r="D2009" s="3"/>
      <c r="E2009" s="20"/>
      <c r="F2009" s="20"/>
      <c r="G2009" s="20"/>
      <c r="H2009" s="20"/>
      <c r="I2009" s="20"/>
      <c r="J2009" s="20"/>
      <c r="K2009" s="20"/>
      <c r="L2009" s="20"/>
      <c r="M2009" s="20"/>
      <c r="N2009" s="20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4"/>
      <c r="AB2009" s="3"/>
      <c r="AC2009" s="3"/>
      <c r="AD2009" s="3"/>
      <c r="AE2009" s="3"/>
      <c r="AF2009" s="3"/>
      <c r="AG2009" s="3"/>
      <c r="AH2009" s="3"/>
      <c r="AI2009" s="3"/>
      <c r="AJ2009" s="3"/>
      <c r="AK2009" s="1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7"/>
      <c r="BK2009" s="37"/>
      <c r="BL2009" s="34"/>
      <c r="BM2009" s="34"/>
      <c r="BN2009" s="34"/>
      <c r="BO2009" s="34"/>
      <c r="BP2009" s="34"/>
      <c r="BQ2009" s="34"/>
      <c r="BR2009" s="34"/>
      <c r="BS2009" s="34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3"/>
    </row>
    <row r="2010" spans="1:83">
      <c r="A2010" s="3"/>
      <c r="B2010" s="3"/>
      <c r="C2010" s="3"/>
      <c r="D2010" s="3"/>
      <c r="E2010" s="20"/>
      <c r="F2010" s="20"/>
      <c r="G2010" s="20"/>
      <c r="H2010" s="20"/>
      <c r="I2010" s="20"/>
      <c r="J2010" s="20"/>
      <c r="K2010" s="20"/>
      <c r="L2010" s="20"/>
      <c r="M2010" s="20"/>
      <c r="N2010" s="20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4"/>
      <c r="AB2010" s="3"/>
      <c r="AC2010" s="3"/>
      <c r="AD2010" s="3"/>
      <c r="AE2010" s="3"/>
      <c r="AF2010" s="3"/>
      <c r="AG2010" s="3"/>
      <c r="AH2010" s="3"/>
      <c r="AI2010" s="3"/>
      <c r="AJ2010" s="3"/>
      <c r="AK2010" s="1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7"/>
      <c r="BK2010" s="37"/>
      <c r="BL2010" s="34"/>
      <c r="BM2010" s="34"/>
      <c r="BN2010" s="34"/>
      <c r="BO2010" s="34"/>
      <c r="BP2010" s="34"/>
      <c r="BQ2010" s="34"/>
      <c r="BR2010" s="34"/>
      <c r="BS2010" s="34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3"/>
    </row>
    <row r="2011" spans="1:83">
      <c r="A2011" s="3"/>
      <c r="B2011" s="3"/>
      <c r="C2011" s="3"/>
      <c r="D2011" s="3"/>
      <c r="E2011" s="20"/>
      <c r="F2011" s="20"/>
      <c r="G2011" s="20"/>
      <c r="H2011" s="20"/>
      <c r="I2011" s="20"/>
      <c r="J2011" s="20"/>
      <c r="K2011" s="20"/>
      <c r="L2011" s="20"/>
      <c r="M2011" s="20"/>
      <c r="N2011" s="20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4"/>
      <c r="AB2011" s="3"/>
      <c r="AC2011" s="3"/>
      <c r="AD2011" s="3"/>
      <c r="AE2011" s="3"/>
      <c r="AF2011" s="3"/>
      <c r="AG2011" s="3"/>
      <c r="AH2011" s="3"/>
      <c r="AI2011" s="3"/>
      <c r="AJ2011" s="3"/>
      <c r="AK2011" s="1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7"/>
      <c r="BK2011" s="37"/>
      <c r="BL2011" s="34"/>
      <c r="BM2011" s="34"/>
      <c r="BN2011" s="34"/>
      <c r="BO2011" s="34"/>
      <c r="BP2011" s="34"/>
      <c r="BQ2011" s="34"/>
      <c r="BR2011" s="34"/>
      <c r="BS2011" s="34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3"/>
    </row>
    <row r="2012" spans="1:83">
      <c r="A2012" s="3"/>
      <c r="B2012" s="3"/>
      <c r="C2012" s="3"/>
      <c r="D2012" s="3"/>
      <c r="E2012" s="20"/>
      <c r="F2012" s="20"/>
      <c r="G2012" s="20"/>
      <c r="H2012" s="20"/>
      <c r="I2012" s="20"/>
      <c r="J2012" s="20"/>
      <c r="K2012" s="20"/>
      <c r="L2012" s="20"/>
      <c r="M2012" s="20"/>
      <c r="N2012" s="20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4"/>
      <c r="AB2012" s="3"/>
      <c r="AC2012" s="3"/>
      <c r="AD2012" s="3"/>
      <c r="AE2012" s="3"/>
      <c r="AF2012" s="3"/>
      <c r="AG2012" s="3"/>
      <c r="AH2012" s="3"/>
      <c r="AI2012" s="3"/>
      <c r="AJ2012" s="3"/>
      <c r="AK2012" s="1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7"/>
      <c r="BK2012" s="37"/>
      <c r="BL2012" s="34"/>
      <c r="BM2012" s="34"/>
      <c r="BN2012" s="34"/>
      <c r="BO2012" s="34"/>
      <c r="BP2012" s="34"/>
      <c r="BQ2012" s="34"/>
      <c r="BR2012" s="34"/>
      <c r="BS2012" s="34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3"/>
    </row>
    <row r="2013" spans="1:83">
      <c r="A2013" s="3"/>
      <c r="B2013" s="3"/>
      <c r="C2013" s="3"/>
      <c r="D2013" s="3"/>
      <c r="E2013" s="20"/>
      <c r="F2013" s="20"/>
      <c r="G2013" s="20"/>
      <c r="H2013" s="20"/>
      <c r="I2013" s="20"/>
      <c r="J2013" s="20"/>
      <c r="K2013" s="20"/>
      <c r="L2013" s="20"/>
      <c r="M2013" s="20"/>
      <c r="N2013" s="20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4"/>
      <c r="AB2013" s="3"/>
      <c r="AC2013" s="3"/>
      <c r="AD2013" s="3"/>
      <c r="AE2013" s="3"/>
      <c r="AF2013" s="3"/>
      <c r="AG2013" s="3"/>
      <c r="AH2013" s="3"/>
      <c r="AI2013" s="3"/>
      <c r="AJ2013" s="3"/>
      <c r="AK2013" s="1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7"/>
      <c r="BK2013" s="37"/>
      <c r="BL2013" s="34"/>
      <c r="BM2013" s="34"/>
      <c r="BN2013" s="34"/>
      <c r="BO2013" s="34"/>
      <c r="BP2013" s="34"/>
      <c r="BQ2013" s="34"/>
      <c r="BR2013" s="34"/>
      <c r="BS2013" s="34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3"/>
    </row>
    <row r="2014" spans="1:83">
      <c r="A2014" s="3"/>
      <c r="B2014" s="3"/>
      <c r="C2014" s="3"/>
      <c r="D2014" s="3"/>
      <c r="E2014" s="20"/>
      <c r="F2014" s="20"/>
      <c r="G2014" s="20"/>
      <c r="H2014" s="20"/>
      <c r="I2014" s="20"/>
      <c r="J2014" s="20"/>
      <c r="K2014" s="20"/>
      <c r="L2014" s="20"/>
      <c r="M2014" s="20"/>
      <c r="N2014" s="20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4"/>
      <c r="AB2014" s="3"/>
      <c r="AC2014" s="3"/>
      <c r="AD2014" s="3"/>
      <c r="AE2014" s="3"/>
      <c r="AF2014" s="3"/>
      <c r="AG2014" s="3"/>
      <c r="AH2014" s="3"/>
      <c r="AI2014" s="3"/>
      <c r="AJ2014" s="3"/>
      <c r="AK2014" s="1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7"/>
      <c r="BK2014" s="37"/>
      <c r="BL2014" s="34"/>
      <c r="BM2014" s="34"/>
      <c r="BN2014" s="34"/>
      <c r="BO2014" s="34"/>
      <c r="BP2014" s="34"/>
      <c r="BQ2014" s="34"/>
      <c r="BR2014" s="34"/>
      <c r="BS2014" s="34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3"/>
    </row>
    <row r="2015" spans="1:83">
      <c r="A2015" s="3"/>
      <c r="B2015" s="3"/>
      <c r="C2015" s="3"/>
      <c r="D2015" s="3"/>
      <c r="E2015" s="20"/>
      <c r="F2015" s="20"/>
      <c r="G2015" s="20"/>
      <c r="H2015" s="20"/>
      <c r="I2015" s="20"/>
      <c r="J2015" s="20"/>
      <c r="K2015" s="20"/>
      <c r="L2015" s="20"/>
      <c r="M2015" s="20"/>
      <c r="N2015" s="20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4"/>
      <c r="AB2015" s="3"/>
      <c r="AC2015" s="3"/>
      <c r="AD2015" s="3"/>
      <c r="AE2015" s="3"/>
      <c r="AF2015" s="3"/>
      <c r="AG2015" s="3"/>
      <c r="AH2015" s="3"/>
      <c r="AI2015" s="3"/>
      <c r="AJ2015" s="3"/>
      <c r="AK2015" s="1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7"/>
      <c r="BK2015" s="37"/>
      <c r="BL2015" s="34"/>
      <c r="BM2015" s="34"/>
      <c r="BN2015" s="34"/>
      <c r="BO2015" s="34"/>
      <c r="BP2015" s="34"/>
      <c r="BQ2015" s="34"/>
      <c r="BR2015" s="34"/>
      <c r="BS2015" s="34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3"/>
    </row>
    <row r="2016" spans="1:83">
      <c r="A2016" s="3"/>
      <c r="B2016" s="3"/>
      <c r="C2016" s="3"/>
      <c r="D2016" s="3"/>
      <c r="E2016" s="20"/>
      <c r="F2016" s="20"/>
      <c r="G2016" s="20"/>
      <c r="H2016" s="20"/>
      <c r="I2016" s="20"/>
      <c r="J2016" s="20"/>
      <c r="K2016" s="20"/>
      <c r="L2016" s="20"/>
      <c r="M2016" s="20"/>
      <c r="N2016" s="20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4"/>
      <c r="AB2016" s="3"/>
      <c r="AC2016" s="3"/>
      <c r="AD2016" s="3"/>
      <c r="AE2016" s="3"/>
      <c r="AF2016" s="3"/>
      <c r="AG2016" s="3"/>
      <c r="AH2016" s="3"/>
      <c r="AI2016" s="3"/>
      <c r="AJ2016" s="3"/>
      <c r="AK2016" s="1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7"/>
      <c r="BK2016" s="37"/>
      <c r="BL2016" s="34"/>
      <c r="BM2016" s="34"/>
      <c r="BN2016" s="34"/>
      <c r="BO2016" s="34"/>
      <c r="BP2016" s="34"/>
      <c r="BQ2016" s="34"/>
      <c r="BR2016" s="34"/>
      <c r="BS2016" s="34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3"/>
    </row>
    <row r="2017" spans="1:83">
      <c r="A2017" s="3"/>
      <c r="B2017" s="3"/>
      <c r="C2017" s="3"/>
      <c r="D2017" s="3"/>
      <c r="E2017" s="20"/>
      <c r="F2017" s="20"/>
      <c r="G2017" s="20"/>
      <c r="H2017" s="20"/>
      <c r="I2017" s="20"/>
      <c r="J2017" s="20"/>
      <c r="K2017" s="20"/>
      <c r="L2017" s="20"/>
      <c r="M2017" s="20"/>
      <c r="N2017" s="20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4"/>
      <c r="AB2017" s="3"/>
      <c r="AC2017" s="3"/>
      <c r="AD2017" s="3"/>
      <c r="AE2017" s="3"/>
      <c r="AF2017" s="3"/>
      <c r="AG2017" s="3"/>
      <c r="AH2017" s="3"/>
      <c r="AI2017" s="3"/>
      <c r="AJ2017" s="3"/>
      <c r="AK2017" s="1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7"/>
      <c r="BK2017" s="37"/>
      <c r="BL2017" s="34"/>
      <c r="BM2017" s="34"/>
      <c r="BN2017" s="34"/>
      <c r="BO2017" s="34"/>
      <c r="BP2017" s="34"/>
      <c r="BQ2017" s="34"/>
      <c r="BR2017" s="34"/>
      <c r="BS2017" s="34"/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3"/>
    </row>
    <row r="2018" spans="1:83">
      <c r="A2018" s="3"/>
      <c r="B2018" s="3"/>
      <c r="C2018" s="3"/>
      <c r="D2018" s="3"/>
      <c r="E2018" s="20"/>
      <c r="F2018" s="20"/>
      <c r="G2018" s="20"/>
      <c r="H2018" s="20"/>
      <c r="I2018" s="20"/>
      <c r="J2018" s="20"/>
      <c r="K2018" s="20"/>
      <c r="L2018" s="20"/>
      <c r="M2018" s="20"/>
      <c r="N2018" s="20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4"/>
      <c r="AB2018" s="3"/>
      <c r="AC2018" s="3"/>
      <c r="AD2018" s="3"/>
      <c r="AE2018" s="3"/>
      <c r="AF2018" s="3"/>
      <c r="AG2018" s="3"/>
      <c r="AH2018" s="3"/>
      <c r="AI2018" s="3"/>
      <c r="AJ2018" s="3"/>
      <c r="AK2018" s="1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7"/>
      <c r="BK2018" s="37"/>
      <c r="BL2018" s="34"/>
      <c r="BM2018" s="34"/>
      <c r="BN2018" s="34"/>
      <c r="BO2018" s="34"/>
      <c r="BP2018" s="34"/>
      <c r="BQ2018" s="34"/>
      <c r="BR2018" s="34"/>
      <c r="BS2018" s="34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3"/>
    </row>
    <row r="2019" spans="1:83">
      <c r="A2019" s="3"/>
      <c r="B2019" s="3"/>
      <c r="C2019" s="3"/>
      <c r="D2019" s="3"/>
      <c r="E2019" s="20"/>
      <c r="F2019" s="20"/>
      <c r="G2019" s="20"/>
      <c r="H2019" s="20"/>
      <c r="I2019" s="20"/>
      <c r="J2019" s="20"/>
      <c r="K2019" s="20"/>
      <c r="L2019" s="20"/>
      <c r="M2019" s="20"/>
      <c r="N2019" s="20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4"/>
      <c r="AB2019" s="3"/>
      <c r="AC2019" s="3"/>
      <c r="AD2019" s="3"/>
      <c r="AE2019" s="3"/>
      <c r="AF2019" s="3"/>
      <c r="AG2019" s="3"/>
      <c r="AH2019" s="3"/>
      <c r="AI2019" s="3"/>
      <c r="AJ2019" s="3"/>
      <c r="AK2019" s="1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7"/>
      <c r="BK2019" s="37"/>
      <c r="BL2019" s="34"/>
      <c r="BM2019" s="34"/>
      <c r="BN2019" s="34"/>
      <c r="BO2019" s="34"/>
      <c r="BP2019" s="34"/>
      <c r="BQ2019" s="34"/>
      <c r="BR2019" s="34"/>
      <c r="BS2019" s="34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3"/>
    </row>
    <row r="2020" spans="1:83">
      <c r="A2020" s="3"/>
      <c r="B2020" s="3"/>
      <c r="C2020" s="3"/>
      <c r="D2020" s="3"/>
      <c r="E2020" s="20"/>
      <c r="F2020" s="20"/>
      <c r="G2020" s="20"/>
      <c r="H2020" s="20"/>
      <c r="I2020" s="20"/>
      <c r="J2020" s="20"/>
      <c r="K2020" s="20"/>
      <c r="L2020" s="20"/>
      <c r="M2020" s="20"/>
      <c r="N2020" s="20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4"/>
      <c r="AB2020" s="3"/>
      <c r="AC2020" s="3"/>
      <c r="AD2020" s="3"/>
      <c r="AE2020" s="3"/>
      <c r="AF2020" s="3"/>
      <c r="AG2020" s="3"/>
      <c r="AH2020" s="3"/>
      <c r="AI2020" s="3"/>
      <c r="AJ2020" s="3"/>
      <c r="AK2020" s="1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7"/>
      <c r="BK2020" s="37"/>
      <c r="BL2020" s="34"/>
      <c r="BM2020" s="34"/>
      <c r="BN2020" s="34"/>
      <c r="BO2020" s="34"/>
      <c r="BP2020" s="34"/>
      <c r="BQ2020" s="34"/>
      <c r="BR2020" s="34"/>
      <c r="BS2020" s="34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3"/>
    </row>
    <row r="2021" spans="1:83">
      <c r="A2021" s="3"/>
      <c r="B2021" s="3"/>
      <c r="C2021" s="3"/>
      <c r="D2021" s="3"/>
      <c r="E2021" s="20"/>
      <c r="F2021" s="20"/>
      <c r="G2021" s="20"/>
      <c r="H2021" s="20"/>
      <c r="I2021" s="20"/>
      <c r="J2021" s="20"/>
      <c r="K2021" s="20"/>
      <c r="L2021" s="20"/>
      <c r="M2021" s="20"/>
      <c r="N2021" s="20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4"/>
      <c r="AB2021" s="3"/>
      <c r="AC2021" s="3"/>
      <c r="AD2021" s="3"/>
      <c r="AE2021" s="3"/>
      <c r="AF2021" s="3"/>
      <c r="AG2021" s="3"/>
      <c r="AH2021" s="3"/>
      <c r="AI2021" s="3"/>
      <c r="AJ2021" s="3"/>
      <c r="AK2021" s="1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7"/>
      <c r="BK2021" s="37"/>
      <c r="BL2021" s="34"/>
      <c r="BM2021" s="34"/>
      <c r="BN2021" s="34"/>
      <c r="BO2021" s="34"/>
      <c r="BP2021" s="34"/>
      <c r="BQ2021" s="34"/>
      <c r="BR2021" s="34"/>
      <c r="BS2021" s="34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3"/>
    </row>
    <row r="2022" spans="1:83">
      <c r="A2022" s="3"/>
      <c r="B2022" s="3"/>
      <c r="C2022" s="3"/>
      <c r="D2022" s="3"/>
      <c r="E2022" s="20"/>
      <c r="F2022" s="20"/>
      <c r="G2022" s="20"/>
      <c r="H2022" s="20"/>
      <c r="I2022" s="20"/>
      <c r="J2022" s="20"/>
      <c r="K2022" s="20"/>
      <c r="L2022" s="20"/>
      <c r="M2022" s="20"/>
      <c r="N2022" s="20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4"/>
      <c r="AB2022" s="3"/>
      <c r="AC2022" s="3"/>
      <c r="AD2022" s="3"/>
      <c r="AE2022" s="3"/>
      <c r="AF2022" s="3"/>
      <c r="AG2022" s="3"/>
      <c r="AH2022" s="3"/>
      <c r="AI2022" s="3"/>
      <c r="AJ2022" s="3"/>
      <c r="AK2022" s="1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7"/>
      <c r="BK2022" s="37"/>
      <c r="BL2022" s="34"/>
      <c r="BM2022" s="34"/>
      <c r="BN2022" s="34"/>
      <c r="BO2022" s="34"/>
      <c r="BP2022" s="34"/>
      <c r="BQ2022" s="34"/>
      <c r="BR2022" s="34"/>
      <c r="BS2022" s="34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3"/>
    </row>
    <row r="2023" spans="1:83">
      <c r="A2023" s="3"/>
      <c r="B2023" s="3"/>
      <c r="C2023" s="3"/>
      <c r="D2023" s="3"/>
      <c r="E2023" s="20"/>
      <c r="F2023" s="20"/>
      <c r="G2023" s="20"/>
      <c r="H2023" s="20"/>
      <c r="I2023" s="20"/>
      <c r="J2023" s="20"/>
      <c r="K2023" s="20"/>
      <c r="L2023" s="20"/>
      <c r="M2023" s="20"/>
      <c r="N2023" s="20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4"/>
      <c r="AB2023" s="3"/>
      <c r="AC2023" s="3"/>
      <c r="AD2023" s="3"/>
      <c r="AE2023" s="3"/>
      <c r="AF2023" s="3"/>
      <c r="AG2023" s="3"/>
      <c r="AH2023" s="3"/>
      <c r="AI2023" s="3"/>
      <c r="AJ2023" s="3"/>
      <c r="AK2023" s="1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7"/>
      <c r="BK2023" s="37"/>
      <c r="BL2023" s="34"/>
      <c r="BM2023" s="34"/>
      <c r="BN2023" s="34"/>
      <c r="BO2023" s="34"/>
      <c r="BP2023" s="34"/>
      <c r="BQ2023" s="34"/>
      <c r="BR2023" s="34"/>
      <c r="BS2023" s="34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3"/>
    </row>
    <row r="2024" spans="1:83">
      <c r="A2024" s="3"/>
      <c r="B2024" s="3"/>
      <c r="C2024" s="3"/>
      <c r="D2024" s="3"/>
      <c r="E2024" s="20"/>
      <c r="F2024" s="20"/>
      <c r="G2024" s="20"/>
      <c r="H2024" s="20"/>
      <c r="I2024" s="20"/>
      <c r="J2024" s="20"/>
      <c r="K2024" s="20"/>
      <c r="L2024" s="20"/>
      <c r="M2024" s="20"/>
      <c r="N2024" s="20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4"/>
      <c r="AB2024" s="3"/>
      <c r="AC2024" s="3"/>
      <c r="AD2024" s="3"/>
      <c r="AE2024" s="3"/>
      <c r="AF2024" s="3"/>
      <c r="AG2024" s="3"/>
      <c r="AH2024" s="3"/>
      <c r="AI2024" s="3"/>
      <c r="AJ2024" s="3"/>
      <c r="AK2024" s="1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7"/>
      <c r="BK2024" s="37"/>
      <c r="BL2024" s="34"/>
      <c r="BM2024" s="34"/>
      <c r="BN2024" s="34"/>
      <c r="BO2024" s="34"/>
      <c r="BP2024" s="34"/>
      <c r="BQ2024" s="34"/>
      <c r="BR2024" s="34"/>
      <c r="BS2024" s="34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3"/>
    </row>
    <row r="2025" spans="1:83">
      <c r="A2025" s="3"/>
      <c r="B2025" s="3"/>
      <c r="C2025" s="3"/>
      <c r="D2025" s="3"/>
      <c r="E2025" s="20"/>
      <c r="F2025" s="20"/>
      <c r="G2025" s="20"/>
      <c r="H2025" s="20"/>
      <c r="I2025" s="20"/>
      <c r="J2025" s="20"/>
      <c r="K2025" s="20"/>
      <c r="L2025" s="20"/>
      <c r="M2025" s="20"/>
      <c r="N2025" s="20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4"/>
      <c r="AB2025" s="3"/>
      <c r="AC2025" s="3"/>
      <c r="AD2025" s="3"/>
      <c r="AE2025" s="3"/>
      <c r="AF2025" s="3"/>
      <c r="AG2025" s="3"/>
      <c r="AH2025" s="3"/>
      <c r="AI2025" s="3"/>
      <c r="AJ2025" s="3"/>
      <c r="AK2025" s="1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7"/>
      <c r="BK2025" s="37"/>
      <c r="BL2025" s="34"/>
      <c r="BM2025" s="34"/>
      <c r="BN2025" s="34"/>
      <c r="BO2025" s="34"/>
      <c r="BP2025" s="34"/>
      <c r="BQ2025" s="34"/>
      <c r="BR2025" s="34"/>
      <c r="BS2025" s="34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3"/>
    </row>
    <row r="2026" spans="1:83">
      <c r="A2026" s="3"/>
      <c r="B2026" s="3"/>
      <c r="C2026" s="3"/>
      <c r="D2026" s="3"/>
      <c r="E2026" s="20"/>
      <c r="F2026" s="20"/>
      <c r="G2026" s="20"/>
      <c r="H2026" s="20"/>
      <c r="I2026" s="20"/>
      <c r="J2026" s="20"/>
      <c r="K2026" s="20"/>
      <c r="L2026" s="20"/>
      <c r="M2026" s="20"/>
      <c r="N2026" s="20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4"/>
      <c r="AB2026" s="3"/>
      <c r="AC2026" s="3"/>
      <c r="AD2026" s="3"/>
      <c r="AE2026" s="3"/>
      <c r="AF2026" s="3"/>
      <c r="AG2026" s="3"/>
      <c r="AH2026" s="3"/>
      <c r="AI2026" s="3"/>
      <c r="AJ2026" s="3"/>
      <c r="AK2026" s="1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7"/>
      <c r="BK2026" s="37"/>
      <c r="BL2026" s="34"/>
      <c r="BM2026" s="34"/>
      <c r="BN2026" s="34"/>
      <c r="BO2026" s="34"/>
      <c r="BP2026" s="34"/>
      <c r="BQ2026" s="34"/>
      <c r="BR2026" s="34"/>
      <c r="BS2026" s="34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3"/>
    </row>
    <row r="2027" spans="1:83">
      <c r="A2027" s="3"/>
      <c r="B2027" s="3"/>
      <c r="C2027" s="3"/>
      <c r="D2027" s="3"/>
      <c r="E2027" s="20"/>
      <c r="F2027" s="20"/>
      <c r="G2027" s="20"/>
      <c r="H2027" s="20"/>
      <c r="I2027" s="20"/>
      <c r="J2027" s="20"/>
      <c r="K2027" s="20"/>
      <c r="L2027" s="20"/>
      <c r="M2027" s="20"/>
      <c r="N2027" s="20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4"/>
      <c r="AB2027" s="3"/>
      <c r="AC2027" s="3"/>
      <c r="AD2027" s="3"/>
      <c r="AE2027" s="3"/>
      <c r="AF2027" s="3"/>
      <c r="AG2027" s="3"/>
      <c r="AH2027" s="3"/>
      <c r="AI2027" s="3"/>
      <c r="AJ2027" s="3"/>
      <c r="AK2027" s="1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7"/>
      <c r="BK2027" s="37"/>
      <c r="BL2027" s="34"/>
      <c r="BM2027" s="34"/>
      <c r="BN2027" s="34"/>
      <c r="BO2027" s="34"/>
      <c r="BP2027" s="34"/>
      <c r="BQ2027" s="34"/>
      <c r="BR2027" s="34"/>
      <c r="BS2027" s="34"/>
      <c r="BT2027" s="3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3"/>
    </row>
    <row r="2028" spans="1:83">
      <c r="A2028" s="3"/>
      <c r="B2028" s="3"/>
      <c r="C2028" s="3"/>
      <c r="D2028" s="3"/>
      <c r="E2028" s="20"/>
      <c r="F2028" s="20"/>
      <c r="G2028" s="20"/>
      <c r="H2028" s="20"/>
      <c r="I2028" s="20"/>
      <c r="J2028" s="20"/>
      <c r="K2028" s="20"/>
      <c r="L2028" s="20"/>
      <c r="M2028" s="20"/>
      <c r="N2028" s="20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4"/>
      <c r="AB2028" s="3"/>
      <c r="AC2028" s="3"/>
      <c r="AD2028" s="3"/>
      <c r="AE2028" s="3"/>
      <c r="AF2028" s="3"/>
      <c r="AG2028" s="3"/>
      <c r="AH2028" s="3"/>
      <c r="AI2028" s="3"/>
      <c r="AJ2028" s="3"/>
      <c r="AK2028" s="1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7"/>
      <c r="BK2028" s="37"/>
      <c r="BL2028" s="34"/>
      <c r="BM2028" s="34"/>
      <c r="BN2028" s="34"/>
      <c r="BO2028" s="34"/>
      <c r="BP2028" s="34"/>
      <c r="BQ2028" s="34"/>
      <c r="BR2028" s="34"/>
      <c r="BS2028" s="34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3"/>
    </row>
    <row r="2029" spans="1:83">
      <c r="A2029" s="3"/>
      <c r="B2029" s="3"/>
      <c r="C2029" s="3"/>
      <c r="D2029" s="3"/>
      <c r="E2029" s="20"/>
      <c r="F2029" s="20"/>
      <c r="G2029" s="20"/>
      <c r="H2029" s="20"/>
      <c r="I2029" s="20"/>
      <c r="J2029" s="20"/>
      <c r="K2029" s="20"/>
      <c r="L2029" s="20"/>
      <c r="M2029" s="20"/>
      <c r="N2029" s="20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4"/>
      <c r="AB2029" s="3"/>
      <c r="AC2029" s="3"/>
      <c r="AD2029" s="3"/>
      <c r="AE2029" s="3"/>
      <c r="AF2029" s="3"/>
      <c r="AG2029" s="3"/>
      <c r="AH2029" s="3"/>
      <c r="AI2029" s="3"/>
      <c r="AJ2029" s="3"/>
      <c r="AK2029" s="1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7"/>
      <c r="BK2029" s="37"/>
      <c r="BL2029" s="34"/>
      <c r="BM2029" s="34"/>
      <c r="BN2029" s="34"/>
      <c r="BO2029" s="34"/>
      <c r="BP2029" s="34"/>
      <c r="BQ2029" s="34"/>
      <c r="BR2029" s="34"/>
      <c r="BS2029" s="34"/>
      <c r="BT2029" s="3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3"/>
    </row>
    <row r="2030" spans="1:83">
      <c r="A2030" s="3"/>
      <c r="B2030" s="3"/>
      <c r="C2030" s="3"/>
      <c r="D2030" s="3"/>
      <c r="E2030" s="20"/>
      <c r="F2030" s="20"/>
      <c r="G2030" s="20"/>
      <c r="H2030" s="20"/>
      <c r="I2030" s="20"/>
      <c r="J2030" s="20"/>
      <c r="K2030" s="20"/>
      <c r="L2030" s="20"/>
      <c r="M2030" s="20"/>
      <c r="N2030" s="20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4"/>
      <c r="AB2030" s="3"/>
      <c r="AC2030" s="3"/>
      <c r="AD2030" s="3"/>
      <c r="AE2030" s="3"/>
      <c r="AF2030" s="3"/>
      <c r="AG2030" s="3"/>
      <c r="AH2030" s="3"/>
      <c r="AI2030" s="3"/>
      <c r="AJ2030" s="3"/>
      <c r="AK2030" s="1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7"/>
      <c r="BK2030" s="37"/>
      <c r="BL2030" s="34"/>
      <c r="BM2030" s="34"/>
      <c r="BN2030" s="34"/>
      <c r="BO2030" s="34"/>
      <c r="BP2030" s="34"/>
      <c r="BQ2030" s="34"/>
      <c r="BR2030" s="34"/>
      <c r="BS2030" s="34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3"/>
    </row>
    <row r="2031" spans="1:83">
      <c r="A2031" s="3"/>
      <c r="B2031" s="3"/>
      <c r="C2031" s="3"/>
      <c r="D2031" s="3"/>
      <c r="E2031" s="20"/>
      <c r="F2031" s="20"/>
      <c r="G2031" s="20"/>
      <c r="H2031" s="20"/>
      <c r="I2031" s="20"/>
      <c r="J2031" s="20"/>
      <c r="K2031" s="20"/>
      <c r="L2031" s="20"/>
      <c r="M2031" s="20"/>
      <c r="N2031" s="20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4"/>
      <c r="AB2031" s="3"/>
      <c r="AC2031" s="3"/>
      <c r="AD2031" s="3"/>
      <c r="AE2031" s="3"/>
      <c r="AF2031" s="3"/>
      <c r="AG2031" s="3"/>
      <c r="AH2031" s="3"/>
      <c r="AI2031" s="3"/>
      <c r="AJ2031" s="3"/>
      <c r="AK2031" s="1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7"/>
      <c r="BK2031" s="37"/>
      <c r="BL2031" s="34"/>
      <c r="BM2031" s="34"/>
      <c r="BN2031" s="34"/>
      <c r="BO2031" s="34"/>
      <c r="BP2031" s="34"/>
      <c r="BQ2031" s="34"/>
      <c r="BR2031" s="34"/>
      <c r="BS2031" s="34"/>
      <c r="BT2031" s="3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3"/>
    </row>
    <row r="2032" spans="1:83">
      <c r="A2032" s="3"/>
      <c r="B2032" s="3"/>
      <c r="C2032" s="3"/>
      <c r="D2032" s="3"/>
      <c r="E2032" s="20"/>
      <c r="F2032" s="20"/>
      <c r="G2032" s="20"/>
      <c r="H2032" s="20"/>
      <c r="I2032" s="20"/>
      <c r="J2032" s="20"/>
      <c r="K2032" s="20"/>
      <c r="L2032" s="20"/>
      <c r="M2032" s="20"/>
      <c r="N2032" s="20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4"/>
      <c r="AB2032" s="3"/>
      <c r="AC2032" s="3"/>
      <c r="AD2032" s="3"/>
      <c r="AE2032" s="3"/>
      <c r="AF2032" s="3"/>
      <c r="AG2032" s="3"/>
      <c r="AH2032" s="3"/>
      <c r="AI2032" s="3"/>
      <c r="AJ2032" s="3"/>
      <c r="AK2032" s="1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7"/>
      <c r="BK2032" s="37"/>
      <c r="BL2032" s="34"/>
      <c r="BM2032" s="34"/>
      <c r="BN2032" s="34"/>
      <c r="BO2032" s="34"/>
      <c r="BP2032" s="34"/>
      <c r="BQ2032" s="34"/>
      <c r="BR2032" s="34"/>
      <c r="BS2032" s="34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</row>
    <row r="2033" spans="1:83">
      <c r="A2033" s="3"/>
      <c r="B2033" s="3"/>
      <c r="C2033" s="3"/>
      <c r="D2033" s="3"/>
      <c r="E2033" s="20"/>
      <c r="F2033" s="20"/>
      <c r="G2033" s="20"/>
      <c r="H2033" s="20"/>
      <c r="I2033" s="20"/>
      <c r="J2033" s="20"/>
      <c r="K2033" s="20"/>
      <c r="L2033" s="20"/>
      <c r="M2033" s="20"/>
      <c r="N2033" s="20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4"/>
      <c r="AB2033" s="3"/>
      <c r="AC2033" s="3"/>
      <c r="AD2033" s="3"/>
      <c r="AE2033" s="3"/>
      <c r="AF2033" s="3"/>
      <c r="AG2033" s="3"/>
      <c r="AH2033" s="3"/>
      <c r="AI2033" s="3"/>
      <c r="AJ2033" s="3"/>
      <c r="AK2033" s="1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7"/>
      <c r="BK2033" s="37"/>
      <c r="BL2033" s="34"/>
      <c r="BM2033" s="34"/>
      <c r="BN2033" s="34"/>
      <c r="BO2033" s="34"/>
      <c r="BP2033" s="34"/>
      <c r="BQ2033" s="34"/>
      <c r="BR2033" s="34"/>
      <c r="BS2033" s="34"/>
      <c r="BT2033" s="3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3"/>
    </row>
    <row r="2034" spans="1:83">
      <c r="A2034" s="3"/>
      <c r="B2034" s="3"/>
      <c r="C2034" s="3"/>
      <c r="D2034" s="3"/>
      <c r="E2034" s="20"/>
      <c r="F2034" s="20"/>
      <c r="G2034" s="20"/>
      <c r="H2034" s="20"/>
      <c r="I2034" s="20"/>
      <c r="J2034" s="20"/>
      <c r="K2034" s="20"/>
      <c r="L2034" s="20"/>
      <c r="M2034" s="20"/>
      <c r="N2034" s="20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4"/>
      <c r="AB2034" s="3"/>
      <c r="AC2034" s="3"/>
      <c r="AD2034" s="3"/>
      <c r="AE2034" s="3"/>
      <c r="AF2034" s="3"/>
      <c r="AG2034" s="3"/>
      <c r="AH2034" s="3"/>
      <c r="AI2034" s="3"/>
      <c r="AJ2034" s="3"/>
      <c r="AK2034" s="1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7"/>
      <c r="BK2034" s="37"/>
      <c r="BL2034" s="34"/>
      <c r="BM2034" s="34"/>
      <c r="BN2034" s="34"/>
      <c r="BO2034" s="34"/>
      <c r="BP2034" s="34"/>
      <c r="BQ2034" s="34"/>
      <c r="BR2034" s="34"/>
      <c r="BS2034" s="34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3"/>
    </row>
    <row r="2035" spans="1:83">
      <c r="A2035" s="3"/>
      <c r="B2035" s="3"/>
      <c r="C2035" s="3"/>
      <c r="D2035" s="3"/>
      <c r="E2035" s="20"/>
      <c r="F2035" s="20"/>
      <c r="G2035" s="20"/>
      <c r="H2035" s="20"/>
      <c r="I2035" s="20"/>
      <c r="J2035" s="20"/>
      <c r="K2035" s="20"/>
      <c r="L2035" s="20"/>
      <c r="M2035" s="20"/>
      <c r="N2035" s="20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4"/>
      <c r="AB2035" s="3"/>
      <c r="AC2035" s="3"/>
      <c r="AD2035" s="3"/>
      <c r="AE2035" s="3"/>
      <c r="AF2035" s="3"/>
      <c r="AG2035" s="3"/>
      <c r="AH2035" s="3"/>
      <c r="AI2035" s="3"/>
      <c r="AJ2035" s="3"/>
      <c r="AK2035" s="1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7"/>
      <c r="BK2035" s="37"/>
      <c r="BL2035" s="34"/>
      <c r="BM2035" s="34"/>
      <c r="BN2035" s="34"/>
      <c r="BO2035" s="34"/>
      <c r="BP2035" s="34"/>
      <c r="BQ2035" s="34"/>
      <c r="BR2035" s="34"/>
      <c r="BS2035" s="34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3"/>
    </row>
    <row r="2036" spans="1:83">
      <c r="A2036" s="3"/>
      <c r="B2036" s="3"/>
      <c r="C2036" s="3"/>
      <c r="D2036" s="3"/>
      <c r="E2036" s="20"/>
      <c r="F2036" s="20"/>
      <c r="G2036" s="20"/>
      <c r="H2036" s="20"/>
      <c r="I2036" s="20"/>
      <c r="J2036" s="20"/>
      <c r="K2036" s="20"/>
      <c r="L2036" s="20"/>
      <c r="M2036" s="20"/>
      <c r="N2036" s="20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4"/>
      <c r="AB2036" s="3"/>
      <c r="AC2036" s="3"/>
      <c r="AD2036" s="3"/>
      <c r="AE2036" s="3"/>
      <c r="AF2036" s="3"/>
      <c r="AG2036" s="3"/>
      <c r="AH2036" s="3"/>
      <c r="AI2036" s="3"/>
      <c r="AJ2036" s="3"/>
      <c r="AK2036" s="1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7"/>
      <c r="BK2036" s="37"/>
      <c r="BL2036" s="34"/>
      <c r="BM2036" s="34"/>
      <c r="BN2036" s="34"/>
      <c r="BO2036" s="34"/>
      <c r="BP2036" s="34"/>
      <c r="BQ2036" s="34"/>
      <c r="BR2036" s="34"/>
      <c r="BS2036" s="34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3"/>
    </row>
    <row r="2037" spans="1:83">
      <c r="A2037" s="3"/>
      <c r="B2037" s="3"/>
      <c r="C2037" s="3"/>
      <c r="D2037" s="3"/>
      <c r="E2037" s="20"/>
      <c r="F2037" s="20"/>
      <c r="G2037" s="20"/>
      <c r="H2037" s="20"/>
      <c r="I2037" s="20"/>
      <c r="J2037" s="20"/>
      <c r="K2037" s="20"/>
      <c r="L2037" s="20"/>
      <c r="M2037" s="20"/>
      <c r="N2037" s="20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4"/>
      <c r="AB2037" s="3"/>
      <c r="AC2037" s="3"/>
      <c r="AD2037" s="3"/>
      <c r="AE2037" s="3"/>
      <c r="AF2037" s="3"/>
      <c r="AG2037" s="3"/>
      <c r="AH2037" s="3"/>
      <c r="AI2037" s="3"/>
      <c r="AJ2037" s="3"/>
      <c r="AK2037" s="1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7"/>
      <c r="BK2037" s="37"/>
      <c r="BL2037" s="34"/>
      <c r="BM2037" s="34"/>
      <c r="BN2037" s="34"/>
      <c r="BO2037" s="34"/>
      <c r="BP2037" s="34"/>
      <c r="BQ2037" s="34"/>
      <c r="BR2037" s="34"/>
      <c r="BS2037" s="34"/>
      <c r="BT2037" s="3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3"/>
    </row>
    <row r="2038" spans="1:83">
      <c r="A2038" s="3"/>
      <c r="B2038" s="3"/>
      <c r="C2038" s="3"/>
      <c r="D2038" s="3"/>
      <c r="E2038" s="20"/>
      <c r="F2038" s="20"/>
      <c r="G2038" s="20"/>
      <c r="H2038" s="20"/>
      <c r="I2038" s="20"/>
      <c r="J2038" s="20"/>
      <c r="K2038" s="20"/>
      <c r="L2038" s="20"/>
      <c r="M2038" s="20"/>
      <c r="N2038" s="20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4"/>
      <c r="AB2038" s="3"/>
      <c r="AC2038" s="3"/>
      <c r="AD2038" s="3"/>
      <c r="AE2038" s="3"/>
      <c r="AF2038" s="3"/>
      <c r="AG2038" s="3"/>
      <c r="AH2038" s="3"/>
      <c r="AI2038" s="3"/>
      <c r="AJ2038" s="3"/>
      <c r="AK2038" s="1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7"/>
      <c r="BK2038" s="37"/>
      <c r="BL2038" s="34"/>
      <c r="BM2038" s="34"/>
      <c r="BN2038" s="34"/>
      <c r="BO2038" s="34"/>
      <c r="BP2038" s="34"/>
      <c r="BQ2038" s="34"/>
      <c r="BR2038" s="34"/>
      <c r="BS2038" s="34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3"/>
    </row>
    <row r="2039" spans="1:83">
      <c r="A2039" s="3"/>
      <c r="B2039" s="3"/>
      <c r="C2039" s="3"/>
      <c r="D2039" s="3"/>
      <c r="E2039" s="20"/>
      <c r="F2039" s="20"/>
      <c r="G2039" s="20"/>
      <c r="H2039" s="20"/>
      <c r="I2039" s="20"/>
      <c r="J2039" s="20"/>
      <c r="K2039" s="20"/>
      <c r="L2039" s="20"/>
      <c r="M2039" s="20"/>
      <c r="N2039" s="20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4"/>
      <c r="AB2039" s="3"/>
      <c r="AC2039" s="3"/>
      <c r="AD2039" s="3"/>
      <c r="AE2039" s="3"/>
      <c r="AF2039" s="3"/>
      <c r="AG2039" s="3"/>
      <c r="AH2039" s="3"/>
      <c r="AI2039" s="3"/>
      <c r="AJ2039" s="3"/>
      <c r="AK2039" s="1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7"/>
      <c r="BK2039" s="37"/>
      <c r="BL2039" s="34"/>
      <c r="BM2039" s="34"/>
      <c r="BN2039" s="34"/>
      <c r="BO2039" s="34"/>
      <c r="BP2039" s="34"/>
      <c r="BQ2039" s="34"/>
      <c r="BR2039" s="34"/>
      <c r="BS2039" s="34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3"/>
    </row>
    <row r="2040" spans="1:83">
      <c r="A2040" s="3"/>
      <c r="B2040" s="3"/>
      <c r="C2040" s="3"/>
      <c r="D2040" s="3"/>
      <c r="E2040" s="20"/>
      <c r="F2040" s="20"/>
      <c r="G2040" s="20"/>
      <c r="H2040" s="20"/>
      <c r="I2040" s="20"/>
      <c r="J2040" s="20"/>
      <c r="K2040" s="20"/>
      <c r="L2040" s="20"/>
      <c r="M2040" s="20"/>
      <c r="N2040" s="20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4"/>
      <c r="AB2040" s="3"/>
      <c r="AC2040" s="3"/>
      <c r="AD2040" s="3"/>
      <c r="AE2040" s="3"/>
      <c r="AF2040" s="3"/>
      <c r="AG2040" s="3"/>
      <c r="AH2040" s="3"/>
      <c r="AI2040" s="3"/>
      <c r="AJ2040" s="3"/>
      <c r="AK2040" s="1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7"/>
      <c r="BK2040" s="37"/>
      <c r="BL2040" s="34"/>
      <c r="BM2040" s="34"/>
      <c r="BN2040" s="34"/>
      <c r="BO2040" s="34"/>
      <c r="BP2040" s="34"/>
      <c r="BQ2040" s="34"/>
      <c r="BR2040" s="34"/>
      <c r="BS2040" s="34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3"/>
    </row>
    <row r="2041" spans="1:83">
      <c r="A2041" s="3"/>
      <c r="B2041" s="3"/>
      <c r="C2041" s="3"/>
      <c r="D2041" s="3"/>
      <c r="E2041" s="20"/>
      <c r="F2041" s="20"/>
      <c r="G2041" s="20"/>
      <c r="H2041" s="20"/>
      <c r="I2041" s="20"/>
      <c r="J2041" s="20"/>
      <c r="K2041" s="20"/>
      <c r="L2041" s="20"/>
      <c r="M2041" s="20"/>
      <c r="N2041" s="20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4"/>
      <c r="AB2041" s="3"/>
      <c r="AC2041" s="3"/>
      <c r="AD2041" s="3"/>
      <c r="AE2041" s="3"/>
      <c r="AF2041" s="3"/>
      <c r="AG2041" s="3"/>
      <c r="AH2041" s="3"/>
      <c r="AI2041" s="3"/>
      <c r="AJ2041" s="3"/>
      <c r="AK2041" s="1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7"/>
      <c r="BK2041" s="37"/>
      <c r="BL2041" s="34"/>
      <c r="BM2041" s="34"/>
      <c r="BN2041" s="34"/>
      <c r="BO2041" s="34"/>
      <c r="BP2041" s="34"/>
      <c r="BQ2041" s="34"/>
      <c r="BR2041" s="34"/>
      <c r="BS2041" s="34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3"/>
    </row>
    <row r="2042" spans="1:83">
      <c r="A2042" s="3"/>
      <c r="B2042" s="3"/>
      <c r="C2042" s="3"/>
      <c r="D2042" s="3"/>
      <c r="E2042" s="20"/>
      <c r="F2042" s="20"/>
      <c r="G2042" s="20"/>
      <c r="H2042" s="20"/>
      <c r="I2042" s="20"/>
      <c r="J2042" s="20"/>
      <c r="K2042" s="20"/>
      <c r="L2042" s="20"/>
      <c r="M2042" s="20"/>
      <c r="N2042" s="20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4"/>
      <c r="AB2042" s="3"/>
      <c r="AC2042" s="3"/>
      <c r="AD2042" s="3"/>
      <c r="AE2042" s="3"/>
      <c r="AF2042" s="3"/>
      <c r="AG2042" s="3"/>
      <c r="AH2042" s="3"/>
      <c r="AI2042" s="3"/>
      <c r="AJ2042" s="3"/>
      <c r="AK2042" s="1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7"/>
      <c r="BK2042" s="37"/>
      <c r="BL2042" s="34"/>
      <c r="BM2042" s="34"/>
      <c r="BN2042" s="34"/>
      <c r="BO2042" s="34"/>
      <c r="BP2042" s="34"/>
      <c r="BQ2042" s="34"/>
      <c r="BR2042" s="34"/>
      <c r="BS2042" s="34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3"/>
    </row>
    <row r="2043" spans="1:83">
      <c r="A2043" s="3"/>
      <c r="B2043" s="3"/>
      <c r="C2043" s="3"/>
      <c r="D2043" s="3"/>
      <c r="E2043" s="20"/>
      <c r="F2043" s="20"/>
      <c r="G2043" s="20"/>
      <c r="H2043" s="20"/>
      <c r="I2043" s="20"/>
      <c r="J2043" s="20"/>
      <c r="K2043" s="20"/>
      <c r="L2043" s="20"/>
      <c r="M2043" s="20"/>
      <c r="N2043" s="20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4"/>
      <c r="AB2043" s="3"/>
      <c r="AC2043" s="3"/>
      <c r="AD2043" s="3"/>
      <c r="AE2043" s="3"/>
      <c r="AF2043" s="3"/>
      <c r="AG2043" s="3"/>
      <c r="AH2043" s="3"/>
      <c r="AI2043" s="3"/>
      <c r="AJ2043" s="3"/>
      <c r="AK2043" s="1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7"/>
      <c r="BK2043" s="37"/>
      <c r="BL2043" s="34"/>
      <c r="BM2043" s="34"/>
      <c r="BN2043" s="34"/>
      <c r="BO2043" s="34"/>
      <c r="BP2043" s="34"/>
      <c r="BQ2043" s="34"/>
      <c r="BR2043" s="34"/>
      <c r="BS2043" s="34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3"/>
    </row>
    <row r="2044" spans="1:83">
      <c r="A2044" s="3"/>
      <c r="B2044" s="3"/>
      <c r="C2044" s="3"/>
      <c r="D2044" s="3"/>
      <c r="E2044" s="20"/>
      <c r="F2044" s="20"/>
      <c r="G2044" s="20"/>
      <c r="H2044" s="20"/>
      <c r="I2044" s="20"/>
      <c r="J2044" s="20"/>
      <c r="K2044" s="20"/>
      <c r="L2044" s="20"/>
      <c r="M2044" s="20"/>
      <c r="N2044" s="20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4"/>
      <c r="AB2044" s="3"/>
      <c r="AC2044" s="3"/>
      <c r="AD2044" s="3"/>
      <c r="AE2044" s="3"/>
      <c r="AF2044" s="3"/>
      <c r="AG2044" s="3"/>
      <c r="AH2044" s="3"/>
      <c r="AI2044" s="3"/>
      <c r="AJ2044" s="3"/>
      <c r="AK2044" s="1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7"/>
      <c r="BK2044" s="37"/>
      <c r="BL2044" s="34"/>
      <c r="BM2044" s="34"/>
      <c r="BN2044" s="34"/>
      <c r="BO2044" s="34"/>
      <c r="BP2044" s="34"/>
      <c r="BQ2044" s="34"/>
      <c r="BR2044" s="34"/>
      <c r="BS2044" s="34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3"/>
    </row>
    <row r="2045" spans="1:83">
      <c r="A2045" s="3"/>
      <c r="B2045" s="3"/>
      <c r="C2045" s="3"/>
      <c r="D2045" s="3"/>
      <c r="E2045" s="20"/>
      <c r="F2045" s="20"/>
      <c r="G2045" s="20"/>
      <c r="H2045" s="20"/>
      <c r="I2045" s="20"/>
      <c r="J2045" s="20"/>
      <c r="K2045" s="20"/>
      <c r="L2045" s="20"/>
      <c r="M2045" s="20"/>
      <c r="N2045" s="20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4"/>
      <c r="AB2045" s="3"/>
      <c r="AC2045" s="3"/>
      <c r="AD2045" s="3"/>
      <c r="AE2045" s="3"/>
      <c r="AF2045" s="3"/>
      <c r="AG2045" s="3"/>
      <c r="AH2045" s="3"/>
      <c r="AI2045" s="3"/>
      <c r="AJ2045" s="3"/>
      <c r="AK2045" s="1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7"/>
      <c r="BK2045" s="37"/>
      <c r="BL2045" s="34"/>
      <c r="BM2045" s="34"/>
      <c r="BN2045" s="34"/>
      <c r="BO2045" s="34"/>
      <c r="BP2045" s="34"/>
      <c r="BQ2045" s="34"/>
      <c r="BR2045" s="34"/>
      <c r="BS2045" s="34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3"/>
    </row>
    <row r="2046" spans="1:83">
      <c r="A2046" s="3"/>
      <c r="B2046" s="3"/>
      <c r="C2046" s="3"/>
      <c r="D2046" s="3"/>
      <c r="E2046" s="20"/>
      <c r="F2046" s="20"/>
      <c r="G2046" s="20"/>
      <c r="H2046" s="20"/>
      <c r="I2046" s="20"/>
      <c r="J2046" s="20"/>
      <c r="K2046" s="20"/>
      <c r="L2046" s="20"/>
      <c r="M2046" s="20"/>
      <c r="N2046" s="20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4"/>
      <c r="AB2046" s="3"/>
      <c r="AC2046" s="3"/>
      <c r="AD2046" s="3"/>
      <c r="AE2046" s="3"/>
      <c r="AF2046" s="3"/>
      <c r="AG2046" s="3"/>
      <c r="AH2046" s="3"/>
      <c r="AI2046" s="3"/>
      <c r="AJ2046" s="3"/>
      <c r="AK2046" s="1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7"/>
      <c r="BK2046" s="37"/>
      <c r="BL2046" s="34"/>
      <c r="BM2046" s="34"/>
      <c r="BN2046" s="34"/>
      <c r="BO2046" s="34"/>
      <c r="BP2046" s="34"/>
      <c r="BQ2046" s="34"/>
      <c r="BR2046" s="34"/>
      <c r="BS2046" s="34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3"/>
    </row>
    <row r="2047" spans="1:83">
      <c r="A2047" s="3"/>
      <c r="B2047" s="3"/>
      <c r="C2047" s="3"/>
      <c r="D2047" s="3"/>
      <c r="E2047" s="20"/>
      <c r="F2047" s="20"/>
      <c r="G2047" s="20"/>
      <c r="H2047" s="20"/>
      <c r="I2047" s="20"/>
      <c r="J2047" s="20"/>
      <c r="K2047" s="20"/>
      <c r="L2047" s="20"/>
      <c r="M2047" s="20"/>
      <c r="N2047" s="20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4"/>
      <c r="AB2047" s="3"/>
      <c r="AC2047" s="3"/>
      <c r="AD2047" s="3"/>
      <c r="AE2047" s="3"/>
      <c r="AF2047" s="3"/>
      <c r="AG2047" s="3"/>
      <c r="AH2047" s="3"/>
      <c r="AI2047" s="3"/>
      <c r="AJ2047" s="3"/>
      <c r="AK2047" s="1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7"/>
      <c r="BK2047" s="37"/>
      <c r="BL2047" s="34"/>
      <c r="BM2047" s="34"/>
      <c r="BN2047" s="34"/>
      <c r="BO2047" s="34"/>
      <c r="BP2047" s="34"/>
      <c r="BQ2047" s="34"/>
      <c r="BR2047" s="34"/>
      <c r="BS2047" s="34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3"/>
    </row>
    <row r="2048" spans="1:83">
      <c r="A2048" s="3"/>
      <c r="B2048" s="3"/>
      <c r="C2048" s="3"/>
      <c r="D2048" s="3"/>
      <c r="E2048" s="20"/>
      <c r="F2048" s="20"/>
      <c r="G2048" s="20"/>
      <c r="H2048" s="20"/>
      <c r="I2048" s="20"/>
      <c r="J2048" s="20"/>
      <c r="K2048" s="20"/>
      <c r="L2048" s="20"/>
      <c r="M2048" s="20"/>
      <c r="N2048" s="20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4"/>
      <c r="AB2048" s="3"/>
      <c r="AC2048" s="3"/>
      <c r="AD2048" s="3"/>
      <c r="AE2048" s="3"/>
      <c r="AF2048" s="3"/>
      <c r="AG2048" s="3"/>
      <c r="AH2048" s="3"/>
      <c r="AI2048" s="3"/>
      <c r="AJ2048" s="3"/>
      <c r="AK2048" s="1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7"/>
      <c r="BK2048" s="37"/>
      <c r="BL2048" s="34"/>
      <c r="BM2048" s="34"/>
      <c r="BN2048" s="34"/>
      <c r="BO2048" s="34"/>
      <c r="BP2048" s="34"/>
      <c r="BQ2048" s="34"/>
      <c r="BR2048" s="34"/>
      <c r="BS2048" s="34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3"/>
    </row>
    <row r="2049" spans="1:83">
      <c r="A2049" s="3"/>
      <c r="B2049" s="3"/>
      <c r="C2049" s="3"/>
      <c r="D2049" s="3"/>
      <c r="E2049" s="20"/>
      <c r="F2049" s="20"/>
      <c r="G2049" s="20"/>
      <c r="H2049" s="20"/>
      <c r="I2049" s="20"/>
      <c r="J2049" s="20"/>
      <c r="K2049" s="20"/>
      <c r="L2049" s="20"/>
      <c r="M2049" s="20"/>
      <c r="N2049" s="20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4"/>
      <c r="AB2049" s="3"/>
      <c r="AC2049" s="3"/>
      <c r="AD2049" s="3"/>
      <c r="AE2049" s="3"/>
      <c r="AF2049" s="3"/>
      <c r="AG2049" s="3"/>
      <c r="AH2049" s="3"/>
      <c r="AI2049" s="3"/>
      <c r="AJ2049" s="3"/>
      <c r="AK2049" s="1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7"/>
      <c r="BK2049" s="37"/>
      <c r="BL2049" s="34"/>
      <c r="BM2049" s="34"/>
      <c r="BN2049" s="34"/>
      <c r="BO2049" s="34"/>
      <c r="BP2049" s="34"/>
      <c r="BQ2049" s="34"/>
      <c r="BR2049" s="34"/>
      <c r="BS2049" s="34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3"/>
    </row>
    <row r="2050" spans="1:83">
      <c r="A2050" s="3"/>
      <c r="B2050" s="3"/>
      <c r="C2050" s="3"/>
      <c r="D2050" s="3"/>
      <c r="E2050" s="20"/>
      <c r="F2050" s="20"/>
      <c r="G2050" s="20"/>
      <c r="H2050" s="20"/>
      <c r="I2050" s="20"/>
      <c r="J2050" s="20"/>
      <c r="K2050" s="20"/>
      <c r="L2050" s="20"/>
      <c r="M2050" s="20"/>
      <c r="N2050" s="20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4"/>
      <c r="AB2050" s="3"/>
      <c r="AC2050" s="3"/>
      <c r="AD2050" s="3"/>
      <c r="AE2050" s="3"/>
      <c r="AF2050" s="3"/>
      <c r="AG2050" s="3"/>
      <c r="AH2050" s="3"/>
      <c r="AI2050" s="3"/>
      <c r="AJ2050" s="3"/>
      <c r="AK2050" s="1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7"/>
      <c r="BK2050" s="37"/>
      <c r="BL2050" s="34"/>
      <c r="BM2050" s="34"/>
      <c r="BN2050" s="34"/>
      <c r="BO2050" s="34"/>
      <c r="BP2050" s="34"/>
      <c r="BQ2050" s="34"/>
      <c r="BR2050" s="34"/>
      <c r="BS2050" s="34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3"/>
    </row>
    <row r="2051" spans="1:83">
      <c r="A2051" s="3"/>
      <c r="B2051" s="3"/>
      <c r="C2051" s="3"/>
      <c r="D2051" s="3"/>
      <c r="E2051" s="20"/>
      <c r="F2051" s="20"/>
      <c r="G2051" s="20"/>
      <c r="H2051" s="20"/>
      <c r="I2051" s="20"/>
      <c r="J2051" s="20"/>
      <c r="K2051" s="20"/>
      <c r="L2051" s="20"/>
      <c r="M2051" s="20"/>
      <c r="N2051" s="20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4"/>
      <c r="AB2051" s="3"/>
      <c r="AC2051" s="3"/>
      <c r="AD2051" s="3"/>
      <c r="AE2051" s="3"/>
      <c r="AF2051" s="3"/>
      <c r="AG2051" s="3"/>
      <c r="AH2051" s="3"/>
      <c r="AI2051" s="3"/>
      <c r="AJ2051" s="3"/>
      <c r="AK2051" s="1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7"/>
      <c r="BK2051" s="37"/>
      <c r="BL2051" s="34"/>
      <c r="BM2051" s="34"/>
      <c r="BN2051" s="34"/>
      <c r="BO2051" s="34"/>
      <c r="BP2051" s="34"/>
      <c r="BQ2051" s="34"/>
      <c r="BR2051" s="34"/>
      <c r="BS2051" s="34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3"/>
    </row>
    <row r="2052" spans="1:83">
      <c r="A2052" s="3"/>
      <c r="B2052" s="3"/>
      <c r="C2052" s="3"/>
      <c r="D2052" s="3"/>
      <c r="E2052" s="20"/>
      <c r="F2052" s="20"/>
      <c r="G2052" s="20"/>
      <c r="H2052" s="20"/>
      <c r="I2052" s="20"/>
      <c r="J2052" s="20"/>
      <c r="K2052" s="20"/>
      <c r="L2052" s="20"/>
      <c r="M2052" s="20"/>
      <c r="N2052" s="20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4"/>
      <c r="AB2052" s="3"/>
      <c r="AC2052" s="3"/>
      <c r="AD2052" s="3"/>
      <c r="AE2052" s="3"/>
      <c r="AF2052" s="3"/>
      <c r="AG2052" s="3"/>
      <c r="AH2052" s="3"/>
      <c r="AI2052" s="3"/>
      <c r="AJ2052" s="3"/>
      <c r="AK2052" s="1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7"/>
      <c r="BK2052" s="37"/>
      <c r="BL2052" s="34"/>
      <c r="BM2052" s="34"/>
      <c r="BN2052" s="34"/>
      <c r="BO2052" s="34"/>
      <c r="BP2052" s="34"/>
      <c r="BQ2052" s="34"/>
      <c r="BR2052" s="34"/>
      <c r="BS2052" s="34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3"/>
    </row>
    <row r="2053" spans="1:83">
      <c r="A2053" s="3"/>
      <c r="B2053" s="3"/>
      <c r="C2053" s="3"/>
      <c r="D2053" s="3"/>
      <c r="E2053" s="20"/>
      <c r="F2053" s="20"/>
      <c r="G2053" s="20"/>
      <c r="H2053" s="20"/>
      <c r="I2053" s="20"/>
      <c r="J2053" s="20"/>
      <c r="K2053" s="20"/>
      <c r="L2053" s="20"/>
      <c r="M2053" s="20"/>
      <c r="N2053" s="20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4"/>
      <c r="AB2053" s="3"/>
      <c r="AC2053" s="3"/>
      <c r="AD2053" s="3"/>
      <c r="AE2053" s="3"/>
      <c r="AF2053" s="3"/>
      <c r="AG2053" s="3"/>
      <c r="AH2053" s="3"/>
      <c r="AI2053" s="3"/>
      <c r="AJ2053" s="3"/>
      <c r="AK2053" s="1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7"/>
      <c r="BK2053" s="37"/>
      <c r="BL2053" s="34"/>
      <c r="BM2053" s="34"/>
      <c r="BN2053" s="34"/>
      <c r="BO2053" s="34"/>
      <c r="BP2053" s="34"/>
      <c r="BQ2053" s="34"/>
      <c r="BR2053" s="34"/>
      <c r="BS2053" s="34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3"/>
    </row>
    <row r="2054" spans="1:83">
      <c r="A2054" s="3"/>
      <c r="B2054" s="3"/>
      <c r="C2054" s="3"/>
      <c r="D2054" s="3"/>
      <c r="E2054" s="20"/>
      <c r="F2054" s="20"/>
      <c r="G2054" s="20"/>
      <c r="H2054" s="20"/>
      <c r="I2054" s="20"/>
      <c r="J2054" s="20"/>
      <c r="K2054" s="20"/>
      <c r="L2054" s="20"/>
      <c r="M2054" s="20"/>
      <c r="N2054" s="20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4"/>
      <c r="AB2054" s="3"/>
      <c r="AC2054" s="3"/>
      <c r="AD2054" s="3"/>
      <c r="AE2054" s="3"/>
      <c r="AF2054" s="3"/>
      <c r="AG2054" s="3"/>
      <c r="AH2054" s="3"/>
      <c r="AI2054" s="3"/>
      <c r="AJ2054" s="3"/>
      <c r="AK2054" s="1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7"/>
      <c r="BK2054" s="37"/>
      <c r="BL2054" s="34"/>
      <c r="BM2054" s="34"/>
      <c r="BN2054" s="34"/>
      <c r="BO2054" s="34"/>
      <c r="BP2054" s="34"/>
      <c r="BQ2054" s="34"/>
      <c r="BR2054" s="34"/>
      <c r="BS2054" s="34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3"/>
    </row>
    <row r="2055" spans="1:83">
      <c r="A2055" s="3"/>
      <c r="B2055" s="3"/>
      <c r="C2055" s="3"/>
      <c r="D2055" s="3"/>
      <c r="E2055" s="20"/>
      <c r="F2055" s="20"/>
      <c r="G2055" s="20"/>
      <c r="H2055" s="20"/>
      <c r="I2055" s="20"/>
      <c r="J2055" s="20"/>
      <c r="K2055" s="20"/>
      <c r="L2055" s="20"/>
      <c r="M2055" s="20"/>
      <c r="N2055" s="20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4"/>
      <c r="AB2055" s="3"/>
      <c r="AC2055" s="3"/>
      <c r="AD2055" s="3"/>
      <c r="AE2055" s="3"/>
      <c r="AF2055" s="3"/>
      <c r="AG2055" s="3"/>
      <c r="AH2055" s="3"/>
      <c r="AI2055" s="3"/>
      <c r="AJ2055" s="3"/>
      <c r="AK2055" s="1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7"/>
      <c r="BK2055" s="37"/>
      <c r="BL2055" s="34"/>
      <c r="BM2055" s="34"/>
      <c r="BN2055" s="34"/>
      <c r="BO2055" s="34"/>
      <c r="BP2055" s="34"/>
      <c r="BQ2055" s="34"/>
      <c r="BR2055" s="34"/>
      <c r="BS2055" s="34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3"/>
    </row>
    <row r="2056" spans="1:83">
      <c r="A2056" s="3"/>
      <c r="B2056" s="3"/>
      <c r="C2056" s="3"/>
      <c r="D2056" s="3"/>
      <c r="E2056" s="20"/>
      <c r="F2056" s="20"/>
      <c r="G2056" s="20"/>
      <c r="H2056" s="20"/>
      <c r="I2056" s="20"/>
      <c r="J2056" s="20"/>
      <c r="K2056" s="20"/>
      <c r="L2056" s="20"/>
      <c r="M2056" s="20"/>
      <c r="N2056" s="20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4"/>
      <c r="AB2056" s="3"/>
      <c r="AC2056" s="3"/>
      <c r="AD2056" s="3"/>
      <c r="AE2056" s="3"/>
      <c r="AF2056" s="3"/>
      <c r="AG2056" s="3"/>
      <c r="AH2056" s="3"/>
      <c r="AI2056" s="3"/>
      <c r="AJ2056" s="3"/>
      <c r="AK2056" s="1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7"/>
      <c r="BK2056" s="37"/>
      <c r="BL2056" s="34"/>
      <c r="BM2056" s="34"/>
      <c r="BN2056" s="34"/>
      <c r="BO2056" s="34"/>
      <c r="BP2056" s="34"/>
      <c r="BQ2056" s="34"/>
      <c r="BR2056" s="34"/>
      <c r="BS2056" s="34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3"/>
    </row>
    <row r="2057" spans="1:83">
      <c r="A2057" s="3"/>
      <c r="B2057" s="3"/>
      <c r="C2057" s="3"/>
      <c r="D2057" s="3"/>
      <c r="E2057" s="20"/>
      <c r="F2057" s="20"/>
      <c r="G2057" s="20"/>
      <c r="H2057" s="20"/>
      <c r="I2057" s="20"/>
      <c r="J2057" s="20"/>
      <c r="K2057" s="20"/>
      <c r="L2057" s="20"/>
      <c r="M2057" s="20"/>
      <c r="N2057" s="20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4"/>
      <c r="AB2057" s="3"/>
      <c r="AC2057" s="3"/>
      <c r="AD2057" s="3"/>
      <c r="AE2057" s="3"/>
      <c r="AF2057" s="3"/>
      <c r="AG2057" s="3"/>
      <c r="AH2057" s="3"/>
      <c r="AI2057" s="3"/>
      <c r="AJ2057" s="3"/>
      <c r="AK2057" s="1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7"/>
      <c r="BK2057" s="37"/>
      <c r="BL2057" s="34"/>
      <c r="BM2057" s="34"/>
      <c r="BN2057" s="34"/>
      <c r="BO2057" s="34"/>
      <c r="BP2057" s="34"/>
      <c r="BQ2057" s="34"/>
      <c r="BR2057" s="34"/>
      <c r="BS2057" s="34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3"/>
    </row>
    <row r="2058" spans="1:83">
      <c r="A2058" s="3"/>
      <c r="B2058" s="3"/>
      <c r="C2058" s="3"/>
      <c r="D2058" s="3"/>
      <c r="E2058" s="20"/>
      <c r="F2058" s="20"/>
      <c r="G2058" s="20"/>
      <c r="H2058" s="20"/>
      <c r="I2058" s="20"/>
      <c r="J2058" s="20"/>
      <c r="K2058" s="20"/>
      <c r="L2058" s="20"/>
      <c r="M2058" s="20"/>
      <c r="N2058" s="20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4"/>
      <c r="AB2058" s="3"/>
      <c r="AC2058" s="3"/>
      <c r="AD2058" s="3"/>
      <c r="AE2058" s="3"/>
      <c r="AF2058" s="3"/>
      <c r="AG2058" s="3"/>
      <c r="AH2058" s="3"/>
      <c r="AI2058" s="3"/>
      <c r="AJ2058" s="3"/>
      <c r="AK2058" s="1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7"/>
      <c r="BK2058" s="37"/>
      <c r="BL2058" s="34"/>
      <c r="BM2058" s="34"/>
      <c r="BN2058" s="34"/>
      <c r="BO2058" s="34"/>
      <c r="BP2058" s="34"/>
      <c r="BQ2058" s="34"/>
      <c r="BR2058" s="34"/>
      <c r="BS2058" s="34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3"/>
    </row>
    <row r="2059" spans="1:83">
      <c r="A2059" s="3"/>
      <c r="B2059" s="3"/>
      <c r="C2059" s="3"/>
      <c r="D2059" s="3"/>
      <c r="E2059" s="20"/>
      <c r="F2059" s="20"/>
      <c r="G2059" s="20"/>
      <c r="H2059" s="20"/>
      <c r="I2059" s="20"/>
      <c r="J2059" s="20"/>
      <c r="K2059" s="20"/>
      <c r="L2059" s="20"/>
      <c r="M2059" s="20"/>
      <c r="N2059" s="20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4"/>
      <c r="AB2059" s="3"/>
      <c r="AC2059" s="3"/>
      <c r="AD2059" s="3"/>
      <c r="AE2059" s="3"/>
      <c r="AF2059" s="3"/>
      <c r="AG2059" s="3"/>
      <c r="AH2059" s="3"/>
      <c r="AI2059" s="3"/>
      <c r="AJ2059" s="3"/>
      <c r="AK2059" s="1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7"/>
      <c r="BK2059" s="37"/>
      <c r="BL2059" s="34"/>
      <c r="BM2059" s="34"/>
      <c r="BN2059" s="34"/>
      <c r="BO2059" s="34"/>
      <c r="BP2059" s="34"/>
      <c r="BQ2059" s="34"/>
      <c r="BR2059" s="34"/>
      <c r="BS2059" s="34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3"/>
    </row>
    <row r="2060" spans="1:83">
      <c r="A2060" s="3"/>
      <c r="B2060" s="3"/>
      <c r="C2060" s="3"/>
      <c r="D2060" s="3"/>
      <c r="E2060" s="20"/>
      <c r="F2060" s="20"/>
      <c r="G2060" s="20"/>
      <c r="H2060" s="20"/>
      <c r="I2060" s="20"/>
      <c r="J2060" s="20"/>
      <c r="K2060" s="20"/>
      <c r="L2060" s="20"/>
      <c r="M2060" s="20"/>
      <c r="N2060" s="20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4"/>
      <c r="AB2060" s="3"/>
      <c r="AC2060" s="3"/>
      <c r="AD2060" s="3"/>
      <c r="AE2060" s="3"/>
      <c r="AF2060" s="3"/>
      <c r="AG2060" s="3"/>
      <c r="AH2060" s="3"/>
      <c r="AI2060" s="3"/>
      <c r="AJ2060" s="3"/>
      <c r="AK2060" s="1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7"/>
      <c r="BK2060" s="37"/>
      <c r="BL2060" s="34"/>
      <c r="BM2060" s="34"/>
      <c r="BN2060" s="34"/>
      <c r="BO2060" s="34"/>
      <c r="BP2060" s="34"/>
      <c r="BQ2060" s="34"/>
      <c r="BR2060" s="34"/>
      <c r="BS2060" s="34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</row>
    <row r="2061" spans="1:83">
      <c r="A2061" s="3"/>
      <c r="B2061" s="3"/>
      <c r="C2061" s="3"/>
      <c r="D2061" s="3"/>
      <c r="E2061" s="20"/>
      <c r="F2061" s="20"/>
      <c r="G2061" s="20"/>
      <c r="H2061" s="20"/>
      <c r="I2061" s="20"/>
      <c r="J2061" s="20"/>
      <c r="K2061" s="20"/>
      <c r="L2061" s="20"/>
      <c r="M2061" s="20"/>
      <c r="N2061" s="20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4"/>
      <c r="AB2061" s="3"/>
      <c r="AC2061" s="3"/>
      <c r="AD2061" s="3"/>
      <c r="AE2061" s="3"/>
      <c r="AF2061" s="3"/>
      <c r="AG2061" s="3"/>
      <c r="AH2061" s="3"/>
      <c r="AI2061" s="3"/>
      <c r="AJ2061" s="3"/>
      <c r="AK2061" s="1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7"/>
      <c r="BK2061" s="37"/>
      <c r="BL2061" s="34"/>
      <c r="BM2061" s="34"/>
      <c r="BN2061" s="34"/>
      <c r="BO2061" s="34"/>
      <c r="BP2061" s="34"/>
      <c r="BQ2061" s="34"/>
      <c r="BR2061" s="34"/>
      <c r="BS2061" s="34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3"/>
    </row>
    <row r="2062" spans="1:83">
      <c r="A2062" s="3"/>
      <c r="B2062" s="3"/>
      <c r="C2062" s="3"/>
      <c r="D2062" s="3"/>
      <c r="E2062" s="20"/>
      <c r="F2062" s="20"/>
      <c r="G2062" s="20"/>
      <c r="H2062" s="20"/>
      <c r="I2062" s="20"/>
      <c r="J2062" s="20"/>
      <c r="K2062" s="20"/>
      <c r="L2062" s="20"/>
      <c r="M2062" s="20"/>
      <c r="N2062" s="20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4"/>
      <c r="AB2062" s="3"/>
      <c r="AC2062" s="3"/>
      <c r="AD2062" s="3"/>
      <c r="AE2062" s="3"/>
      <c r="AF2062" s="3"/>
      <c r="AG2062" s="3"/>
      <c r="AH2062" s="3"/>
      <c r="AI2062" s="3"/>
      <c r="AJ2062" s="3"/>
      <c r="AK2062" s="1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7"/>
      <c r="BK2062" s="37"/>
      <c r="BL2062" s="34"/>
      <c r="BM2062" s="34"/>
      <c r="BN2062" s="34"/>
      <c r="BO2062" s="34"/>
      <c r="BP2062" s="34"/>
      <c r="BQ2062" s="34"/>
      <c r="BR2062" s="34"/>
      <c r="BS2062" s="34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3"/>
    </row>
    <row r="2063" spans="1:83">
      <c r="A2063" s="3"/>
      <c r="B2063" s="3"/>
      <c r="C2063" s="3"/>
      <c r="D2063" s="3"/>
      <c r="E2063" s="20"/>
      <c r="F2063" s="20"/>
      <c r="G2063" s="20"/>
      <c r="H2063" s="20"/>
      <c r="I2063" s="20"/>
      <c r="J2063" s="20"/>
      <c r="K2063" s="20"/>
      <c r="L2063" s="20"/>
      <c r="M2063" s="20"/>
      <c r="N2063" s="20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4"/>
      <c r="AB2063" s="3"/>
      <c r="AC2063" s="3"/>
      <c r="AD2063" s="3"/>
      <c r="AE2063" s="3"/>
      <c r="AF2063" s="3"/>
      <c r="AG2063" s="3"/>
      <c r="AH2063" s="3"/>
      <c r="AI2063" s="3"/>
      <c r="AJ2063" s="3"/>
      <c r="AK2063" s="1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7"/>
      <c r="BK2063" s="37"/>
      <c r="BL2063" s="34"/>
      <c r="BM2063" s="34"/>
      <c r="BN2063" s="34"/>
      <c r="BO2063" s="34"/>
      <c r="BP2063" s="34"/>
      <c r="BQ2063" s="34"/>
      <c r="BR2063" s="34"/>
      <c r="BS2063" s="34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3"/>
    </row>
    <row r="2064" spans="1:83">
      <c r="A2064" s="3"/>
      <c r="B2064" s="3"/>
      <c r="C2064" s="3"/>
      <c r="D2064" s="3"/>
      <c r="E2064" s="20"/>
      <c r="F2064" s="20"/>
      <c r="G2064" s="20"/>
      <c r="H2064" s="20"/>
      <c r="I2064" s="20"/>
      <c r="J2064" s="20"/>
      <c r="K2064" s="20"/>
      <c r="L2064" s="20"/>
      <c r="M2064" s="20"/>
      <c r="N2064" s="20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4"/>
      <c r="AB2064" s="3"/>
      <c r="AC2064" s="3"/>
      <c r="AD2064" s="3"/>
      <c r="AE2064" s="3"/>
      <c r="AF2064" s="3"/>
      <c r="AG2064" s="3"/>
      <c r="AH2064" s="3"/>
      <c r="AI2064" s="3"/>
      <c r="AJ2064" s="3"/>
      <c r="AK2064" s="1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7"/>
      <c r="BK2064" s="37"/>
      <c r="BL2064" s="34"/>
      <c r="BM2064" s="34"/>
      <c r="BN2064" s="34"/>
      <c r="BO2064" s="34"/>
      <c r="BP2064" s="34"/>
      <c r="BQ2064" s="34"/>
      <c r="BR2064" s="34"/>
      <c r="BS2064" s="34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3"/>
    </row>
    <row r="2065" spans="1:83">
      <c r="A2065" s="3"/>
      <c r="B2065" s="3"/>
      <c r="C2065" s="3"/>
      <c r="D2065" s="3"/>
      <c r="E2065" s="20"/>
      <c r="F2065" s="20"/>
      <c r="G2065" s="20"/>
      <c r="H2065" s="20"/>
      <c r="I2065" s="20"/>
      <c r="J2065" s="20"/>
      <c r="K2065" s="20"/>
      <c r="L2065" s="20"/>
      <c r="M2065" s="20"/>
      <c r="N2065" s="20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4"/>
      <c r="AB2065" s="3"/>
      <c r="AC2065" s="3"/>
      <c r="AD2065" s="3"/>
      <c r="AE2065" s="3"/>
      <c r="AF2065" s="3"/>
      <c r="AG2065" s="3"/>
      <c r="AH2065" s="3"/>
      <c r="AI2065" s="3"/>
      <c r="AJ2065" s="3"/>
      <c r="AK2065" s="1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7"/>
      <c r="BK2065" s="37"/>
      <c r="BL2065" s="34"/>
      <c r="BM2065" s="34"/>
      <c r="BN2065" s="34"/>
      <c r="BO2065" s="34"/>
      <c r="BP2065" s="34"/>
      <c r="BQ2065" s="34"/>
      <c r="BR2065" s="34"/>
      <c r="BS2065" s="34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3"/>
    </row>
    <row r="2066" spans="1:83">
      <c r="A2066" s="3"/>
      <c r="B2066" s="3"/>
      <c r="C2066" s="3"/>
      <c r="D2066" s="3"/>
      <c r="E2066" s="20"/>
      <c r="F2066" s="20"/>
      <c r="G2066" s="20"/>
      <c r="H2066" s="20"/>
      <c r="I2066" s="20"/>
      <c r="J2066" s="20"/>
      <c r="K2066" s="20"/>
      <c r="L2066" s="20"/>
      <c r="M2066" s="20"/>
      <c r="N2066" s="20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4"/>
      <c r="AB2066" s="3"/>
      <c r="AC2066" s="3"/>
      <c r="AD2066" s="3"/>
      <c r="AE2066" s="3"/>
      <c r="AF2066" s="3"/>
      <c r="AG2066" s="3"/>
      <c r="AH2066" s="3"/>
      <c r="AI2066" s="3"/>
      <c r="AJ2066" s="3"/>
      <c r="AK2066" s="1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7"/>
      <c r="BK2066" s="37"/>
      <c r="BL2066" s="34"/>
      <c r="BM2066" s="34"/>
      <c r="BN2066" s="34"/>
      <c r="BO2066" s="34"/>
      <c r="BP2066" s="34"/>
      <c r="BQ2066" s="34"/>
      <c r="BR2066" s="34"/>
      <c r="BS2066" s="34"/>
      <c r="BT2066" s="3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3"/>
    </row>
    <row r="2067" spans="1:83">
      <c r="A2067" s="3"/>
      <c r="B2067" s="3"/>
      <c r="C2067" s="3"/>
      <c r="D2067" s="3"/>
      <c r="E2067" s="20"/>
      <c r="F2067" s="20"/>
      <c r="G2067" s="20"/>
      <c r="H2067" s="20"/>
      <c r="I2067" s="20"/>
      <c r="J2067" s="20"/>
      <c r="K2067" s="20"/>
      <c r="L2067" s="20"/>
      <c r="M2067" s="20"/>
      <c r="N2067" s="20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4"/>
      <c r="AB2067" s="3"/>
      <c r="AC2067" s="3"/>
      <c r="AD2067" s="3"/>
      <c r="AE2067" s="3"/>
      <c r="AF2067" s="3"/>
      <c r="AG2067" s="3"/>
      <c r="AH2067" s="3"/>
      <c r="AI2067" s="3"/>
      <c r="AJ2067" s="3"/>
      <c r="AK2067" s="1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7"/>
      <c r="BK2067" s="37"/>
      <c r="BL2067" s="34"/>
      <c r="BM2067" s="34"/>
      <c r="BN2067" s="34"/>
      <c r="BO2067" s="34"/>
      <c r="BP2067" s="34"/>
      <c r="BQ2067" s="34"/>
      <c r="BR2067" s="34"/>
      <c r="BS2067" s="34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3"/>
    </row>
    <row r="2068" spans="1:83">
      <c r="A2068" s="3"/>
      <c r="B2068" s="3"/>
      <c r="C2068" s="3"/>
      <c r="D2068" s="3"/>
      <c r="E2068" s="20"/>
      <c r="F2068" s="20"/>
      <c r="G2068" s="20"/>
      <c r="H2068" s="20"/>
      <c r="I2068" s="20"/>
      <c r="J2068" s="20"/>
      <c r="K2068" s="20"/>
      <c r="L2068" s="20"/>
      <c r="M2068" s="20"/>
      <c r="N2068" s="20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4"/>
      <c r="AB2068" s="3"/>
      <c r="AC2068" s="3"/>
      <c r="AD2068" s="3"/>
      <c r="AE2068" s="3"/>
      <c r="AF2068" s="3"/>
      <c r="AG2068" s="3"/>
      <c r="AH2068" s="3"/>
      <c r="AI2068" s="3"/>
      <c r="AJ2068" s="3"/>
      <c r="AK2068" s="1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7"/>
      <c r="BK2068" s="37"/>
      <c r="BL2068" s="34"/>
      <c r="BM2068" s="34"/>
      <c r="BN2068" s="34"/>
      <c r="BO2068" s="34"/>
      <c r="BP2068" s="34"/>
      <c r="BQ2068" s="34"/>
      <c r="BR2068" s="34"/>
      <c r="BS2068" s="34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3"/>
    </row>
    <row r="2069" spans="1:83">
      <c r="A2069" s="3"/>
      <c r="B2069" s="3"/>
      <c r="C2069" s="3"/>
      <c r="D2069" s="3"/>
      <c r="E2069" s="20"/>
      <c r="F2069" s="20"/>
      <c r="G2069" s="20"/>
      <c r="H2069" s="20"/>
      <c r="I2069" s="20"/>
      <c r="J2069" s="20"/>
      <c r="K2069" s="20"/>
      <c r="L2069" s="20"/>
      <c r="M2069" s="20"/>
      <c r="N2069" s="20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4"/>
      <c r="AB2069" s="3"/>
      <c r="AC2069" s="3"/>
      <c r="AD2069" s="3"/>
      <c r="AE2069" s="3"/>
      <c r="AF2069" s="3"/>
      <c r="AG2069" s="3"/>
      <c r="AH2069" s="3"/>
      <c r="AI2069" s="3"/>
      <c r="AJ2069" s="3"/>
      <c r="AK2069" s="1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7"/>
      <c r="BK2069" s="37"/>
      <c r="BL2069" s="34"/>
      <c r="BM2069" s="34"/>
      <c r="BN2069" s="34"/>
      <c r="BO2069" s="34"/>
      <c r="BP2069" s="34"/>
      <c r="BQ2069" s="34"/>
      <c r="BR2069" s="34"/>
      <c r="BS2069" s="34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3"/>
    </row>
    <row r="2070" spans="1:83">
      <c r="A2070" s="3"/>
      <c r="B2070" s="3"/>
      <c r="C2070" s="3"/>
      <c r="D2070" s="3"/>
      <c r="E2070" s="20"/>
      <c r="F2070" s="20"/>
      <c r="G2070" s="20"/>
      <c r="H2070" s="20"/>
      <c r="I2070" s="20"/>
      <c r="J2070" s="20"/>
      <c r="K2070" s="20"/>
      <c r="L2070" s="20"/>
      <c r="M2070" s="20"/>
      <c r="N2070" s="20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4"/>
      <c r="AB2070" s="3"/>
      <c r="AC2070" s="3"/>
      <c r="AD2070" s="3"/>
      <c r="AE2070" s="3"/>
      <c r="AF2070" s="3"/>
      <c r="AG2070" s="3"/>
      <c r="AH2070" s="3"/>
      <c r="AI2070" s="3"/>
      <c r="AJ2070" s="3"/>
      <c r="AK2070" s="1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7"/>
      <c r="BK2070" s="37"/>
      <c r="BL2070" s="34"/>
      <c r="BM2070" s="34"/>
      <c r="BN2070" s="34"/>
      <c r="BO2070" s="34"/>
      <c r="BP2070" s="34"/>
      <c r="BQ2070" s="34"/>
      <c r="BR2070" s="34"/>
      <c r="BS2070" s="34"/>
      <c r="BT2070" s="3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3"/>
    </row>
    <row r="2071" spans="1:83">
      <c r="A2071" s="3"/>
      <c r="B2071" s="3"/>
      <c r="C2071" s="3"/>
      <c r="D2071" s="3"/>
      <c r="E2071" s="20"/>
      <c r="F2071" s="20"/>
      <c r="G2071" s="20"/>
      <c r="H2071" s="20"/>
      <c r="I2071" s="20"/>
      <c r="J2071" s="20"/>
      <c r="K2071" s="20"/>
      <c r="L2071" s="20"/>
      <c r="M2071" s="20"/>
      <c r="N2071" s="20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4"/>
      <c r="AB2071" s="3"/>
      <c r="AC2071" s="3"/>
      <c r="AD2071" s="3"/>
      <c r="AE2071" s="3"/>
      <c r="AF2071" s="3"/>
      <c r="AG2071" s="3"/>
      <c r="AH2071" s="3"/>
      <c r="AI2071" s="3"/>
      <c r="AJ2071" s="3"/>
      <c r="AK2071" s="1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7"/>
      <c r="BK2071" s="37"/>
      <c r="BL2071" s="34"/>
      <c r="BM2071" s="34"/>
      <c r="BN2071" s="34"/>
      <c r="BO2071" s="34"/>
      <c r="BP2071" s="34"/>
      <c r="BQ2071" s="34"/>
      <c r="BR2071" s="34"/>
      <c r="BS2071" s="34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3"/>
    </row>
    <row r="2072" spans="1:83">
      <c r="A2072" s="3"/>
      <c r="B2072" s="3"/>
      <c r="C2072" s="3"/>
      <c r="D2072" s="3"/>
      <c r="E2072" s="20"/>
      <c r="F2072" s="20"/>
      <c r="G2072" s="20"/>
      <c r="H2072" s="20"/>
      <c r="I2072" s="20"/>
      <c r="J2072" s="20"/>
      <c r="K2072" s="20"/>
      <c r="L2072" s="20"/>
      <c r="M2072" s="20"/>
      <c r="N2072" s="20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4"/>
      <c r="AB2072" s="3"/>
      <c r="AC2072" s="3"/>
      <c r="AD2072" s="3"/>
      <c r="AE2072" s="3"/>
      <c r="AF2072" s="3"/>
      <c r="AG2072" s="3"/>
      <c r="AH2072" s="3"/>
      <c r="AI2072" s="3"/>
      <c r="AJ2072" s="3"/>
      <c r="AK2072" s="1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7"/>
      <c r="BK2072" s="37"/>
      <c r="BL2072" s="34"/>
      <c r="BM2072" s="34"/>
      <c r="BN2072" s="34"/>
      <c r="BO2072" s="34"/>
      <c r="BP2072" s="34"/>
      <c r="BQ2072" s="34"/>
      <c r="BR2072" s="34"/>
      <c r="BS2072" s="34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3"/>
    </row>
    <row r="2073" spans="1:83">
      <c r="A2073" s="3"/>
      <c r="B2073" s="3"/>
      <c r="C2073" s="3"/>
      <c r="D2073" s="3"/>
      <c r="E2073" s="20"/>
      <c r="F2073" s="20"/>
      <c r="G2073" s="20"/>
      <c r="H2073" s="20"/>
      <c r="I2073" s="20"/>
      <c r="J2073" s="20"/>
      <c r="K2073" s="20"/>
      <c r="L2073" s="20"/>
      <c r="M2073" s="20"/>
      <c r="N2073" s="20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4"/>
      <c r="AB2073" s="3"/>
      <c r="AC2073" s="3"/>
      <c r="AD2073" s="3"/>
      <c r="AE2073" s="3"/>
      <c r="AF2073" s="3"/>
      <c r="AG2073" s="3"/>
      <c r="AH2073" s="3"/>
      <c r="AI2073" s="3"/>
      <c r="AJ2073" s="3"/>
      <c r="AK2073" s="1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7"/>
      <c r="BK2073" s="37"/>
      <c r="BL2073" s="34"/>
      <c r="BM2073" s="34"/>
      <c r="BN2073" s="34"/>
      <c r="BO2073" s="34"/>
      <c r="BP2073" s="34"/>
      <c r="BQ2073" s="34"/>
      <c r="BR2073" s="34"/>
      <c r="BS2073" s="34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3"/>
    </row>
    <row r="2074" spans="1:83">
      <c r="A2074" s="3"/>
      <c r="B2074" s="3"/>
      <c r="C2074" s="3"/>
      <c r="D2074" s="3"/>
      <c r="E2074" s="20"/>
      <c r="F2074" s="20"/>
      <c r="G2074" s="20"/>
      <c r="H2074" s="20"/>
      <c r="I2074" s="20"/>
      <c r="J2074" s="20"/>
      <c r="K2074" s="20"/>
      <c r="L2074" s="20"/>
      <c r="M2074" s="20"/>
      <c r="N2074" s="20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4"/>
      <c r="AB2074" s="3"/>
      <c r="AC2074" s="3"/>
      <c r="AD2074" s="3"/>
      <c r="AE2074" s="3"/>
      <c r="AF2074" s="3"/>
      <c r="AG2074" s="3"/>
      <c r="AH2074" s="3"/>
      <c r="AI2074" s="3"/>
      <c r="AJ2074" s="3"/>
      <c r="AK2074" s="1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7"/>
      <c r="BK2074" s="37"/>
      <c r="BL2074" s="34"/>
      <c r="BM2074" s="34"/>
      <c r="BN2074" s="34"/>
      <c r="BO2074" s="34"/>
      <c r="BP2074" s="34"/>
      <c r="BQ2074" s="34"/>
      <c r="BR2074" s="34"/>
      <c r="BS2074" s="34"/>
      <c r="BT2074" s="3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3"/>
    </row>
    <row r="2075" spans="1:83">
      <c r="A2075" s="3"/>
      <c r="B2075" s="3"/>
      <c r="C2075" s="3"/>
      <c r="D2075" s="3"/>
      <c r="E2075" s="20"/>
      <c r="F2075" s="20"/>
      <c r="G2075" s="20"/>
      <c r="H2075" s="20"/>
      <c r="I2075" s="20"/>
      <c r="J2075" s="20"/>
      <c r="K2075" s="20"/>
      <c r="L2075" s="20"/>
      <c r="M2075" s="20"/>
      <c r="N2075" s="20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4"/>
      <c r="AB2075" s="3"/>
      <c r="AC2075" s="3"/>
      <c r="AD2075" s="3"/>
      <c r="AE2075" s="3"/>
      <c r="AF2075" s="3"/>
      <c r="AG2075" s="3"/>
      <c r="AH2075" s="3"/>
      <c r="AI2075" s="3"/>
      <c r="AJ2075" s="3"/>
      <c r="AK2075" s="1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7"/>
      <c r="BK2075" s="37"/>
      <c r="BL2075" s="34"/>
      <c r="BM2075" s="34"/>
      <c r="BN2075" s="34"/>
      <c r="BO2075" s="34"/>
      <c r="BP2075" s="34"/>
      <c r="BQ2075" s="34"/>
      <c r="BR2075" s="34"/>
      <c r="BS2075" s="34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3"/>
    </row>
    <row r="2076" spans="1:83">
      <c r="A2076" s="3"/>
      <c r="B2076" s="3"/>
      <c r="C2076" s="3"/>
      <c r="D2076" s="3"/>
      <c r="E2076" s="20"/>
      <c r="F2076" s="20"/>
      <c r="G2076" s="20"/>
      <c r="H2076" s="20"/>
      <c r="I2076" s="20"/>
      <c r="J2076" s="20"/>
      <c r="K2076" s="20"/>
      <c r="L2076" s="20"/>
      <c r="M2076" s="20"/>
      <c r="N2076" s="20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4"/>
      <c r="AB2076" s="3"/>
      <c r="AC2076" s="3"/>
      <c r="AD2076" s="3"/>
      <c r="AE2076" s="3"/>
      <c r="AF2076" s="3"/>
      <c r="AG2076" s="3"/>
      <c r="AH2076" s="3"/>
      <c r="AI2076" s="3"/>
      <c r="AJ2076" s="3"/>
      <c r="AK2076" s="1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7"/>
      <c r="BK2076" s="37"/>
      <c r="BL2076" s="34"/>
      <c r="BM2076" s="34"/>
      <c r="BN2076" s="34"/>
      <c r="BO2076" s="34"/>
      <c r="BP2076" s="34"/>
      <c r="BQ2076" s="34"/>
      <c r="BR2076" s="34"/>
      <c r="BS2076" s="34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3"/>
    </row>
    <row r="2077" spans="1:83">
      <c r="A2077" s="3"/>
      <c r="B2077" s="3"/>
      <c r="C2077" s="3"/>
      <c r="D2077" s="3"/>
      <c r="E2077" s="20"/>
      <c r="F2077" s="20"/>
      <c r="G2077" s="20"/>
      <c r="H2077" s="20"/>
      <c r="I2077" s="20"/>
      <c r="J2077" s="20"/>
      <c r="K2077" s="20"/>
      <c r="L2077" s="20"/>
      <c r="M2077" s="20"/>
      <c r="N2077" s="20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4"/>
      <c r="AB2077" s="3"/>
      <c r="AC2077" s="3"/>
      <c r="AD2077" s="3"/>
      <c r="AE2077" s="3"/>
      <c r="AF2077" s="3"/>
      <c r="AG2077" s="3"/>
      <c r="AH2077" s="3"/>
      <c r="AI2077" s="3"/>
      <c r="AJ2077" s="3"/>
      <c r="AK2077" s="1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7"/>
      <c r="BK2077" s="37"/>
      <c r="BL2077" s="34"/>
      <c r="BM2077" s="34"/>
      <c r="BN2077" s="34"/>
      <c r="BO2077" s="34"/>
      <c r="BP2077" s="34"/>
      <c r="BQ2077" s="34"/>
      <c r="BR2077" s="34"/>
      <c r="BS2077" s="34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3"/>
    </row>
    <row r="2078" spans="1:83">
      <c r="A2078" s="3"/>
      <c r="B2078" s="3"/>
      <c r="C2078" s="3"/>
      <c r="D2078" s="3"/>
      <c r="E2078" s="20"/>
      <c r="F2078" s="20"/>
      <c r="G2078" s="20"/>
      <c r="H2078" s="20"/>
      <c r="I2078" s="20"/>
      <c r="J2078" s="20"/>
      <c r="K2078" s="20"/>
      <c r="L2078" s="20"/>
      <c r="M2078" s="20"/>
      <c r="N2078" s="20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4"/>
      <c r="AB2078" s="3"/>
      <c r="AC2078" s="3"/>
      <c r="AD2078" s="3"/>
      <c r="AE2078" s="3"/>
      <c r="AF2078" s="3"/>
      <c r="AG2078" s="3"/>
      <c r="AH2078" s="3"/>
      <c r="AI2078" s="3"/>
      <c r="AJ2078" s="3"/>
      <c r="AK2078" s="1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7"/>
      <c r="BK2078" s="37"/>
      <c r="BL2078" s="34"/>
      <c r="BM2078" s="34"/>
      <c r="BN2078" s="34"/>
      <c r="BO2078" s="34"/>
      <c r="BP2078" s="34"/>
      <c r="BQ2078" s="34"/>
      <c r="BR2078" s="34"/>
      <c r="BS2078" s="34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3"/>
    </row>
    <row r="2079" spans="1:83">
      <c r="A2079" s="3"/>
      <c r="B2079" s="3"/>
      <c r="C2079" s="3"/>
      <c r="D2079" s="3"/>
      <c r="E2079" s="20"/>
      <c r="F2079" s="20"/>
      <c r="G2079" s="20"/>
      <c r="H2079" s="20"/>
      <c r="I2079" s="20"/>
      <c r="J2079" s="20"/>
      <c r="K2079" s="20"/>
      <c r="L2079" s="20"/>
      <c r="M2079" s="20"/>
      <c r="N2079" s="20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4"/>
      <c r="AB2079" s="3"/>
      <c r="AC2079" s="3"/>
      <c r="AD2079" s="3"/>
      <c r="AE2079" s="3"/>
      <c r="AF2079" s="3"/>
      <c r="AG2079" s="3"/>
      <c r="AH2079" s="3"/>
      <c r="AI2079" s="3"/>
      <c r="AJ2079" s="3"/>
      <c r="AK2079" s="1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7"/>
      <c r="BK2079" s="37"/>
      <c r="BL2079" s="34"/>
      <c r="BM2079" s="34"/>
      <c r="BN2079" s="34"/>
      <c r="BO2079" s="34"/>
      <c r="BP2079" s="34"/>
      <c r="BQ2079" s="34"/>
      <c r="BR2079" s="34"/>
      <c r="BS2079" s="34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3"/>
    </row>
    <row r="2080" spans="1:83">
      <c r="A2080" s="3"/>
      <c r="B2080" s="3"/>
      <c r="C2080" s="3"/>
      <c r="D2080" s="3"/>
      <c r="E2080" s="20"/>
      <c r="F2080" s="20"/>
      <c r="G2080" s="20"/>
      <c r="H2080" s="20"/>
      <c r="I2080" s="20"/>
      <c r="J2080" s="20"/>
      <c r="K2080" s="20"/>
      <c r="L2080" s="20"/>
      <c r="M2080" s="20"/>
      <c r="N2080" s="20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4"/>
      <c r="AB2080" s="3"/>
      <c r="AC2080" s="3"/>
      <c r="AD2080" s="3"/>
      <c r="AE2080" s="3"/>
      <c r="AF2080" s="3"/>
      <c r="AG2080" s="3"/>
      <c r="AH2080" s="3"/>
      <c r="AI2080" s="3"/>
      <c r="AJ2080" s="3"/>
      <c r="AK2080" s="1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7"/>
      <c r="BK2080" s="37"/>
      <c r="BL2080" s="34"/>
      <c r="BM2080" s="34"/>
      <c r="BN2080" s="34"/>
      <c r="BO2080" s="34"/>
      <c r="BP2080" s="34"/>
      <c r="BQ2080" s="34"/>
      <c r="BR2080" s="34"/>
      <c r="BS2080" s="34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3"/>
    </row>
    <row r="2081" spans="1:83">
      <c r="A2081" s="3"/>
      <c r="B2081" s="3"/>
      <c r="C2081" s="3"/>
      <c r="D2081" s="3"/>
      <c r="E2081" s="20"/>
      <c r="F2081" s="20"/>
      <c r="G2081" s="20"/>
      <c r="H2081" s="20"/>
      <c r="I2081" s="20"/>
      <c r="J2081" s="20"/>
      <c r="K2081" s="20"/>
      <c r="L2081" s="20"/>
      <c r="M2081" s="20"/>
      <c r="N2081" s="20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4"/>
      <c r="AB2081" s="3"/>
      <c r="AC2081" s="3"/>
      <c r="AD2081" s="3"/>
      <c r="AE2081" s="3"/>
      <c r="AF2081" s="3"/>
      <c r="AG2081" s="3"/>
      <c r="AH2081" s="3"/>
      <c r="AI2081" s="3"/>
      <c r="AJ2081" s="3"/>
      <c r="AK2081" s="1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7"/>
      <c r="BK2081" s="37"/>
      <c r="BL2081" s="34"/>
      <c r="BM2081" s="34"/>
      <c r="BN2081" s="34"/>
      <c r="BO2081" s="34"/>
      <c r="BP2081" s="34"/>
      <c r="BQ2081" s="34"/>
      <c r="BR2081" s="34"/>
      <c r="BS2081" s="34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3"/>
    </row>
    <row r="2082" spans="1:83">
      <c r="A2082" s="3"/>
      <c r="B2082" s="3"/>
      <c r="C2082" s="3"/>
      <c r="D2082" s="3"/>
      <c r="E2082" s="20"/>
      <c r="F2082" s="20"/>
      <c r="G2082" s="20"/>
      <c r="H2082" s="20"/>
      <c r="I2082" s="20"/>
      <c r="J2082" s="20"/>
      <c r="K2082" s="20"/>
      <c r="L2082" s="20"/>
      <c r="M2082" s="20"/>
      <c r="N2082" s="20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4"/>
      <c r="AB2082" s="3"/>
      <c r="AC2082" s="3"/>
      <c r="AD2082" s="3"/>
      <c r="AE2082" s="3"/>
      <c r="AF2082" s="3"/>
      <c r="AG2082" s="3"/>
      <c r="AH2082" s="3"/>
      <c r="AI2082" s="3"/>
      <c r="AJ2082" s="3"/>
      <c r="AK2082" s="1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7"/>
      <c r="BK2082" s="37"/>
      <c r="BL2082" s="34"/>
      <c r="BM2082" s="34"/>
      <c r="BN2082" s="34"/>
      <c r="BO2082" s="34"/>
      <c r="BP2082" s="34"/>
      <c r="BQ2082" s="34"/>
      <c r="BR2082" s="34"/>
      <c r="BS2082" s="34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3"/>
    </row>
    <row r="2083" spans="1:83">
      <c r="A2083" s="3"/>
      <c r="B2083" s="3"/>
      <c r="C2083" s="3"/>
      <c r="D2083" s="3"/>
      <c r="E2083" s="20"/>
      <c r="F2083" s="20"/>
      <c r="G2083" s="20"/>
      <c r="H2083" s="20"/>
      <c r="I2083" s="20"/>
      <c r="J2083" s="20"/>
      <c r="K2083" s="20"/>
      <c r="L2083" s="20"/>
      <c r="M2083" s="20"/>
      <c r="N2083" s="20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4"/>
      <c r="AB2083" s="3"/>
      <c r="AC2083" s="3"/>
      <c r="AD2083" s="3"/>
      <c r="AE2083" s="3"/>
      <c r="AF2083" s="3"/>
      <c r="AG2083" s="3"/>
      <c r="AH2083" s="3"/>
      <c r="AI2083" s="3"/>
      <c r="AJ2083" s="3"/>
      <c r="AK2083" s="1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7"/>
      <c r="BK2083" s="37"/>
      <c r="BL2083" s="34"/>
      <c r="BM2083" s="34"/>
      <c r="BN2083" s="34"/>
      <c r="BO2083" s="34"/>
      <c r="BP2083" s="34"/>
      <c r="BQ2083" s="34"/>
      <c r="BR2083" s="34"/>
      <c r="BS2083" s="34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3"/>
    </row>
    <row r="2084" spans="1:83">
      <c r="A2084" s="3"/>
      <c r="B2084" s="3"/>
      <c r="C2084" s="3"/>
      <c r="D2084" s="3"/>
      <c r="E2084" s="20"/>
      <c r="F2084" s="20"/>
      <c r="G2084" s="20"/>
      <c r="H2084" s="20"/>
      <c r="I2084" s="20"/>
      <c r="J2084" s="20"/>
      <c r="K2084" s="20"/>
      <c r="L2084" s="20"/>
      <c r="M2084" s="20"/>
      <c r="N2084" s="20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4"/>
      <c r="AB2084" s="3"/>
      <c r="AC2084" s="3"/>
      <c r="AD2084" s="3"/>
      <c r="AE2084" s="3"/>
      <c r="AF2084" s="3"/>
      <c r="AG2084" s="3"/>
      <c r="AH2084" s="3"/>
      <c r="AI2084" s="3"/>
      <c r="AJ2084" s="3"/>
      <c r="AK2084" s="1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7"/>
      <c r="BK2084" s="37"/>
      <c r="BL2084" s="34"/>
      <c r="BM2084" s="34"/>
      <c r="BN2084" s="34"/>
      <c r="BO2084" s="34"/>
      <c r="BP2084" s="34"/>
      <c r="BQ2084" s="34"/>
      <c r="BR2084" s="34"/>
      <c r="BS2084" s="34"/>
      <c r="BT2084" s="3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3"/>
    </row>
    <row r="2085" spans="1:83">
      <c r="A2085" s="3"/>
      <c r="B2085" s="3"/>
      <c r="C2085" s="3"/>
      <c r="D2085" s="3"/>
      <c r="E2085" s="20"/>
      <c r="F2085" s="20"/>
      <c r="G2085" s="20"/>
      <c r="H2085" s="20"/>
      <c r="I2085" s="20"/>
      <c r="J2085" s="20"/>
      <c r="K2085" s="20"/>
      <c r="L2085" s="20"/>
      <c r="M2085" s="20"/>
      <c r="N2085" s="20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4"/>
      <c r="AB2085" s="3"/>
      <c r="AC2085" s="3"/>
      <c r="AD2085" s="3"/>
      <c r="AE2085" s="3"/>
      <c r="AF2085" s="3"/>
      <c r="AG2085" s="3"/>
      <c r="AH2085" s="3"/>
      <c r="AI2085" s="3"/>
      <c r="AJ2085" s="3"/>
      <c r="AK2085" s="1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7"/>
      <c r="BK2085" s="37"/>
      <c r="BL2085" s="34"/>
      <c r="BM2085" s="34"/>
      <c r="BN2085" s="34"/>
      <c r="BO2085" s="34"/>
      <c r="BP2085" s="34"/>
      <c r="BQ2085" s="34"/>
      <c r="BR2085" s="34"/>
      <c r="BS2085" s="34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3"/>
    </row>
    <row r="2086" spans="1:83">
      <c r="A2086" s="3"/>
      <c r="B2086" s="3"/>
      <c r="C2086" s="3"/>
      <c r="D2086" s="3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4"/>
      <c r="AB2086" s="3"/>
      <c r="AC2086" s="3"/>
      <c r="AD2086" s="3"/>
      <c r="AE2086" s="3"/>
      <c r="AF2086" s="3"/>
      <c r="AG2086" s="3"/>
      <c r="AH2086" s="3"/>
      <c r="AI2086" s="3"/>
      <c r="AJ2086" s="3"/>
      <c r="AK2086" s="1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7"/>
      <c r="BK2086" s="37"/>
      <c r="BL2086" s="34"/>
      <c r="BM2086" s="34"/>
      <c r="BN2086" s="34"/>
      <c r="BO2086" s="34"/>
      <c r="BP2086" s="34"/>
      <c r="BQ2086" s="34"/>
      <c r="BR2086" s="34"/>
      <c r="BS2086" s="34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3"/>
    </row>
    <row r="2087" spans="1:83">
      <c r="A2087" s="3"/>
      <c r="B2087" s="3"/>
      <c r="C2087" s="3"/>
      <c r="D2087" s="3"/>
      <c r="E2087" s="20"/>
      <c r="F2087" s="20"/>
      <c r="G2087" s="20"/>
      <c r="H2087" s="20"/>
      <c r="I2087" s="20"/>
      <c r="J2087" s="20"/>
      <c r="K2087" s="20"/>
      <c r="L2087" s="20"/>
      <c r="M2087" s="20"/>
      <c r="N2087" s="20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4"/>
      <c r="AB2087" s="3"/>
      <c r="AC2087" s="3"/>
      <c r="AD2087" s="3"/>
      <c r="AE2087" s="3"/>
      <c r="AF2087" s="3"/>
      <c r="AG2087" s="3"/>
      <c r="AH2087" s="3"/>
      <c r="AI2087" s="3"/>
      <c r="AJ2087" s="3"/>
      <c r="AK2087" s="1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7"/>
      <c r="BK2087" s="37"/>
      <c r="BL2087" s="34"/>
      <c r="BM2087" s="34"/>
      <c r="BN2087" s="34"/>
      <c r="BO2087" s="34"/>
      <c r="BP2087" s="34"/>
      <c r="BQ2087" s="34"/>
      <c r="BR2087" s="34"/>
      <c r="BS2087" s="34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3"/>
    </row>
    <row r="2088" spans="1:83">
      <c r="A2088" s="3"/>
      <c r="B2088" s="3"/>
      <c r="C2088" s="3"/>
      <c r="D2088" s="3"/>
      <c r="E2088" s="20"/>
      <c r="F2088" s="20"/>
      <c r="G2088" s="20"/>
      <c r="H2088" s="20"/>
      <c r="I2088" s="20"/>
      <c r="J2088" s="20"/>
      <c r="K2088" s="20"/>
      <c r="L2088" s="20"/>
      <c r="M2088" s="20"/>
      <c r="N2088" s="20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4"/>
      <c r="AB2088" s="3"/>
      <c r="AC2088" s="3"/>
      <c r="AD2088" s="3"/>
      <c r="AE2088" s="3"/>
      <c r="AF2088" s="3"/>
      <c r="AG2088" s="3"/>
      <c r="AH2088" s="3"/>
      <c r="AI2088" s="3"/>
      <c r="AJ2088" s="3"/>
      <c r="AK2088" s="1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7"/>
      <c r="BK2088" s="37"/>
      <c r="BL2088" s="34"/>
      <c r="BM2088" s="34"/>
      <c r="BN2088" s="34"/>
      <c r="BO2088" s="34"/>
      <c r="BP2088" s="34"/>
      <c r="BQ2088" s="34"/>
      <c r="BR2088" s="34"/>
      <c r="BS2088" s="34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3"/>
    </row>
    <row r="2089" spans="1:83">
      <c r="A2089" s="3"/>
      <c r="B2089" s="3"/>
      <c r="C2089" s="3"/>
      <c r="D2089" s="3"/>
      <c r="E2089" s="20"/>
      <c r="F2089" s="20"/>
      <c r="G2089" s="20"/>
      <c r="H2089" s="20"/>
      <c r="I2089" s="20"/>
      <c r="J2089" s="20"/>
      <c r="K2089" s="20"/>
      <c r="L2089" s="20"/>
      <c r="M2089" s="20"/>
      <c r="N2089" s="20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4"/>
      <c r="AB2089" s="3"/>
      <c r="AC2089" s="3"/>
      <c r="AD2089" s="3"/>
      <c r="AE2089" s="3"/>
      <c r="AF2089" s="3"/>
      <c r="AG2089" s="3"/>
      <c r="AH2089" s="3"/>
      <c r="AI2089" s="3"/>
      <c r="AJ2089" s="3"/>
      <c r="AK2089" s="1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7"/>
      <c r="BK2089" s="37"/>
      <c r="BL2089" s="34"/>
      <c r="BM2089" s="34"/>
      <c r="BN2089" s="34"/>
      <c r="BO2089" s="34"/>
      <c r="BP2089" s="34"/>
      <c r="BQ2089" s="34"/>
      <c r="BR2089" s="34"/>
      <c r="BS2089" s="34"/>
      <c r="BT2089" s="3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3"/>
    </row>
    <row r="2090" spans="1:83">
      <c r="A2090" s="3"/>
      <c r="B2090" s="3"/>
      <c r="C2090" s="3"/>
      <c r="D2090" s="3"/>
      <c r="E2090" s="20"/>
      <c r="F2090" s="20"/>
      <c r="G2090" s="20"/>
      <c r="H2090" s="20"/>
      <c r="I2090" s="20"/>
      <c r="J2090" s="20"/>
      <c r="K2090" s="20"/>
      <c r="L2090" s="20"/>
      <c r="M2090" s="20"/>
      <c r="N2090" s="20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4"/>
      <c r="AB2090" s="3"/>
      <c r="AC2090" s="3"/>
      <c r="AD2090" s="3"/>
      <c r="AE2090" s="3"/>
      <c r="AF2090" s="3"/>
      <c r="AG2090" s="3"/>
      <c r="AH2090" s="3"/>
      <c r="AI2090" s="3"/>
      <c r="AJ2090" s="3"/>
      <c r="AK2090" s="1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7"/>
      <c r="BK2090" s="37"/>
      <c r="BL2090" s="34"/>
      <c r="BM2090" s="34"/>
      <c r="BN2090" s="34"/>
      <c r="BO2090" s="34"/>
      <c r="BP2090" s="34"/>
      <c r="BQ2090" s="34"/>
      <c r="BR2090" s="34"/>
      <c r="BS2090" s="34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3"/>
    </row>
    <row r="2091" spans="1:83">
      <c r="A2091" s="3"/>
      <c r="B2091" s="3"/>
      <c r="C2091" s="3"/>
      <c r="D2091" s="3"/>
      <c r="E2091" s="20"/>
      <c r="F2091" s="20"/>
      <c r="G2091" s="20"/>
      <c r="H2091" s="20"/>
      <c r="I2091" s="20"/>
      <c r="J2091" s="20"/>
      <c r="K2091" s="20"/>
      <c r="L2091" s="20"/>
      <c r="M2091" s="20"/>
      <c r="N2091" s="20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4"/>
      <c r="AB2091" s="3"/>
      <c r="AC2091" s="3"/>
      <c r="AD2091" s="3"/>
      <c r="AE2091" s="3"/>
      <c r="AF2091" s="3"/>
      <c r="AG2091" s="3"/>
      <c r="AH2091" s="3"/>
      <c r="AI2091" s="3"/>
      <c r="AJ2091" s="3"/>
      <c r="AK2091" s="1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7"/>
      <c r="BK2091" s="37"/>
      <c r="BL2091" s="34"/>
      <c r="BM2091" s="34"/>
      <c r="BN2091" s="34"/>
      <c r="BO2091" s="34"/>
      <c r="BP2091" s="34"/>
      <c r="BQ2091" s="34"/>
      <c r="BR2091" s="34"/>
      <c r="BS2091" s="34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3"/>
    </row>
    <row r="2092" spans="1:83">
      <c r="A2092" s="3"/>
      <c r="B2092" s="3"/>
      <c r="C2092" s="3"/>
      <c r="D2092" s="3"/>
      <c r="E2092" s="20"/>
      <c r="F2092" s="20"/>
      <c r="G2092" s="20"/>
      <c r="H2092" s="20"/>
      <c r="I2092" s="20"/>
      <c r="J2092" s="20"/>
      <c r="K2092" s="20"/>
      <c r="L2092" s="20"/>
      <c r="M2092" s="20"/>
      <c r="N2092" s="20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4"/>
      <c r="AB2092" s="3"/>
      <c r="AC2092" s="3"/>
      <c r="AD2092" s="3"/>
      <c r="AE2092" s="3"/>
      <c r="AF2092" s="3"/>
      <c r="AG2092" s="3"/>
      <c r="AH2092" s="3"/>
      <c r="AI2092" s="3"/>
      <c r="AJ2092" s="3"/>
      <c r="AK2092" s="1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7"/>
      <c r="BK2092" s="37"/>
      <c r="BL2092" s="34"/>
      <c r="BM2092" s="34"/>
      <c r="BN2092" s="34"/>
      <c r="BO2092" s="34"/>
      <c r="BP2092" s="34"/>
      <c r="BQ2092" s="34"/>
      <c r="BR2092" s="34"/>
      <c r="BS2092" s="34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3"/>
    </row>
    <row r="2093" spans="1:83">
      <c r="A2093" s="3"/>
      <c r="B2093" s="3"/>
      <c r="C2093" s="3"/>
      <c r="D2093" s="3"/>
      <c r="E2093" s="20"/>
      <c r="F2093" s="20"/>
      <c r="G2093" s="20"/>
      <c r="H2093" s="20"/>
      <c r="I2093" s="20"/>
      <c r="J2093" s="20"/>
      <c r="K2093" s="20"/>
      <c r="L2093" s="20"/>
      <c r="M2093" s="20"/>
      <c r="N2093" s="20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4"/>
      <c r="AB2093" s="3"/>
      <c r="AC2093" s="3"/>
      <c r="AD2093" s="3"/>
      <c r="AE2093" s="3"/>
      <c r="AF2093" s="3"/>
      <c r="AG2093" s="3"/>
      <c r="AH2093" s="3"/>
      <c r="AI2093" s="3"/>
      <c r="AJ2093" s="3"/>
      <c r="AK2093" s="1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7"/>
      <c r="BK2093" s="37"/>
      <c r="BL2093" s="34"/>
      <c r="BM2093" s="34"/>
      <c r="BN2093" s="34"/>
      <c r="BO2093" s="34"/>
      <c r="BP2093" s="34"/>
      <c r="BQ2093" s="34"/>
      <c r="BR2093" s="34"/>
      <c r="BS2093" s="34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3"/>
    </row>
    <row r="2094" spans="1:83">
      <c r="A2094" s="3"/>
      <c r="B2094" s="3"/>
      <c r="C2094" s="3"/>
      <c r="D2094" s="3"/>
      <c r="E2094" s="20"/>
      <c r="F2094" s="20"/>
      <c r="G2094" s="20"/>
      <c r="H2094" s="20"/>
      <c r="I2094" s="20"/>
      <c r="J2094" s="20"/>
      <c r="K2094" s="20"/>
      <c r="L2094" s="20"/>
      <c r="M2094" s="20"/>
      <c r="N2094" s="20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4"/>
      <c r="AB2094" s="3"/>
      <c r="AC2094" s="3"/>
      <c r="AD2094" s="3"/>
      <c r="AE2094" s="3"/>
      <c r="AF2094" s="3"/>
      <c r="AG2094" s="3"/>
      <c r="AH2094" s="3"/>
      <c r="AI2094" s="3"/>
      <c r="AJ2094" s="3"/>
      <c r="AK2094" s="1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7"/>
      <c r="BK2094" s="37"/>
      <c r="BL2094" s="34"/>
      <c r="BM2094" s="34"/>
      <c r="BN2094" s="34"/>
      <c r="BO2094" s="34"/>
      <c r="BP2094" s="34"/>
      <c r="BQ2094" s="34"/>
      <c r="BR2094" s="34"/>
      <c r="BS2094" s="34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3"/>
    </row>
    <row r="2095" spans="1:83">
      <c r="A2095" s="3"/>
      <c r="B2095" s="3"/>
      <c r="C2095" s="3"/>
      <c r="D2095" s="3"/>
      <c r="E2095" s="20"/>
      <c r="F2095" s="20"/>
      <c r="G2095" s="20"/>
      <c r="H2095" s="20"/>
      <c r="I2095" s="20"/>
      <c r="J2095" s="20"/>
      <c r="K2095" s="20"/>
      <c r="L2095" s="20"/>
      <c r="M2095" s="20"/>
      <c r="N2095" s="20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4"/>
      <c r="AB2095" s="3"/>
      <c r="AC2095" s="3"/>
      <c r="AD2095" s="3"/>
      <c r="AE2095" s="3"/>
      <c r="AF2095" s="3"/>
      <c r="AG2095" s="3"/>
      <c r="AH2095" s="3"/>
      <c r="AI2095" s="3"/>
      <c r="AJ2095" s="3"/>
      <c r="AK2095" s="1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7"/>
      <c r="BK2095" s="37"/>
      <c r="BL2095" s="34"/>
      <c r="BM2095" s="34"/>
      <c r="BN2095" s="34"/>
      <c r="BO2095" s="34"/>
      <c r="BP2095" s="34"/>
      <c r="BQ2095" s="34"/>
      <c r="BR2095" s="34"/>
      <c r="BS2095" s="34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3"/>
    </row>
    <row r="2096" spans="1:83">
      <c r="A2096" s="3"/>
      <c r="B2096" s="3"/>
      <c r="C2096" s="3"/>
      <c r="D2096" s="3"/>
      <c r="E2096" s="20"/>
      <c r="F2096" s="20"/>
      <c r="G2096" s="20"/>
      <c r="H2096" s="20"/>
      <c r="I2096" s="20"/>
      <c r="J2096" s="20"/>
      <c r="K2096" s="20"/>
      <c r="L2096" s="20"/>
      <c r="M2096" s="20"/>
      <c r="N2096" s="20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4"/>
      <c r="AB2096" s="3"/>
      <c r="AC2096" s="3"/>
      <c r="AD2096" s="3"/>
      <c r="AE2096" s="3"/>
      <c r="AF2096" s="3"/>
      <c r="AG2096" s="3"/>
      <c r="AH2096" s="3"/>
      <c r="AI2096" s="3"/>
      <c r="AJ2096" s="3"/>
      <c r="AK2096" s="1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7"/>
      <c r="BK2096" s="37"/>
      <c r="BL2096" s="34"/>
      <c r="BM2096" s="34"/>
      <c r="BN2096" s="34"/>
      <c r="BO2096" s="34"/>
      <c r="BP2096" s="34"/>
      <c r="BQ2096" s="34"/>
      <c r="BR2096" s="34"/>
      <c r="BS2096" s="34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3"/>
    </row>
    <row r="2097" spans="1:83">
      <c r="A2097" s="3"/>
      <c r="B2097" s="3"/>
      <c r="C2097" s="3"/>
      <c r="D2097" s="3"/>
      <c r="E2097" s="20"/>
      <c r="F2097" s="20"/>
      <c r="G2097" s="20"/>
      <c r="H2097" s="20"/>
      <c r="I2097" s="20"/>
      <c r="J2097" s="20"/>
      <c r="K2097" s="20"/>
      <c r="L2097" s="20"/>
      <c r="M2097" s="20"/>
      <c r="N2097" s="20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4"/>
      <c r="AB2097" s="3"/>
      <c r="AC2097" s="3"/>
      <c r="AD2097" s="3"/>
      <c r="AE2097" s="3"/>
      <c r="AF2097" s="3"/>
      <c r="AG2097" s="3"/>
      <c r="AH2097" s="3"/>
      <c r="AI2097" s="3"/>
      <c r="AJ2097" s="3"/>
      <c r="AK2097" s="1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7"/>
      <c r="BK2097" s="37"/>
      <c r="BL2097" s="34"/>
      <c r="BM2097" s="34"/>
      <c r="BN2097" s="34"/>
      <c r="BO2097" s="34"/>
      <c r="BP2097" s="34"/>
      <c r="BQ2097" s="34"/>
      <c r="BR2097" s="34"/>
      <c r="BS2097" s="34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3"/>
    </row>
    <row r="2098" spans="1:83">
      <c r="A2098" s="3"/>
      <c r="B2098" s="3"/>
      <c r="C2098" s="3"/>
      <c r="D2098" s="3"/>
      <c r="E2098" s="20"/>
      <c r="F2098" s="20"/>
      <c r="G2098" s="20"/>
      <c r="H2098" s="20"/>
      <c r="I2098" s="20"/>
      <c r="J2098" s="20"/>
      <c r="K2098" s="20"/>
      <c r="L2098" s="20"/>
      <c r="M2098" s="20"/>
      <c r="N2098" s="20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4"/>
      <c r="AB2098" s="3"/>
      <c r="AC2098" s="3"/>
      <c r="AD2098" s="3"/>
      <c r="AE2098" s="3"/>
      <c r="AF2098" s="3"/>
      <c r="AG2098" s="3"/>
      <c r="AH2098" s="3"/>
      <c r="AI2098" s="3"/>
      <c r="AJ2098" s="3"/>
      <c r="AK2098" s="1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7"/>
      <c r="BK2098" s="37"/>
      <c r="BL2098" s="34"/>
      <c r="BM2098" s="34"/>
      <c r="BN2098" s="34"/>
      <c r="BO2098" s="34"/>
      <c r="BP2098" s="34"/>
      <c r="BQ2098" s="34"/>
      <c r="BR2098" s="34"/>
      <c r="BS2098" s="34"/>
      <c r="BT2098" s="3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3"/>
    </row>
    <row r="2099" spans="1:83">
      <c r="A2099" s="3"/>
      <c r="B2099" s="3"/>
      <c r="C2099" s="3"/>
      <c r="D2099" s="3"/>
      <c r="E2099" s="20"/>
      <c r="F2099" s="20"/>
      <c r="G2099" s="20"/>
      <c r="H2099" s="20"/>
      <c r="I2099" s="20"/>
      <c r="J2099" s="20"/>
      <c r="K2099" s="20"/>
      <c r="L2099" s="20"/>
      <c r="M2099" s="20"/>
      <c r="N2099" s="20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4"/>
      <c r="AB2099" s="3"/>
      <c r="AC2099" s="3"/>
      <c r="AD2099" s="3"/>
      <c r="AE2099" s="3"/>
      <c r="AF2099" s="3"/>
      <c r="AG2099" s="3"/>
      <c r="AH2099" s="3"/>
      <c r="AI2099" s="3"/>
      <c r="AJ2099" s="3"/>
      <c r="AK2099" s="1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7"/>
      <c r="BK2099" s="37"/>
      <c r="BL2099" s="34"/>
      <c r="BM2099" s="34"/>
      <c r="BN2099" s="34"/>
      <c r="BO2099" s="34"/>
      <c r="BP2099" s="34"/>
      <c r="BQ2099" s="34"/>
      <c r="BR2099" s="34"/>
      <c r="BS2099" s="34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3"/>
    </row>
    <row r="2100" spans="1:83">
      <c r="A2100" s="3"/>
      <c r="B2100" s="3"/>
      <c r="C2100" s="3"/>
      <c r="D2100" s="3"/>
      <c r="E2100" s="20"/>
      <c r="F2100" s="20"/>
      <c r="G2100" s="20"/>
      <c r="H2100" s="20"/>
      <c r="I2100" s="20"/>
      <c r="J2100" s="20"/>
      <c r="K2100" s="20"/>
      <c r="L2100" s="20"/>
      <c r="M2100" s="20"/>
      <c r="N2100" s="20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4"/>
      <c r="AB2100" s="3"/>
      <c r="AC2100" s="3"/>
      <c r="AD2100" s="3"/>
      <c r="AE2100" s="3"/>
      <c r="AF2100" s="3"/>
      <c r="AG2100" s="3"/>
      <c r="AH2100" s="3"/>
      <c r="AI2100" s="3"/>
      <c r="AJ2100" s="3"/>
      <c r="AK2100" s="1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7"/>
      <c r="BK2100" s="37"/>
      <c r="BL2100" s="34"/>
      <c r="BM2100" s="34"/>
      <c r="BN2100" s="34"/>
      <c r="BO2100" s="34"/>
      <c r="BP2100" s="34"/>
      <c r="BQ2100" s="34"/>
      <c r="BR2100" s="34"/>
      <c r="BS2100" s="34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3"/>
    </row>
    <row r="2101" spans="1:83">
      <c r="A2101" s="3"/>
      <c r="B2101" s="3"/>
      <c r="C2101" s="3"/>
      <c r="D2101" s="3"/>
      <c r="E2101" s="20"/>
      <c r="F2101" s="20"/>
      <c r="G2101" s="20"/>
      <c r="H2101" s="20"/>
      <c r="I2101" s="20"/>
      <c r="J2101" s="20"/>
      <c r="K2101" s="20"/>
      <c r="L2101" s="20"/>
      <c r="M2101" s="20"/>
      <c r="N2101" s="20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4"/>
      <c r="AB2101" s="3"/>
      <c r="AC2101" s="3"/>
      <c r="AD2101" s="3"/>
      <c r="AE2101" s="3"/>
      <c r="AF2101" s="3"/>
      <c r="AG2101" s="3"/>
      <c r="AH2101" s="3"/>
      <c r="AI2101" s="3"/>
      <c r="AJ2101" s="3"/>
      <c r="AK2101" s="1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7"/>
      <c r="BK2101" s="37"/>
      <c r="BL2101" s="34"/>
      <c r="BM2101" s="34"/>
      <c r="BN2101" s="34"/>
      <c r="BO2101" s="34"/>
      <c r="BP2101" s="34"/>
      <c r="BQ2101" s="34"/>
      <c r="BR2101" s="34"/>
      <c r="BS2101" s="34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3"/>
    </row>
    <row r="2102" spans="1:83">
      <c r="A2102" s="3"/>
      <c r="B2102" s="3"/>
      <c r="C2102" s="3"/>
      <c r="D2102" s="3"/>
      <c r="E2102" s="20"/>
      <c r="F2102" s="20"/>
      <c r="G2102" s="20"/>
      <c r="H2102" s="20"/>
      <c r="I2102" s="20"/>
      <c r="J2102" s="20"/>
      <c r="K2102" s="20"/>
      <c r="L2102" s="20"/>
      <c r="M2102" s="20"/>
      <c r="N2102" s="20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4"/>
      <c r="AB2102" s="3"/>
      <c r="AC2102" s="3"/>
      <c r="AD2102" s="3"/>
      <c r="AE2102" s="3"/>
      <c r="AF2102" s="3"/>
      <c r="AG2102" s="3"/>
      <c r="AH2102" s="3"/>
      <c r="AI2102" s="3"/>
      <c r="AJ2102" s="3"/>
      <c r="AK2102" s="1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7"/>
      <c r="BK2102" s="37"/>
      <c r="BL2102" s="34"/>
      <c r="BM2102" s="34"/>
      <c r="BN2102" s="34"/>
      <c r="BO2102" s="34"/>
      <c r="BP2102" s="34"/>
      <c r="BQ2102" s="34"/>
      <c r="BR2102" s="34"/>
      <c r="BS2102" s="34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3"/>
    </row>
    <row r="2103" spans="1:83">
      <c r="A2103" s="3"/>
      <c r="B2103" s="3"/>
      <c r="C2103" s="3"/>
      <c r="D2103" s="3"/>
      <c r="E2103" s="20"/>
      <c r="F2103" s="20"/>
      <c r="G2103" s="20"/>
      <c r="H2103" s="20"/>
      <c r="I2103" s="20"/>
      <c r="J2103" s="20"/>
      <c r="K2103" s="20"/>
      <c r="L2103" s="20"/>
      <c r="M2103" s="20"/>
      <c r="N2103" s="20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4"/>
      <c r="AB2103" s="3"/>
      <c r="AC2103" s="3"/>
      <c r="AD2103" s="3"/>
      <c r="AE2103" s="3"/>
      <c r="AF2103" s="3"/>
      <c r="AG2103" s="3"/>
      <c r="AH2103" s="3"/>
      <c r="AI2103" s="3"/>
      <c r="AJ2103" s="3"/>
      <c r="AK2103" s="1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7"/>
      <c r="BK2103" s="37"/>
      <c r="BL2103" s="34"/>
      <c r="BM2103" s="34"/>
      <c r="BN2103" s="34"/>
      <c r="BO2103" s="34"/>
      <c r="BP2103" s="34"/>
      <c r="BQ2103" s="34"/>
      <c r="BR2103" s="34"/>
      <c r="BS2103" s="34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3"/>
    </row>
    <row r="2104" spans="1:83">
      <c r="A2104" s="3"/>
      <c r="B2104" s="3"/>
      <c r="C2104" s="3"/>
      <c r="D2104" s="3"/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4"/>
      <c r="AB2104" s="3"/>
      <c r="AC2104" s="3"/>
      <c r="AD2104" s="3"/>
      <c r="AE2104" s="3"/>
      <c r="AF2104" s="3"/>
      <c r="AG2104" s="3"/>
      <c r="AH2104" s="3"/>
      <c r="AI2104" s="3"/>
      <c r="AJ2104" s="3"/>
      <c r="AK2104" s="1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7"/>
      <c r="BK2104" s="37"/>
      <c r="BL2104" s="34"/>
      <c r="BM2104" s="34"/>
      <c r="BN2104" s="34"/>
      <c r="BO2104" s="34"/>
      <c r="BP2104" s="34"/>
      <c r="BQ2104" s="34"/>
      <c r="BR2104" s="34"/>
      <c r="BS2104" s="34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3"/>
    </row>
    <row r="2105" spans="1:83">
      <c r="A2105" s="3"/>
      <c r="B2105" s="3"/>
      <c r="C2105" s="3"/>
      <c r="D2105" s="3"/>
      <c r="E2105" s="20"/>
      <c r="F2105" s="20"/>
      <c r="G2105" s="20"/>
      <c r="H2105" s="20"/>
      <c r="I2105" s="20"/>
      <c r="J2105" s="20"/>
      <c r="K2105" s="20"/>
      <c r="L2105" s="20"/>
      <c r="M2105" s="20"/>
      <c r="N2105" s="20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4"/>
      <c r="AB2105" s="3"/>
      <c r="AC2105" s="3"/>
      <c r="AD2105" s="3"/>
      <c r="AE2105" s="3"/>
      <c r="AF2105" s="3"/>
      <c r="AG2105" s="3"/>
      <c r="AH2105" s="3"/>
      <c r="AI2105" s="3"/>
      <c r="AJ2105" s="3"/>
      <c r="AK2105" s="1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7"/>
      <c r="BK2105" s="37"/>
      <c r="BL2105" s="34"/>
      <c r="BM2105" s="34"/>
      <c r="BN2105" s="34"/>
      <c r="BO2105" s="34"/>
      <c r="BP2105" s="34"/>
      <c r="BQ2105" s="34"/>
      <c r="BR2105" s="34"/>
      <c r="BS2105" s="34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3"/>
    </row>
    <row r="2106" spans="1:83">
      <c r="A2106" s="3"/>
      <c r="B2106" s="3"/>
      <c r="C2106" s="3"/>
      <c r="D2106" s="3"/>
      <c r="E2106" s="20"/>
      <c r="F2106" s="20"/>
      <c r="G2106" s="20"/>
      <c r="H2106" s="20"/>
      <c r="I2106" s="20"/>
      <c r="J2106" s="20"/>
      <c r="K2106" s="20"/>
      <c r="L2106" s="20"/>
      <c r="M2106" s="20"/>
      <c r="N2106" s="20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4"/>
      <c r="AB2106" s="3"/>
      <c r="AC2106" s="3"/>
      <c r="AD2106" s="3"/>
      <c r="AE2106" s="3"/>
      <c r="AF2106" s="3"/>
      <c r="AG2106" s="3"/>
      <c r="AH2106" s="3"/>
      <c r="AI2106" s="3"/>
      <c r="AJ2106" s="3"/>
      <c r="AK2106" s="1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7"/>
      <c r="BK2106" s="37"/>
      <c r="BL2106" s="34"/>
      <c r="BM2106" s="34"/>
      <c r="BN2106" s="34"/>
      <c r="BO2106" s="34"/>
      <c r="BP2106" s="34"/>
      <c r="BQ2106" s="34"/>
      <c r="BR2106" s="34"/>
      <c r="BS2106" s="34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3"/>
    </row>
    <row r="2107" spans="1:83">
      <c r="A2107" s="3"/>
      <c r="B2107" s="3"/>
      <c r="C2107" s="3"/>
      <c r="D2107" s="3"/>
      <c r="E2107" s="20"/>
      <c r="F2107" s="20"/>
      <c r="G2107" s="20"/>
      <c r="H2107" s="20"/>
      <c r="I2107" s="20"/>
      <c r="J2107" s="20"/>
      <c r="K2107" s="20"/>
      <c r="L2107" s="20"/>
      <c r="M2107" s="20"/>
      <c r="N2107" s="20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4"/>
      <c r="AB2107" s="3"/>
      <c r="AC2107" s="3"/>
      <c r="AD2107" s="3"/>
      <c r="AE2107" s="3"/>
      <c r="AF2107" s="3"/>
      <c r="AG2107" s="3"/>
      <c r="AH2107" s="3"/>
      <c r="AI2107" s="3"/>
      <c r="AJ2107" s="3"/>
      <c r="AK2107" s="1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7"/>
      <c r="BK2107" s="37"/>
      <c r="BL2107" s="34"/>
      <c r="BM2107" s="34"/>
      <c r="BN2107" s="34"/>
      <c r="BO2107" s="34"/>
      <c r="BP2107" s="34"/>
      <c r="BQ2107" s="34"/>
      <c r="BR2107" s="34"/>
      <c r="BS2107" s="34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3"/>
    </row>
    <row r="2108" spans="1:83">
      <c r="A2108" s="3"/>
      <c r="B2108" s="3"/>
      <c r="C2108" s="3"/>
      <c r="D2108" s="3"/>
      <c r="E2108" s="20"/>
      <c r="F2108" s="20"/>
      <c r="G2108" s="20"/>
      <c r="H2108" s="20"/>
      <c r="I2108" s="20"/>
      <c r="J2108" s="20"/>
      <c r="K2108" s="20"/>
      <c r="L2108" s="20"/>
      <c r="M2108" s="20"/>
      <c r="N2108" s="20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4"/>
      <c r="AB2108" s="3"/>
      <c r="AC2108" s="3"/>
      <c r="AD2108" s="3"/>
      <c r="AE2108" s="3"/>
      <c r="AF2108" s="3"/>
      <c r="AG2108" s="3"/>
      <c r="AH2108" s="3"/>
      <c r="AI2108" s="3"/>
      <c r="AJ2108" s="3"/>
      <c r="AK2108" s="1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7"/>
      <c r="BK2108" s="37"/>
      <c r="BL2108" s="34"/>
      <c r="BM2108" s="34"/>
      <c r="BN2108" s="34"/>
      <c r="BO2108" s="34"/>
      <c r="BP2108" s="34"/>
      <c r="BQ2108" s="34"/>
      <c r="BR2108" s="34"/>
      <c r="BS2108" s="34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3"/>
    </row>
    <row r="2109" spans="1:83">
      <c r="A2109" s="3"/>
      <c r="B2109" s="3"/>
      <c r="C2109" s="3"/>
      <c r="D2109" s="3"/>
      <c r="E2109" s="20"/>
      <c r="F2109" s="20"/>
      <c r="G2109" s="20"/>
      <c r="H2109" s="20"/>
      <c r="I2109" s="20"/>
      <c r="J2109" s="20"/>
      <c r="K2109" s="20"/>
      <c r="L2109" s="20"/>
      <c r="M2109" s="20"/>
      <c r="N2109" s="20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4"/>
      <c r="AB2109" s="3"/>
      <c r="AC2109" s="3"/>
      <c r="AD2109" s="3"/>
      <c r="AE2109" s="3"/>
      <c r="AF2109" s="3"/>
      <c r="AG2109" s="3"/>
      <c r="AH2109" s="3"/>
      <c r="AI2109" s="3"/>
      <c r="AJ2109" s="3"/>
      <c r="AK2109" s="1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7"/>
      <c r="BK2109" s="37"/>
      <c r="BL2109" s="34"/>
      <c r="BM2109" s="34"/>
      <c r="BN2109" s="34"/>
      <c r="BO2109" s="34"/>
      <c r="BP2109" s="34"/>
      <c r="BQ2109" s="34"/>
      <c r="BR2109" s="34"/>
      <c r="BS2109" s="34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3"/>
    </row>
    <row r="2110" spans="1:83">
      <c r="A2110" s="3"/>
      <c r="B2110" s="3"/>
      <c r="C2110" s="3"/>
      <c r="D2110" s="3"/>
      <c r="E2110" s="20"/>
      <c r="F2110" s="20"/>
      <c r="G2110" s="20"/>
      <c r="H2110" s="20"/>
      <c r="I2110" s="20"/>
      <c r="J2110" s="20"/>
      <c r="K2110" s="20"/>
      <c r="L2110" s="20"/>
      <c r="M2110" s="20"/>
      <c r="N2110" s="20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4"/>
      <c r="AB2110" s="3"/>
      <c r="AC2110" s="3"/>
      <c r="AD2110" s="3"/>
      <c r="AE2110" s="3"/>
      <c r="AF2110" s="3"/>
      <c r="AG2110" s="3"/>
      <c r="AH2110" s="3"/>
      <c r="AI2110" s="3"/>
      <c r="AJ2110" s="3"/>
      <c r="AK2110" s="1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7"/>
      <c r="BK2110" s="37"/>
      <c r="BL2110" s="34"/>
      <c r="BM2110" s="34"/>
      <c r="BN2110" s="34"/>
      <c r="BO2110" s="34"/>
      <c r="BP2110" s="34"/>
      <c r="BQ2110" s="34"/>
      <c r="BR2110" s="34"/>
      <c r="BS2110" s="34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3"/>
    </row>
    <row r="2111" spans="1:83">
      <c r="A2111" s="3"/>
      <c r="B2111" s="3"/>
      <c r="C2111" s="3"/>
      <c r="D2111" s="3"/>
      <c r="E2111" s="20"/>
      <c r="F2111" s="20"/>
      <c r="G2111" s="20"/>
      <c r="H2111" s="20"/>
      <c r="I2111" s="20"/>
      <c r="J2111" s="20"/>
      <c r="K2111" s="20"/>
      <c r="L2111" s="20"/>
      <c r="M2111" s="20"/>
      <c r="N2111" s="20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4"/>
      <c r="AB2111" s="3"/>
      <c r="AC2111" s="3"/>
      <c r="AD2111" s="3"/>
      <c r="AE2111" s="3"/>
      <c r="AF2111" s="3"/>
      <c r="AG2111" s="3"/>
      <c r="AH2111" s="3"/>
      <c r="AI2111" s="3"/>
      <c r="AJ2111" s="3"/>
      <c r="AK2111" s="1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7"/>
      <c r="BK2111" s="37"/>
      <c r="BL2111" s="34"/>
      <c r="BM2111" s="34"/>
      <c r="BN2111" s="34"/>
      <c r="BO2111" s="34"/>
      <c r="BP2111" s="34"/>
      <c r="BQ2111" s="34"/>
      <c r="BR2111" s="34"/>
      <c r="BS2111" s="34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3"/>
    </row>
    <row r="2112" spans="1:83">
      <c r="A2112" s="3"/>
      <c r="B2112" s="3"/>
      <c r="C2112" s="3"/>
      <c r="D2112" s="3"/>
      <c r="E2112" s="20"/>
      <c r="F2112" s="20"/>
      <c r="G2112" s="20"/>
      <c r="H2112" s="20"/>
      <c r="I2112" s="20"/>
      <c r="J2112" s="20"/>
      <c r="K2112" s="20"/>
      <c r="L2112" s="20"/>
      <c r="M2112" s="20"/>
      <c r="N2112" s="20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4"/>
      <c r="AB2112" s="3"/>
      <c r="AC2112" s="3"/>
      <c r="AD2112" s="3"/>
      <c r="AE2112" s="3"/>
      <c r="AF2112" s="3"/>
      <c r="AG2112" s="3"/>
      <c r="AH2112" s="3"/>
      <c r="AI2112" s="3"/>
      <c r="AJ2112" s="3"/>
      <c r="AK2112" s="1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7"/>
      <c r="BK2112" s="37"/>
      <c r="BL2112" s="34"/>
      <c r="BM2112" s="34"/>
      <c r="BN2112" s="34"/>
      <c r="BO2112" s="34"/>
      <c r="BP2112" s="34"/>
      <c r="BQ2112" s="34"/>
      <c r="BR2112" s="34"/>
      <c r="BS2112" s="34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3"/>
    </row>
    <row r="2113" spans="1:83">
      <c r="A2113" s="3"/>
      <c r="B2113" s="3"/>
      <c r="C2113" s="3"/>
      <c r="D2113" s="3"/>
      <c r="E2113" s="20"/>
      <c r="F2113" s="20"/>
      <c r="G2113" s="20"/>
      <c r="H2113" s="20"/>
      <c r="I2113" s="20"/>
      <c r="J2113" s="20"/>
      <c r="K2113" s="20"/>
      <c r="L2113" s="20"/>
      <c r="M2113" s="20"/>
      <c r="N2113" s="20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4"/>
      <c r="AB2113" s="3"/>
      <c r="AC2113" s="3"/>
      <c r="AD2113" s="3"/>
      <c r="AE2113" s="3"/>
      <c r="AF2113" s="3"/>
      <c r="AG2113" s="3"/>
      <c r="AH2113" s="3"/>
      <c r="AI2113" s="3"/>
      <c r="AJ2113" s="3"/>
      <c r="AK2113" s="1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7"/>
      <c r="BK2113" s="37"/>
      <c r="BL2113" s="34"/>
      <c r="BM2113" s="34"/>
      <c r="BN2113" s="34"/>
      <c r="BO2113" s="34"/>
      <c r="BP2113" s="34"/>
      <c r="BQ2113" s="34"/>
      <c r="BR2113" s="34"/>
      <c r="BS2113" s="34"/>
      <c r="BT2113" s="3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3"/>
    </row>
    <row r="2114" spans="1:83">
      <c r="A2114" s="3"/>
      <c r="B2114" s="3"/>
      <c r="C2114" s="3"/>
      <c r="D2114" s="3"/>
      <c r="E2114" s="20"/>
      <c r="F2114" s="20"/>
      <c r="G2114" s="20"/>
      <c r="H2114" s="20"/>
      <c r="I2114" s="20"/>
      <c r="J2114" s="20"/>
      <c r="K2114" s="20"/>
      <c r="L2114" s="20"/>
      <c r="M2114" s="20"/>
      <c r="N2114" s="20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4"/>
      <c r="AB2114" s="3"/>
      <c r="AC2114" s="3"/>
      <c r="AD2114" s="3"/>
      <c r="AE2114" s="3"/>
      <c r="AF2114" s="3"/>
      <c r="AG2114" s="3"/>
      <c r="AH2114" s="3"/>
      <c r="AI2114" s="3"/>
      <c r="AJ2114" s="3"/>
      <c r="AK2114" s="1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7"/>
      <c r="BK2114" s="37"/>
      <c r="BL2114" s="34"/>
      <c r="BM2114" s="34"/>
      <c r="BN2114" s="34"/>
      <c r="BO2114" s="34"/>
      <c r="BP2114" s="34"/>
      <c r="BQ2114" s="34"/>
      <c r="BR2114" s="34"/>
      <c r="BS2114" s="34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3"/>
    </row>
    <row r="2115" spans="1:83">
      <c r="A2115" s="3"/>
      <c r="B2115" s="3"/>
      <c r="C2115" s="3"/>
      <c r="D2115" s="3"/>
      <c r="E2115" s="20"/>
      <c r="F2115" s="20"/>
      <c r="G2115" s="20"/>
      <c r="H2115" s="20"/>
      <c r="I2115" s="20"/>
      <c r="J2115" s="20"/>
      <c r="K2115" s="20"/>
      <c r="L2115" s="20"/>
      <c r="M2115" s="20"/>
      <c r="N2115" s="20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4"/>
      <c r="AB2115" s="3"/>
      <c r="AC2115" s="3"/>
      <c r="AD2115" s="3"/>
      <c r="AE2115" s="3"/>
      <c r="AF2115" s="3"/>
      <c r="AG2115" s="3"/>
      <c r="AH2115" s="3"/>
      <c r="AI2115" s="3"/>
      <c r="AJ2115" s="3"/>
      <c r="AK2115" s="1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7"/>
      <c r="BK2115" s="37"/>
      <c r="BL2115" s="34"/>
      <c r="BM2115" s="34"/>
      <c r="BN2115" s="34"/>
      <c r="BO2115" s="34"/>
      <c r="BP2115" s="34"/>
      <c r="BQ2115" s="34"/>
      <c r="BR2115" s="34"/>
      <c r="BS2115" s="34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3"/>
    </row>
    <row r="2116" spans="1:83">
      <c r="A2116" s="3"/>
      <c r="B2116" s="3"/>
      <c r="C2116" s="3"/>
      <c r="D2116" s="3"/>
      <c r="E2116" s="20"/>
      <c r="F2116" s="20"/>
      <c r="G2116" s="20"/>
      <c r="H2116" s="20"/>
      <c r="I2116" s="20"/>
      <c r="J2116" s="20"/>
      <c r="K2116" s="20"/>
      <c r="L2116" s="20"/>
      <c r="M2116" s="20"/>
      <c r="N2116" s="20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4"/>
      <c r="AB2116" s="3"/>
      <c r="AC2116" s="3"/>
      <c r="AD2116" s="3"/>
      <c r="AE2116" s="3"/>
      <c r="AF2116" s="3"/>
      <c r="AG2116" s="3"/>
      <c r="AH2116" s="3"/>
      <c r="AI2116" s="3"/>
      <c r="AJ2116" s="3"/>
      <c r="AK2116" s="1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7"/>
      <c r="BK2116" s="37"/>
      <c r="BL2116" s="34"/>
      <c r="BM2116" s="34"/>
      <c r="BN2116" s="34"/>
      <c r="BO2116" s="34"/>
      <c r="BP2116" s="34"/>
      <c r="BQ2116" s="34"/>
      <c r="BR2116" s="34"/>
      <c r="BS2116" s="34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3"/>
    </row>
    <row r="2117" spans="1:83">
      <c r="A2117" s="3"/>
      <c r="B2117" s="3"/>
      <c r="C2117" s="3"/>
      <c r="D2117" s="3"/>
      <c r="E2117" s="20"/>
      <c r="F2117" s="20"/>
      <c r="G2117" s="20"/>
      <c r="H2117" s="20"/>
      <c r="I2117" s="20"/>
      <c r="J2117" s="20"/>
      <c r="K2117" s="20"/>
      <c r="L2117" s="20"/>
      <c r="M2117" s="20"/>
      <c r="N2117" s="20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4"/>
      <c r="AB2117" s="3"/>
      <c r="AC2117" s="3"/>
      <c r="AD2117" s="3"/>
      <c r="AE2117" s="3"/>
      <c r="AF2117" s="3"/>
      <c r="AG2117" s="3"/>
      <c r="AH2117" s="3"/>
      <c r="AI2117" s="3"/>
      <c r="AJ2117" s="3"/>
      <c r="AK2117" s="1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7"/>
      <c r="BK2117" s="37"/>
      <c r="BL2117" s="34"/>
      <c r="BM2117" s="34"/>
      <c r="BN2117" s="34"/>
      <c r="BO2117" s="34"/>
      <c r="BP2117" s="34"/>
      <c r="BQ2117" s="34"/>
      <c r="BR2117" s="34"/>
      <c r="BS2117" s="34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3"/>
    </row>
    <row r="2118" spans="1:83">
      <c r="A2118" s="3"/>
      <c r="B2118" s="3"/>
      <c r="C2118" s="3"/>
      <c r="D2118" s="3"/>
      <c r="E2118" s="20"/>
      <c r="F2118" s="20"/>
      <c r="G2118" s="20"/>
      <c r="H2118" s="20"/>
      <c r="I2118" s="20"/>
      <c r="J2118" s="20"/>
      <c r="K2118" s="20"/>
      <c r="L2118" s="20"/>
      <c r="M2118" s="20"/>
      <c r="N2118" s="20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4"/>
      <c r="AB2118" s="3"/>
      <c r="AC2118" s="3"/>
      <c r="AD2118" s="3"/>
      <c r="AE2118" s="3"/>
      <c r="AF2118" s="3"/>
      <c r="AG2118" s="3"/>
      <c r="AH2118" s="3"/>
      <c r="AI2118" s="3"/>
      <c r="AJ2118" s="3"/>
      <c r="AK2118" s="1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7"/>
      <c r="BK2118" s="37"/>
      <c r="BL2118" s="34"/>
      <c r="BM2118" s="34"/>
      <c r="BN2118" s="34"/>
      <c r="BO2118" s="34"/>
      <c r="BP2118" s="34"/>
      <c r="BQ2118" s="34"/>
      <c r="BR2118" s="34"/>
      <c r="BS2118" s="34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3"/>
    </row>
    <row r="2119" spans="1:83">
      <c r="A2119" s="3"/>
      <c r="B2119" s="3"/>
      <c r="C2119" s="3"/>
      <c r="D2119" s="3"/>
      <c r="E2119" s="20"/>
      <c r="F2119" s="20"/>
      <c r="G2119" s="20"/>
      <c r="H2119" s="20"/>
      <c r="I2119" s="20"/>
      <c r="J2119" s="20"/>
      <c r="K2119" s="20"/>
      <c r="L2119" s="20"/>
      <c r="M2119" s="20"/>
      <c r="N2119" s="20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4"/>
      <c r="AB2119" s="3"/>
      <c r="AC2119" s="3"/>
      <c r="AD2119" s="3"/>
      <c r="AE2119" s="3"/>
      <c r="AF2119" s="3"/>
      <c r="AG2119" s="3"/>
      <c r="AH2119" s="3"/>
      <c r="AI2119" s="3"/>
      <c r="AJ2119" s="3"/>
      <c r="AK2119" s="1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7"/>
      <c r="BK2119" s="37"/>
      <c r="BL2119" s="34"/>
      <c r="BM2119" s="34"/>
      <c r="BN2119" s="34"/>
      <c r="BO2119" s="34"/>
      <c r="BP2119" s="34"/>
      <c r="BQ2119" s="34"/>
      <c r="BR2119" s="34"/>
      <c r="BS2119" s="34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3"/>
    </row>
    <row r="2120" spans="1:83">
      <c r="A2120" s="3"/>
      <c r="B2120" s="3"/>
      <c r="C2120" s="3"/>
      <c r="D2120" s="3"/>
      <c r="E2120" s="20"/>
      <c r="F2120" s="20"/>
      <c r="G2120" s="20"/>
      <c r="H2120" s="20"/>
      <c r="I2120" s="20"/>
      <c r="J2120" s="20"/>
      <c r="K2120" s="20"/>
      <c r="L2120" s="20"/>
      <c r="M2120" s="20"/>
      <c r="N2120" s="20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4"/>
      <c r="AB2120" s="3"/>
      <c r="AC2120" s="3"/>
      <c r="AD2120" s="3"/>
      <c r="AE2120" s="3"/>
      <c r="AF2120" s="3"/>
      <c r="AG2120" s="3"/>
      <c r="AH2120" s="3"/>
      <c r="AI2120" s="3"/>
      <c r="AJ2120" s="3"/>
      <c r="AK2120" s="1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7"/>
      <c r="BK2120" s="37"/>
      <c r="BL2120" s="34"/>
      <c r="BM2120" s="34"/>
      <c r="BN2120" s="34"/>
      <c r="BO2120" s="34"/>
      <c r="BP2120" s="34"/>
      <c r="BQ2120" s="34"/>
      <c r="BR2120" s="34"/>
      <c r="BS2120" s="34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3"/>
    </row>
    <row r="2121" spans="1:83">
      <c r="A2121" s="3"/>
      <c r="B2121" s="3"/>
      <c r="C2121" s="3"/>
      <c r="D2121" s="3"/>
      <c r="E2121" s="20"/>
      <c r="F2121" s="20"/>
      <c r="G2121" s="20"/>
      <c r="H2121" s="20"/>
      <c r="I2121" s="20"/>
      <c r="J2121" s="20"/>
      <c r="K2121" s="20"/>
      <c r="L2121" s="20"/>
      <c r="M2121" s="20"/>
      <c r="N2121" s="20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4"/>
      <c r="AB2121" s="3"/>
      <c r="AC2121" s="3"/>
      <c r="AD2121" s="3"/>
      <c r="AE2121" s="3"/>
      <c r="AF2121" s="3"/>
      <c r="AG2121" s="3"/>
      <c r="AH2121" s="3"/>
      <c r="AI2121" s="3"/>
      <c r="AJ2121" s="3"/>
      <c r="AK2121" s="1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7"/>
      <c r="BK2121" s="37"/>
      <c r="BL2121" s="34"/>
      <c r="BM2121" s="34"/>
      <c r="BN2121" s="34"/>
      <c r="BO2121" s="34"/>
      <c r="BP2121" s="34"/>
      <c r="BQ2121" s="34"/>
      <c r="BR2121" s="34"/>
      <c r="BS2121" s="34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3"/>
    </row>
    <row r="2122" spans="1:83">
      <c r="A2122" s="3"/>
      <c r="B2122" s="3"/>
      <c r="C2122" s="3"/>
      <c r="D2122" s="3"/>
      <c r="E2122" s="20"/>
      <c r="F2122" s="20"/>
      <c r="G2122" s="20"/>
      <c r="H2122" s="20"/>
      <c r="I2122" s="20"/>
      <c r="J2122" s="20"/>
      <c r="K2122" s="20"/>
      <c r="L2122" s="20"/>
      <c r="M2122" s="20"/>
      <c r="N2122" s="20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4"/>
      <c r="AB2122" s="3"/>
      <c r="AC2122" s="3"/>
      <c r="AD2122" s="3"/>
      <c r="AE2122" s="3"/>
      <c r="AF2122" s="3"/>
      <c r="AG2122" s="3"/>
      <c r="AH2122" s="3"/>
      <c r="AI2122" s="3"/>
      <c r="AJ2122" s="3"/>
      <c r="AK2122" s="1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7"/>
      <c r="BK2122" s="37"/>
      <c r="BL2122" s="34"/>
      <c r="BM2122" s="34"/>
      <c r="BN2122" s="34"/>
      <c r="BO2122" s="34"/>
      <c r="BP2122" s="34"/>
      <c r="BQ2122" s="34"/>
      <c r="BR2122" s="34"/>
      <c r="BS2122" s="34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3"/>
    </row>
    <row r="2123" spans="1:83">
      <c r="A2123" s="3"/>
      <c r="B2123" s="3"/>
      <c r="C2123" s="3"/>
      <c r="D2123" s="3"/>
      <c r="E2123" s="20"/>
      <c r="F2123" s="20"/>
      <c r="G2123" s="20"/>
      <c r="H2123" s="20"/>
      <c r="I2123" s="20"/>
      <c r="J2123" s="20"/>
      <c r="K2123" s="20"/>
      <c r="L2123" s="20"/>
      <c r="M2123" s="20"/>
      <c r="N2123" s="20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4"/>
      <c r="AB2123" s="3"/>
      <c r="AC2123" s="3"/>
      <c r="AD2123" s="3"/>
      <c r="AE2123" s="3"/>
      <c r="AF2123" s="3"/>
      <c r="AG2123" s="3"/>
      <c r="AH2123" s="3"/>
      <c r="AI2123" s="3"/>
      <c r="AJ2123" s="3"/>
      <c r="AK2123" s="1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7"/>
      <c r="BK2123" s="37"/>
      <c r="BL2123" s="34"/>
      <c r="BM2123" s="34"/>
      <c r="BN2123" s="34"/>
      <c r="BO2123" s="34"/>
      <c r="BP2123" s="34"/>
      <c r="BQ2123" s="34"/>
      <c r="BR2123" s="34"/>
      <c r="BS2123" s="34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3"/>
    </row>
    <row r="2124" spans="1:83">
      <c r="A2124" s="3"/>
      <c r="B2124" s="3"/>
      <c r="C2124" s="3"/>
      <c r="D2124" s="3"/>
      <c r="E2124" s="20"/>
      <c r="F2124" s="20"/>
      <c r="G2124" s="20"/>
      <c r="H2124" s="20"/>
      <c r="I2124" s="20"/>
      <c r="J2124" s="20"/>
      <c r="K2124" s="20"/>
      <c r="L2124" s="20"/>
      <c r="M2124" s="20"/>
      <c r="N2124" s="20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4"/>
      <c r="AB2124" s="3"/>
      <c r="AC2124" s="3"/>
      <c r="AD2124" s="3"/>
      <c r="AE2124" s="3"/>
      <c r="AF2124" s="3"/>
      <c r="AG2124" s="3"/>
      <c r="AH2124" s="3"/>
      <c r="AI2124" s="3"/>
      <c r="AJ2124" s="3"/>
      <c r="AK2124" s="1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7"/>
      <c r="BK2124" s="37"/>
      <c r="BL2124" s="34"/>
      <c r="BM2124" s="34"/>
      <c r="BN2124" s="34"/>
      <c r="BO2124" s="34"/>
      <c r="BP2124" s="34"/>
      <c r="BQ2124" s="34"/>
      <c r="BR2124" s="34"/>
      <c r="BS2124" s="34"/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3"/>
    </row>
    <row r="2125" spans="1:83">
      <c r="A2125" s="3"/>
      <c r="B2125" s="3"/>
      <c r="C2125" s="3"/>
      <c r="D2125" s="3"/>
      <c r="E2125" s="20"/>
      <c r="F2125" s="20"/>
      <c r="G2125" s="20"/>
      <c r="H2125" s="20"/>
      <c r="I2125" s="20"/>
      <c r="J2125" s="20"/>
      <c r="K2125" s="20"/>
      <c r="L2125" s="20"/>
      <c r="M2125" s="20"/>
      <c r="N2125" s="20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4"/>
      <c r="AB2125" s="3"/>
      <c r="AC2125" s="3"/>
      <c r="AD2125" s="3"/>
      <c r="AE2125" s="3"/>
      <c r="AF2125" s="3"/>
      <c r="AG2125" s="3"/>
      <c r="AH2125" s="3"/>
      <c r="AI2125" s="3"/>
      <c r="AJ2125" s="3"/>
      <c r="AK2125" s="1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7"/>
      <c r="BK2125" s="37"/>
      <c r="BL2125" s="34"/>
      <c r="BM2125" s="34"/>
      <c r="BN2125" s="34"/>
      <c r="BO2125" s="34"/>
      <c r="BP2125" s="34"/>
      <c r="BQ2125" s="34"/>
      <c r="BR2125" s="34"/>
      <c r="BS2125" s="34"/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3"/>
    </row>
    <row r="2126" spans="1:83">
      <c r="A2126" s="3"/>
      <c r="B2126" s="3"/>
      <c r="C2126" s="3"/>
      <c r="D2126" s="3"/>
      <c r="E2126" s="20"/>
      <c r="F2126" s="20"/>
      <c r="G2126" s="20"/>
      <c r="H2126" s="20"/>
      <c r="I2126" s="20"/>
      <c r="J2126" s="20"/>
      <c r="K2126" s="20"/>
      <c r="L2126" s="20"/>
      <c r="M2126" s="20"/>
      <c r="N2126" s="20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4"/>
      <c r="AB2126" s="3"/>
      <c r="AC2126" s="3"/>
      <c r="AD2126" s="3"/>
      <c r="AE2126" s="3"/>
      <c r="AF2126" s="3"/>
      <c r="AG2126" s="3"/>
      <c r="AH2126" s="3"/>
      <c r="AI2126" s="3"/>
      <c r="AJ2126" s="3"/>
      <c r="AK2126" s="1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7"/>
      <c r="BK2126" s="37"/>
      <c r="BL2126" s="34"/>
      <c r="BM2126" s="34"/>
      <c r="BN2126" s="34"/>
      <c r="BO2126" s="34"/>
      <c r="BP2126" s="34"/>
      <c r="BQ2126" s="34"/>
      <c r="BR2126" s="34"/>
      <c r="BS2126" s="34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3"/>
    </row>
    <row r="2127" spans="1:83">
      <c r="A2127" s="3"/>
      <c r="B2127" s="3"/>
      <c r="C2127" s="3"/>
      <c r="D2127" s="3"/>
      <c r="E2127" s="20"/>
      <c r="F2127" s="20"/>
      <c r="G2127" s="20"/>
      <c r="H2127" s="20"/>
      <c r="I2127" s="20"/>
      <c r="J2127" s="20"/>
      <c r="K2127" s="20"/>
      <c r="L2127" s="20"/>
      <c r="M2127" s="20"/>
      <c r="N2127" s="20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4"/>
      <c r="AB2127" s="3"/>
      <c r="AC2127" s="3"/>
      <c r="AD2127" s="3"/>
      <c r="AE2127" s="3"/>
      <c r="AF2127" s="3"/>
      <c r="AG2127" s="3"/>
      <c r="AH2127" s="3"/>
      <c r="AI2127" s="3"/>
      <c r="AJ2127" s="3"/>
      <c r="AK2127" s="1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7"/>
      <c r="BK2127" s="37"/>
      <c r="BL2127" s="34"/>
      <c r="BM2127" s="34"/>
      <c r="BN2127" s="34"/>
      <c r="BO2127" s="34"/>
      <c r="BP2127" s="34"/>
      <c r="BQ2127" s="34"/>
      <c r="BR2127" s="34"/>
      <c r="BS2127" s="34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3"/>
    </row>
    <row r="2128" spans="1:83">
      <c r="A2128" s="3"/>
      <c r="B2128" s="3"/>
      <c r="C2128" s="3"/>
      <c r="D2128" s="3"/>
      <c r="E2128" s="20"/>
      <c r="F2128" s="20"/>
      <c r="G2128" s="20"/>
      <c r="H2128" s="20"/>
      <c r="I2128" s="20"/>
      <c r="J2128" s="20"/>
      <c r="K2128" s="20"/>
      <c r="L2128" s="20"/>
      <c r="M2128" s="20"/>
      <c r="N2128" s="20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4"/>
      <c r="AB2128" s="3"/>
      <c r="AC2128" s="3"/>
      <c r="AD2128" s="3"/>
      <c r="AE2128" s="3"/>
      <c r="AF2128" s="3"/>
      <c r="AG2128" s="3"/>
      <c r="AH2128" s="3"/>
      <c r="AI2128" s="3"/>
      <c r="AJ2128" s="3"/>
      <c r="AK2128" s="1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7"/>
      <c r="BK2128" s="37"/>
      <c r="BL2128" s="34"/>
      <c r="BM2128" s="34"/>
      <c r="BN2128" s="34"/>
      <c r="BO2128" s="34"/>
      <c r="BP2128" s="34"/>
      <c r="BQ2128" s="34"/>
      <c r="BR2128" s="34"/>
      <c r="BS2128" s="34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3"/>
    </row>
    <row r="2129" spans="1:83">
      <c r="A2129" s="3"/>
      <c r="B2129" s="3"/>
      <c r="C2129" s="3"/>
      <c r="D2129" s="3"/>
      <c r="E2129" s="20"/>
      <c r="F2129" s="20"/>
      <c r="G2129" s="20"/>
      <c r="H2129" s="20"/>
      <c r="I2129" s="20"/>
      <c r="J2129" s="20"/>
      <c r="K2129" s="20"/>
      <c r="L2129" s="20"/>
      <c r="M2129" s="20"/>
      <c r="N2129" s="20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4"/>
      <c r="AB2129" s="3"/>
      <c r="AC2129" s="3"/>
      <c r="AD2129" s="3"/>
      <c r="AE2129" s="3"/>
      <c r="AF2129" s="3"/>
      <c r="AG2129" s="3"/>
      <c r="AH2129" s="3"/>
      <c r="AI2129" s="3"/>
      <c r="AJ2129" s="3"/>
      <c r="AK2129" s="1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7"/>
      <c r="BK2129" s="37"/>
      <c r="BL2129" s="34"/>
      <c r="BM2129" s="34"/>
      <c r="BN2129" s="34"/>
      <c r="BO2129" s="34"/>
      <c r="BP2129" s="34"/>
      <c r="BQ2129" s="34"/>
      <c r="BR2129" s="34"/>
      <c r="BS2129" s="34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3"/>
    </row>
    <row r="2130" spans="1:83">
      <c r="A2130" s="3"/>
      <c r="B2130" s="3"/>
      <c r="C2130" s="3"/>
      <c r="D2130" s="3"/>
      <c r="E2130" s="20"/>
      <c r="F2130" s="20"/>
      <c r="G2130" s="20"/>
      <c r="H2130" s="20"/>
      <c r="I2130" s="20"/>
      <c r="J2130" s="20"/>
      <c r="K2130" s="20"/>
      <c r="L2130" s="20"/>
      <c r="M2130" s="20"/>
      <c r="N2130" s="20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4"/>
      <c r="AB2130" s="3"/>
      <c r="AC2130" s="3"/>
      <c r="AD2130" s="3"/>
      <c r="AE2130" s="3"/>
      <c r="AF2130" s="3"/>
      <c r="AG2130" s="3"/>
      <c r="AH2130" s="3"/>
      <c r="AI2130" s="3"/>
      <c r="AJ2130" s="3"/>
      <c r="AK2130" s="1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7"/>
      <c r="BK2130" s="37"/>
      <c r="BL2130" s="34"/>
      <c r="BM2130" s="34"/>
      <c r="BN2130" s="34"/>
      <c r="BO2130" s="34"/>
      <c r="BP2130" s="34"/>
      <c r="BQ2130" s="34"/>
      <c r="BR2130" s="34"/>
      <c r="BS2130" s="34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3"/>
    </row>
    <row r="2131" spans="1:83">
      <c r="A2131" s="3"/>
      <c r="B2131" s="3"/>
      <c r="C2131" s="3"/>
      <c r="D2131" s="3"/>
      <c r="E2131" s="20"/>
      <c r="F2131" s="20"/>
      <c r="G2131" s="20"/>
      <c r="H2131" s="20"/>
      <c r="I2131" s="20"/>
      <c r="J2131" s="20"/>
      <c r="K2131" s="20"/>
      <c r="L2131" s="20"/>
      <c r="M2131" s="20"/>
      <c r="N2131" s="20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4"/>
      <c r="AB2131" s="3"/>
      <c r="AC2131" s="3"/>
      <c r="AD2131" s="3"/>
      <c r="AE2131" s="3"/>
      <c r="AF2131" s="3"/>
      <c r="AG2131" s="3"/>
      <c r="AH2131" s="3"/>
      <c r="AI2131" s="3"/>
      <c r="AJ2131" s="3"/>
      <c r="AK2131" s="1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7"/>
      <c r="BK2131" s="37"/>
      <c r="BL2131" s="34"/>
      <c r="BM2131" s="34"/>
      <c r="BN2131" s="34"/>
      <c r="BO2131" s="34"/>
      <c r="BP2131" s="34"/>
      <c r="BQ2131" s="34"/>
      <c r="BR2131" s="34"/>
      <c r="BS2131" s="34"/>
      <c r="BT2131" s="3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3"/>
    </row>
    <row r="2132" spans="1:83">
      <c r="A2132" s="3"/>
      <c r="B2132" s="3"/>
      <c r="C2132" s="3"/>
      <c r="D2132" s="3"/>
      <c r="E2132" s="20"/>
      <c r="F2132" s="20"/>
      <c r="G2132" s="20"/>
      <c r="H2132" s="20"/>
      <c r="I2132" s="20"/>
      <c r="J2132" s="20"/>
      <c r="K2132" s="20"/>
      <c r="L2132" s="20"/>
      <c r="M2132" s="20"/>
      <c r="N2132" s="20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4"/>
      <c r="AB2132" s="3"/>
      <c r="AC2132" s="3"/>
      <c r="AD2132" s="3"/>
      <c r="AE2132" s="3"/>
      <c r="AF2132" s="3"/>
      <c r="AG2132" s="3"/>
      <c r="AH2132" s="3"/>
      <c r="AI2132" s="3"/>
      <c r="AJ2132" s="3"/>
      <c r="AK2132" s="1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7"/>
      <c r="BK2132" s="37"/>
      <c r="BL2132" s="34"/>
      <c r="BM2132" s="34"/>
      <c r="BN2132" s="34"/>
      <c r="BO2132" s="34"/>
      <c r="BP2132" s="34"/>
      <c r="BQ2132" s="34"/>
      <c r="BR2132" s="34"/>
      <c r="BS2132" s="34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3"/>
    </row>
    <row r="2133" spans="1:83">
      <c r="A2133" s="3"/>
      <c r="B2133" s="3"/>
      <c r="C2133" s="3"/>
      <c r="D2133" s="3"/>
      <c r="E2133" s="20"/>
      <c r="F2133" s="20"/>
      <c r="G2133" s="20"/>
      <c r="H2133" s="20"/>
      <c r="I2133" s="20"/>
      <c r="J2133" s="20"/>
      <c r="K2133" s="20"/>
      <c r="L2133" s="20"/>
      <c r="M2133" s="20"/>
      <c r="N2133" s="20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4"/>
      <c r="AB2133" s="3"/>
      <c r="AC2133" s="3"/>
      <c r="AD2133" s="3"/>
      <c r="AE2133" s="3"/>
      <c r="AF2133" s="3"/>
      <c r="AG2133" s="3"/>
      <c r="AH2133" s="3"/>
      <c r="AI2133" s="3"/>
      <c r="AJ2133" s="3"/>
      <c r="AK2133" s="1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7"/>
      <c r="BK2133" s="37"/>
      <c r="BL2133" s="34"/>
      <c r="BM2133" s="34"/>
      <c r="BN2133" s="34"/>
      <c r="BO2133" s="34"/>
      <c r="BP2133" s="34"/>
      <c r="BQ2133" s="34"/>
      <c r="BR2133" s="34"/>
      <c r="BS2133" s="34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3"/>
    </row>
    <row r="2134" spans="1:83">
      <c r="A2134" s="3"/>
      <c r="B2134" s="3"/>
      <c r="C2134" s="3"/>
      <c r="D2134" s="3"/>
      <c r="E2134" s="20"/>
      <c r="F2134" s="20"/>
      <c r="G2134" s="20"/>
      <c r="H2134" s="20"/>
      <c r="I2134" s="20"/>
      <c r="J2134" s="20"/>
      <c r="K2134" s="20"/>
      <c r="L2134" s="20"/>
      <c r="M2134" s="20"/>
      <c r="N2134" s="20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4"/>
      <c r="AB2134" s="3"/>
      <c r="AC2134" s="3"/>
      <c r="AD2134" s="3"/>
      <c r="AE2134" s="3"/>
      <c r="AF2134" s="3"/>
      <c r="AG2134" s="3"/>
      <c r="AH2134" s="3"/>
      <c r="AI2134" s="3"/>
      <c r="AJ2134" s="3"/>
      <c r="AK2134" s="1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7"/>
      <c r="BK2134" s="37"/>
      <c r="BL2134" s="34"/>
      <c r="BM2134" s="34"/>
      <c r="BN2134" s="34"/>
      <c r="BO2134" s="34"/>
      <c r="BP2134" s="34"/>
      <c r="BQ2134" s="34"/>
      <c r="BR2134" s="34"/>
      <c r="BS2134" s="34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3"/>
    </row>
    <row r="2135" spans="1:83">
      <c r="A2135" s="3"/>
      <c r="B2135" s="3"/>
      <c r="C2135" s="3"/>
      <c r="D2135" s="3"/>
      <c r="E2135" s="20"/>
      <c r="F2135" s="20"/>
      <c r="G2135" s="20"/>
      <c r="H2135" s="20"/>
      <c r="I2135" s="20"/>
      <c r="J2135" s="20"/>
      <c r="K2135" s="20"/>
      <c r="L2135" s="20"/>
      <c r="M2135" s="20"/>
      <c r="N2135" s="20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4"/>
      <c r="AB2135" s="3"/>
      <c r="AC2135" s="3"/>
      <c r="AD2135" s="3"/>
      <c r="AE2135" s="3"/>
      <c r="AF2135" s="3"/>
      <c r="AG2135" s="3"/>
      <c r="AH2135" s="3"/>
      <c r="AI2135" s="3"/>
      <c r="AJ2135" s="3"/>
      <c r="AK2135" s="1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7"/>
      <c r="BK2135" s="37"/>
      <c r="BL2135" s="34"/>
      <c r="BM2135" s="34"/>
      <c r="BN2135" s="34"/>
      <c r="BO2135" s="34"/>
      <c r="BP2135" s="34"/>
      <c r="BQ2135" s="34"/>
      <c r="BR2135" s="34"/>
      <c r="BS2135" s="34"/>
      <c r="BT2135" s="3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3"/>
    </row>
    <row r="2136" spans="1:83">
      <c r="A2136" s="3"/>
      <c r="B2136" s="3"/>
      <c r="C2136" s="3"/>
      <c r="D2136" s="3"/>
      <c r="E2136" s="20"/>
      <c r="F2136" s="20"/>
      <c r="G2136" s="20"/>
      <c r="H2136" s="20"/>
      <c r="I2136" s="20"/>
      <c r="J2136" s="20"/>
      <c r="K2136" s="20"/>
      <c r="L2136" s="20"/>
      <c r="M2136" s="20"/>
      <c r="N2136" s="20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4"/>
      <c r="AB2136" s="3"/>
      <c r="AC2136" s="3"/>
      <c r="AD2136" s="3"/>
      <c r="AE2136" s="3"/>
      <c r="AF2136" s="3"/>
      <c r="AG2136" s="3"/>
      <c r="AH2136" s="3"/>
      <c r="AI2136" s="3"/>
      <c r="AJ2136" s="3"/>
      <c r="AK2136" s="1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7"/>
      <c r="BK2136" s="37"/>
      <c r="BL2136" s="34"/>
      <c r="BM2136" s="34"/>
      <c r="BN2136" s="34"/>
      <c r="BO2136" s="34"/>
      <c r="BP2136" s="34"/>
      <c r="BQ2136" s="34"/>
      <c r="BR2136" s="34"/>
      <c r="BS2136" s="34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3"/>
    </row>
    <row r="2137" spans="1:83">
      <c r="A2137" s="3"/>
      <c r="B2137" s="3"/>
      <c r="C2137" s="3"/>
      <c r="D2137" s="3"/>
      <c r="E2137" s="20"/>
      <c r="F2137" s="20"/>
      <c r="G2137" s="20"/>
      <c r="H2137" s="20"/>
      <c r="I2137" s="20"/>
      <c r="J2137" s="20"/>
      <c r="K2137" s="20"/>
      <c r="L2137" s="20"/>
      <c r="M2137" s="20"/>
      <c r="N2137" s="20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4"/>
      <c r="AB2137" s="3"/>
      <c r="AC2137" s="3"/>
      <c r="AD2137" s="3"/>
      <c r="AE2137" s="3"/>
      <c r="AF2137" s="3"/>
      <c r="AG2137" s="3"/>
      <c r="AH2137" s="3"/>
      <c r="AI2137" s="3"/>
      <c r="AJ2137" s="3"/>
      <c r="AK2137" s="1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7"/>
      <c r="BK2137" s="37"/>
      <c r="BL2137" s="34"/>
      <c r="BM2137" s="34"/>
      <c r="BN2137" s="34"/>
      <c r="BO2137" s="34"/>
      <c r="BP2137" s="34"/>
      <c r="BQ2137" s="34"/>
      <c r="BR2137" s="34"/>
      <c r="BS2137" s="34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3"/>
    </row>
    <row r="2138" spans="1:83">
      <c r="A2138" s="3"/>
      <c r="B2138" s="3"/>
      <c r="C2138" s="3"/>
      <c r="D2138" s="3"/>
      <c r="E2138" s="20"/>
      <c r="F2138" s="20"/>
      <c r="G2138" s="20"/>
      <c r="H2138" s="20"/>
      <c r="I2138" s="20"/>
      <c r="J2138" s="20"/>
      <c r="K2138" s="20"/>
      <c r="L2138" s="20"/>
      <c r="M2138" s="20"/>
      <c r="N2138" s="20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4"/>
      <c r="AB2138" s="3"/>
      <c r="AC2138" s="3"/>
      <c r="AD2138" s="3"/>
      <c r="AE2138" s="3"/>
      <c r="AF2138" s="3"/>
      <c r="AG2138" s="3"/>
      <c r="AH2138" s="3"/>
      <c r="AI2138" s="3"/>
      <c r="AJ2138" s="3"/>
      <c r="AK2138" s="1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7"/>
      <c r="BK2138" s="37"/>
      <c r="BL2138" s="34"/>
      <c r="BM2138" s="34"/>
      <c r="BN2138" s="34"/>
      <c r="BO2138" s="34"/>
      <c r="BP2138" s="34"/>
      <c r="BQ2138" s="34"/>
      <c r="BR2138" s="34"/>
      <c r="BS2138" s="34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3"/>
    </row>
    <row r="2139" spans="1:83">
      <c r="A2139" s="3"/>
      <c r="B2139" s="3"/>
      <c r="C2139" s="3"/>
      <c r="D2139" s="3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4"/>
      <c r="AB2139" s="3"/>
      <c r="AC2139" s="3"/>
      <c r="AD2139" s="3"/>
      <c r="AE2139" s="3"/>
      <c r="AF2139" s="3"/>
      <c r="AG2139" s="3"/>
      <c r="AH2139" s="3"/>
      <c r="AI2139" s="3"/>
      <c r="AJ2139" s="3"/>
      <c r="AK2139" s="1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7"/>
      <c r="BK2139" s="37"/>
      <c r="BL2139" s="34"/>
      <c r="BM2139" s="34"/>
      <c r="BN2139" s="34"/>
      <c r="BO2139" s="34"/>
      <c r="BP2139" s="34"/>
      <c r="BQ2139" s="34"/>
      <c r="BR2139" s="34"/>
      <c r="BS2139" s="34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3"/>
    </row>
    <row r="2140" spans="1:83">
      <c r="A2140" s="3"/>
      <c r="B2140" s="3"/>
      <c r="C2140" s="3"/>
      <c r="D2140" s="3"/>
      <c r="E2140" s="20"/>
      <c r="F2140" s="20"/>
      <c r="G2140" s="20"/>
      <c r="H2140" s="20"/>
      <c r="I2140" s="20"/>
      <c r="J2140" s="20"/>
      <c r="K2140" s="20"/>
      <c r="L2140" s="20"/>
      <c r="M2140" s="20"/>
      <c r="N2140" s="20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4"/>
      <c r="AB2140" s="3"/>
      <c r="AC2140" s="3"/>
      <c r="AD2140" s="3"/>
      <c r="AE2140" s="3"/>
      <c r="AF2140" s="3"/>
      <c r="AG2140" s="3"/>
      <c r="AH2140" s="3"/>
      <c r="AI2140" s="3"/>
      <c r="AJ2140" s="3"/>
      <c r="AK2140" s="1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7"/>
      <c r="BK2140" s="37"/>
      <c r="BL2140" s="34"/>
      <c r="BM2140" s="34"/>
      <c r="BN2140" s="34"/>
      <c r="BO2140" s="34"/>
      <c r="BP2140" s="34"/>
      <c r="BQ2140" s="34"/>
      <c r="BR2140" s="34"/>
      <c r="BS2140" s="34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3"/>
    </row>
    <row r="2141" spans="1:83">
      <c r="A2141" s="3"/>
      <c r="B2141" s="3"/>
      <c r="C2141" s="3"/>
      <c r="D2141" s="3"/>
      <c r="E2141" s="20"/>
      <c r="F2141" s="20"/>
      <c r="G2141" s="20"/>
      <c r="H2141" s="20"/>
      <c r="I2141" s="20"/>
      <c r="J2141" s="20"/>
      <c r="K2141" s="20"/>
      <c r="L2141" s="20"/>
      <c r="M2141" s="20"/>
      <c r="N2141" s="20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4"/>
      <c r="AB2141" s="3"/>
      <c r="AC2141" s="3"/>
      <c r="AD2141" s="3"/>
      <c r="AE2141" s="3"/>
      <c r="AF2141" s="3"/>
      <c r="AG2141" s="3"/>
      <c r="AH2141" s="3"/>
      <c r="AI2141" s="3"/>
      <c r="AJ2141" s="3"/>
      <c r="AK2141" s="1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7"/>
      <c r="BK2141" s="37"/>
      <c r="BL2141" s="34"/>
      <c r="BM2141" s="34"/>
      <c r="BN2141" s="34"/>
      <c r="BO2141" s="34"/>
      <c r="BP2141" s="34"/>
      <c r="BQ2141" s="34"/>
      <c r="BR2141" s="34"/>
      <c r="BS2141" s="34"/>
      <c r="BT2141" s="3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3"/>
    </row>
    <row r="2142" spans="1:83">
      <c r="A2142" s="3"/>
      <c r="B2142" s="3"/>
      <c r="C2142" s="3"/>
      <c r="D2142" s="3"/>
      <c r="E2142" s="20"/>
      <c r="F2142" s="20"/>
      <c r="G2142" s="20"/>
      <c r="H2142" s="20"/>
      <c r="I2142" s="20"/>
      <c r="J2142" s="20"/>
      <c r="K2142" s="20"/>
      <c r="L2142" s="20"/>
      <c r="M2142" s="20"/>
      <c r="N2142" s="20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4"/>
      <c r="AB2142" s="3"/>
      <c r="AC2142" s="3"/>
      <c r="AD2142" s="3"/>
      <c r="AE2142" s="3"/>
      <c r="AF2142" s="3"/>
      <c r="AG2142" s="3"/>
      <c r="AH2142" s="3"/>
      <c r="AI2142" s="3"/>
      <c r="AJ2142" s="3"/>
      <c r="AK2142" s="1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7"/>
      <c r="BK2142" s="37"/>
      <c r="BL2142" s="34"/>
      <c r="BM2142" s="34"/>
      <c r="BN2142" s="34"/>
      <c r="BO2142" s="34"/>
      <c r="BP2142" s="34"/>
      <c r="BQ2142" s="34"/>
      <c r="BR2142" s="34"/>
      <c r="BS2142" s="34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3"/>
    </row>
    <row r="2143" spans="1:83">
      <c r="A2143" s="3"/>
      <c r="B2143" s="3"/>
      <c r="C2143" s="3"/>
      <c r="D2143" s="3"/>
      <c r="E2143" s="20"/>
      <c r="F2143" s="20"/>
      <c r="G2143" s="20"/>
      <c r="H2143" s="20"/>
      <c r="I2143" s="20"/>
      <c r="J2143" s="20"/>
      <c r="K2143" s="20"/>
      <c r="L2143" s="20"/>
      <c r="M2143" s="20"/>
      <c r="N2143" s="20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4"/>
      <c r="AB2143" s="3"/>
      <c r="AC2143" s="3"/>
      <c r="AD2143" s="3"/>
      <c r="AE2143" s="3"/>
      <c r="AF2143" s="3"/>
      <c r="AG2143" s="3"/>
      <c r="AH2143" s="3"/>
      <c r="AI2143" s="3"/>
      <c r="AJ2143" s="3"/>
      <c r="AK2143" s="1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7"/>
      <c r="BK2143" s="37"/>
      <c r="BL2143" s="34"/>
      <c r="BM2143" s="34"/>
      <c r="BN2143" s="34"/>
      <c r="BO2143" s="34"/>
      <c r="BP2143" s="34"/>
      <c r="BQ2143" s="34"/>
      <c r="BR2143" s="34"/>
      <c r="BS2143" s="34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3"/>
    </row>
    <row r="2144" spans="1:83">
      <c r="A2144" s="3"/>
      <c r="B2144" s="3"/>
      <c r="C2144" s="3"/>
      <c r="D2144" s="3"/>
      <c r="E2144" s="20"/>
      <c r="F2144" s="20"/>
      <c r="G2144" s="20"/>
      <c r="H2144" s="20"/>
      <c r="I2144" s="20"/>
      <c r="J2144" s="20"/>
      <c r="K2144" s="20"/>
      <c r="L2144" s="20"/>
      <c r="M2144" s="20"/>
      <c r="N2144" s="20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4"/>
      <c r="AB2144" s="3"/>
      <c r="AC2144" s="3"/>
      <c r="AD2144" s="3"/>
      <c r="AE2144" s="3"/>
      <c r="AF2144" s="3"/>
      <c r="AG2144" s="3"/>
      <c r="AH2144" s="3"/>
      <c r="AI2144" s="3"/>
      <c r="AJ2144" s="3"/>
      <c r="AK2144" s="1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7"/>
      <c r="BK2144" s="37"/>
      <c r="BL2144" s="34"/>
      <c r="BM2144" s="34"/>
      <c r="BN2144" s="34"/>
      <c r="BO2144" s="34"/>
      <c r="BP2144" s="34"/>
      <c r="BQ2144" s="34"/>
      <c r="BR2144" s="34"/>
      <c r="BS2144" s="34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3"/>
    </row>
    <row r="2145" spans="1:83">
      <c r="A2145" s="3"/>
      <c r="B2145" s="3"/>
      <c r="C2145" s="3"/>
      <c r="D2145" s="3"/>
      <c r="E2145" s="20"/>
      <c r="F2145" s="20"/>
      <c r="G2145" s="20"/>
      <c r="H2145" s="20"/>
      <c r="I2145" s="20"/>
      <c r="J2145" s="20"/>
      <c r="K2145" s="20"/>
      <c r="L2145" s="20"/>
      <c r="M2145" s="20"/>
      <c r="N2145" s="20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4"/>
      <c r="AB2145" s="3"/>
      <c r="AC2145" s="3"/>
      <c r="AD2145" s="3"/>
      <c r="AE2145" s="3"/>
      <c r="AF2145" s="3"/>
      <c r="AG2145" s="3"/>
      <c r="AH2145" s="3"/>
      <c r="AI2145" s="3"/>
      <c r="AJ2145" s="3"/>
      <c r="AK2145" s="1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7"/>
      <c r="BK2145" s="37"/>
      <c r="BL2145" s="34"/>
      <c r="BM2145" s="34"/>
      <c r="BN2145" s="34"/>
      <c r="BO2145" s="34"/>
      <c r="BP2145" s="34"/>
      <c r="BQ2145" s="34"/>
      <c r="BR2145" s="34"/>
      <c r="BS2145" s="34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3"/>
    </row>
    <row r="2146" spans="1:83">
      <c r="A2146" s="3"/>
      <c r="B2146" s="3"/>
      <c r="C2146" s="3"/>
      <c r="D2146" s="3"/>
      <c r="E2146" s="20"/>
      <c r="F2146" s="20"/>
      <c r="G2146" s="20"/>
      <c r="H2146" s="20"/>
      <c r="I2146" s="20"/>
      <c r="J2146" s="20"/>
      <c r="K2146" s="20"/>
      <c r="L2146" s="20"/>
      <c r="M2146" s="20"/>
      <c r="N2146" s="20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4"/>
      <c r="AB2146" s="3"/>
      <c r="AC2146" s="3"/>
      <c r="AD2146" s="3"/>
      <c r="AE2146" s="3"/>
      <c r="AF2146" s="3"/>
      <c r="AG2146" s="3"/>
      <c r="AH2146" s="3"/>
      <c r="AI2146" s="3"/>
      <c r="AJ2146" s="3"/>
      <c r="AK2146" s="1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7"/>
      <c r="BK2146" s="37"/>
      <c r="BL2146" s="34"/>
      <c r="BM2146" s="34"/>
      <c r="BN2146" s="34"/>
      <c r="BO2146" s="34"/>
      <c r="BP2146" s="34"/>
      <c r="BQ2146" s="34"/>
      <c r="BR2146" s="34"/>
      <c r="BS2146" s="34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</row>
    <row r="2147" spans="1:83">
      <c r="A2147" s="3"/>
      <c r="B2147" s="3"/>
      <c r="C2147" s="3"/>
      <c r="D2147" s="3"/>
      <c r="E2147" s="20"/>
      <c r="F2147" s="20"/>
      <c r="G2147" s="20"/>
      <c r="H2147" s="20"/>
      <c r="I2147" s="20"/>
      <c r="J2147" s="20"/>
      <c r="K2147" s="20"/>
      <c r="L2147" s="20"/>
      <c r="M2147" s="20"/>
      <c r="N2147" s="20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4"/>
      <c r="AB2147" s="3"/>
      <c r="AC2147" s="3"/>
      <c r="AD2147" s="3"/>
      <c r="AE2147" s="3"/>
      <c r="AF2147" s="3"/>
      <c r="AG2147" s="3"/>
      <c r="AH2147" s="3"/>
      <c r="AI2147" s="3"/>
      <c r="AJ2147" s="3"/>
      <c r="AK2147" s="1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7"/>
      <c r="BK2147" s="37"/>
      <c r="BL2147" s="34"/>
      <c r="BM2147" s="34"/>
      <c r="BN2147" s="34"/>
      <c r="BO2147" s="34"/>
      <c r="BP2147" s="34"/>
      <c r="BQ2147" s="34"/>
      <c r="BR2147" s="34"/>
      <c r="BS2147" s="34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3"/>
    </row>
    <row r="2148" spans="1:83">
      <c r="A2148" s="3"/>
      <c r="B2148" s="3"/>
      <c r="C2148" s="3"/>
      <c r="D2148" s="3"/>
      <c r="E2148" s="20"/>
      <c r="F2148" s="20"/>
      <c r="G2148" s="20"/>
      <c r="H2148" s="20"/>
      <c r="I2148" s="20"/>
      <c r="J2148" s="20"/>
      <c r="K2148" s="20"/>
      <c r="L2148" s="20"/>
      <c r="M2148" s="20"/>
      <c r="N2148" s="20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4"/>
      <c r="AB2148" s="3"/>
      <c r="AC2148" s="3"/>
      <c r="AD2148" s="3"/>
      <c r="AE2148" s="3"/>
      <c r="AF2148" s="3"/>
      <c r="AG2148" s="3"/>
      <c r="AH2148" s="3"/>
      <c r="AI2148" s="3"/>
      <c r="AJ2148" s="3"/>
      <c r="AK2148" s="1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7"/>
      <c r="BK2148" s="37"/>
      <c r="BL2148" s="34"/>
      <c r="BM2148" s="34"/>
      <c r="BN2148" s="34"/>
      <c r="BO2148" s="34"/>
      <c r="BP2148" s="34"/>
      <c r="BQ2148" s="34"/>
      <c r="BR2148" s="34"/>
      <c r="BS2148" s="34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3"/>
    </row>
    <row r="2149" spans="1:83">
      <c r="A2149" s="3"/>
      <c r="B2149" s="3"/>
      <c r="C2149" s="3"/>
      <c r="D2149" s="3"/>
      <c r="E2149" s="20"/>
      <c r="F2149" s="20"/>
      <c r="G2149" s="20"/>
      <c r="H2149" s="20"/>
      <c r="I2149" s="20"/>
      <c r="J2149" s="20"/>
      <c r="K2149" s="20"/>
      <c r="L2149" s="20"/>
      <c r="M2149" s="20"/>
      <c r="N2149" s="20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4"/>
      <c r="AB2149" s="3"/>
      <c r="AC2149" s="3"/>
      <c r="AD2149" s="3"/>
      <c r="AE2149" s="3"/>
      <c r="AF2149" s="3"/>
      <c r="AG2149" s="3"/>
      <c r="AH2149" s="3"/>
      <c r="AI2149" s="3"/>
      <c r="AJ2149" s="3"/>
      <c r="AK2149" s="1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7"/>
      <c r="BK2149" s="37"/>
      <c r="BL2149" s="34"/>
      <c r="BM2149" s="34"/>
      <c r="BN2149" s="34"/>
      <c r="BO2149" s="34"/>
      <c r="BP2149" s="34"/>
      <c r="BQ2149" s="34"/>
      <c r="BR2149" s="34"/>
      <c r="BS2149" s="34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3"/>
    </row>
    <row r="2150" spans="1:83">
      <c r="A2150" s="3"/>
      <c r="B2150" s="3"/>
      <c r="C2150" s="3"/>
      <c r="D2150" s="3"/>
      <c r="E2150" s="20"/>
      <c r="F2150" s="20"/>
      <c r="G2150" s="20"/>
      <c r="H2150" s="20"/>
      <c r="I2150" s="20"/>
      <c r="J2150" s="20"/>
      <c r="K2150" s="20"/>
      <c r="L2150" s="20"/>
      <c r="M2150" s="20"/>
      <c r="N2150" s="20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4"/>
      <c r="AB2150" s="3"/>
      <c r="AC2150" s="3"/>
      <c r="AD2150" s="3"/>
      <c r="AE2150" s="3"/>
      <c r="AF2150" s="3"/>
      <c r="AG2150" s="3"/>
      <c r="AH2150" s="3"/>
      <c r="AI2150" s="3"/>
      <c r="AJ2150" s="3"/>
      <c r="AK2150" s="1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7"/>
      <c r="BK2150" s="37"/>
      <c r="BL2150" s="34"/>
      <c r="BM2150" s="34"/>
      <c r="BN2150" s="34"/>
      <c r="BO2150" s="34"/>
      <c r="BP2150" s="34"/>
      <c r="BQ2150" s="34"/>
      <c r="BR2150" s="34"/>
      <c r="BS2150" s="34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3"/>
    </row>
    <row r="2151" spans="1:83">
      <c r="A2151" s="3"/>
      <c r="B2151" s="3"/>
      <c r="C2151" s="3"/>
      <c r="D2151" s="3"/>
      <c r="E2151" s="20"/>
      <c r="F2151" s="20"/>
      <c r="G2151" s="20"/>
      <c r="H2151" s="20"/>
      <c r="I2151" s="20"/>
      <c r="J2151" s="20"/>
      <c r="K2151" s="20"/>
      <c r="L2151" s="20"/>
      <c r="M2151" s="20"/>
      <c r="N2151" s="20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4"/>
      <c r="AB2151" s="3"/>
      <c r="AC2151" s="3"/>
      <c r="AD2151" s="3"/>
      <c r="AE2151" s="3"/>
      <c r="AF2151" s="3"/>
      <c r="AG2151" s="3"/>
      <c r="AH2151" s="3"/>
      <c r="AI2151" s="3"/>
      <c r="AJ2151" s="3"/>
      <c r="AK2151" s="1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7"/>
      <c r="BK2151" s="37"/>
      <c r="BL2151" s="34"/>
      <c r="BM2151" s="34"/>
      <c r="BN2151" s="34"/>
      <c r="BO2151" s="34"/>
      <c r="BP2151" s="34"/>
      <c r="BQ2151" s="34"/>
      <c r="BR2151" s="34"/>
      <c r="BS2151" s="34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3"/>
    </row>
    <row r="2152" spans="1:83">
      <c r="A2152" s="3"/>
      <c r="B2152" s="3"/>
      <c r="C2152" s="3"/>
      <c r="D2152" s="3"/>
      <c r="E2152" s="20"/>
      <c r="F2152" s="20"/>
      <c r="G2152" s="20"/>
      <c r="H2152" s="20"/>
      <c r="I2152" s="20"/>
      <c r="J2152" s="20"/>
      <c r="K2152" s="20"/>
      <c r="L2152" s="20"/>
      <c r="M2152" s="20"/>
      <c r="N2152" s="20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4"/>
      <c r="AB2152" s="3"/>
      <c r="AC2152" s="3"/>
      <c r="AD2152" s="3"/>
      <c r="AE2152" s="3"/>
      <c r="AF2152" s="3"/>
      <c r="AG2152" s="3"/>
      <c r="AH2152" s="3"/>
      <c r="AI2152" s="3"/>
      <c r="AJ2152" s="3"/>
      <c r="AK2152" s="1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7"/>
      <c r="BK2152" s="37"/>
      <c r="BL2152" s="34"/>
      <c r="BM2152" s="34"/>
      <c r="BN2152" s="34"/>
      <c r="BO2152" s="34"/>
      <c r="BP2152" s="34"/>
      <c r="BQ2152" s="34"/>
      <c r="BR2152" s="34"/>
      <c r="BS2152" s="34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3"/>
    </row>
    <row r="2153" spans="1:83">
      <c r="A2153" s="3"/>
      <c r="B2153" s="3"/>
      <c r="C2153" s="3"/>
      <c r="D2153" s="3"/>
      <c r="E2153" s="20"/>
      <c r="F2153" s="20"/>
      <c r="G2153" s="20"/>
      <c r="H2153" s="20"/>
      <c r="I2153" s="20"/>
      <c r="J2153" s="20"/>
      <c r="K2153" s="20"/>
      <c r="L2153" s="20"/>
      <c r="M2153" s="20"/>
      <c r="N2153" s="20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4"/>
      <c r="AB2153" s="3"/>
      <c r="AC2153" s="3"/>
      <c r="AD2153" s="3"/>
      <c r="AE2153" s="3"/>
      <c r="AF2153" s="3"/>
      <c r="AG2153" s="3"/>
      <c r="AH2153" s="3"/>
      <c r="AI2153" s="3"/>
      <c r="AJ2153" s="3"/>
      <c r="AK2153" s="1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7"/>
      <c r="BK2153" s="37"/>
      <c r="BL2153" s="34"/>
      <c r="BM2153" s="34"/>
      <c r="BN2153" s="34"/>
      <c r="BO2153" s="34"/>
      <c r="BP2153" s="34"/>
      <c r="BQ2153" s="34"/>
      <c r="BR2153" s="34"/>
      <c r="BS2153" s="34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</row>
    <row r="2154" spans="1:83">
      <c r="A2154" s="3"/>
      <c r="B2154" s="3"/>
      <c r="C2154" s="3"/>
      <c r="D2154" s="3"/>
      <c r="E2154" s="20"/>
      <c r="F2154" s="20"/>
      <c r="G2154" s="20"/>
      <c r="H2154" s="20"/>
      <c r="I2154" s="20"/>
      <c r="J2154" s="20"/>
      <c r="K2154" s="20"/>
      <c r="L2154" s="20"/>
      <c r="M2154" s="20"/>
      <c r="N2154" s="20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4"/>
      <c r="AB2154" s="3"/>
      <c r="AC2154" s="3"/>
      <c r="AD2154" s="3"/>
      <c r="AE2154" s="3"/>
      <c r="AF2154" s="3"/>
      <c r="AG2154" s="3"/>
      <c r="AH2154" s="3"/>
      <c r="AI2154" s="3"/>
      <c r="AJ2154" s="3"/>
      <c r="AK2154" s="1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7"/>
      <c r="BK2154" s="37"/>
      <c r="BL2154" s="34"/>
      <c r="BM2154" s="34"/>
      <c r="BN2154" s="34"/>
      <c r="BO2154" s="34"/>
      <c r="BP2154" s="34"/>
      <c r="BQ2154" s="34"/>
      <c r="BR2154" s="34"/>
      <c r="BS2154" s="34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3"/>
    </row>
    <row r="2155" spans="1:83">
      <c r="A2155" s="3"/>
      <c r="B2155" s="3"/>
      <c r="C2155" s="3"/>
      <c r="D2155" s="3"/>
      <c r="E2155" s="20"/>
      <c r="F2155" s="20"/>
      <c r="G2155" s="20"/>
      <c r="H2155" s="20"/>
      <c r="I2155" s="20"/>
      <c r="J2155" s="20"/>
      <c r="K2155" s="20"/>
      <c r="L2155" s="20"/>
      <c r="M2155" s="20"/>
      <c r="N2155" s="20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4"/>
      <c r="AB2155" s="3"/>
      <c r="AC2155" s="3"/>
      <c r="AD2155" s="3"/>
      <c r="AE2155" s="3"/>
      <c r="AF2155" s="3"/>
      <c r="AG2155" s="3"/>
      <c r="AH2155" s="3"/>
      <c r="AI2155" s="3"/>
      <c r="AJ2155" s="3"/>
      <c r="AK2155" s="1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7"/>
      <c r="BK2155" s="37"/>
      <c r="BL2155" s="34"/>
      <c r="BM2155" s="34"/>
      <c r="BN2155" s="34"/>
      <c r="BO2155" s="34"/>
      <c r="BP2155" s="34"/>
      <c r="BQ2155" s="34"/>
      <c r="BR2155" s="34"/>
      <c r="BS2155" s="34"/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3"/>
    </row>
    <row r="2156" spans="1:83">
      <c r="A2156" s="3"/>
      <c r="B2156" s="3"/>
      <c r="C2156" s="3"/>
      <c r="D2156" s="3"/>
      <c r="E2156" s="20"/>
      <c r="F2156" s="20"/>
      <c r="G2156" s="20"/>
      <c r="H2156" s="20"/>
      <c r="I2156" s="20"/>
      <c r="J2156" s="20"/>
      <c r="K2156" s="20"/>
      <c r="L2156" s="20"/>
      <c r="M2156" s="20"/>
      <c r="N2156" s="20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4"/>
      <c r="AB2156" s="3"/>
      <c r="AC2156" s="3"/>
      <c r="AD2156" s="3"/>
      <c r="AE2156" s="3"/>
      <c r="AF2156" s="3"/>
      <c r="AG2156" s="3"/>
      <c r="AH2156" s="3"/>
      <c r="AI2156" s="3"/>
      <c r="AJ2156" s="3"/>
      <c r="AK2156" s="1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7"/>
      <c r="BK2156" s="37"/>
      <c r="BL2156" s="34"/>
      <c r="BM2156" s="34"/>
      <c r="BN2156" s="34"/>
      <c r="BO2156" s="34"/>
      <c r="BP2156" s="34"/>
      <c r="BQ2156" s="34"/>
      <c r="BR2156" s="34"/>
      <c r="BS2156" s="34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3"/>
    </row>
    <row r="2157" spans="1:83">
      <c r="A2157" s="3"/>
      <c r="B2157" s="3"/>
      <c r="C2157" s="3"/>
      <c r="D2157" s="3"/>
      <c r="E2157" s="20"/>
      <c r="F2157" s="20"/>
      <c r="G2157" s="20"/>
      <c r="H2157" s="20"/>
      <c r="I2157" s="20"/>
      <c r="J2157" s="20"/>
      <c r="K2157" s="20"/>
      <c r="L2157" s="20"/>
      <c r="M2157" s="20"/>
      <c r="N2157" s="20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4"/>
      <c r="AB2157" s="3"/>
      <c r="AC2157" s="3"/>
      <c r="AD2157" s="3"/>
      <c r="AE2157" s="3"/>
      <c r="AF2157" s="3"/>
      <c r="AG2157" s="3"/>
      <c r="AH2157" s="3"/>
      <c r="AI2157" s="3"/>
      <c r="AJ2157" s="3"/>
      <c r="AK2157" s="1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7"/>
      <c r="BK2157" s="37"/>
      <c r="BL2157" s="34"/>
      <c r="BM2157" s="34"/>
      <c r="BN2157" s="34"/>
      <c r="BO2157" s="34"/>
      <c r="BP2157" s="34"/>
      <c r="BQ2157" s="34"/>
      <c r="BR2157" s="34"/>
      <c r="BS2157" s="34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3"/>
    </row>
    <row r="2158" spans="1:83">
      <c r="A2158" s="3"/>
      <c r="B2158" s="3"/>
      <c r="C2158" s="3"/>
      <c r="D2158" s="3"/>
      <c r="E2158" s="20"/>
      <c r="F2158" s="20"/>
      <c r="G2158" s="20"/>
      <c r="H2158" s="20"/>
      <c r="I2158" s="20"/>
      <c r="J2158" s="20"/>
      <c r="K2158" s="20"/>
      <c r="L2158" s="20"/>
      <c r="M2158" s="20"/>
      <c r="N2158" s="20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4"/>
      <c r="AB2158" s="3"/>
      <c r="AC2158" s="3"/>
      <c r="AD2158" s="3"/>
      <c r="AE2158" s="3"/>
      <c r="AF2158" s="3"/>
      <c r="AG2158" s="3"/>
      <c r="AH2158" s="3"/>
      <c r="AI2158" s="3"/>
      <c r="AJ2158" s="3"/>
      <c r="AK2158" s="1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7"/>
      <c r="BK2158" s="37"/>
      <c r="BL2158" s="34"/>
      <c r="BM2158" s="34"/>
      <c r="BN2158" s="34"/>
      <c r="BO2158" s="34"/>
      <c r="BP2158" s="34"/>
      <c r="BQ2158" s="34"/>
      <c r="BR2158" s="34"/>
      <c r="BS2158" s="34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3"/>
    </row>
    <row r="2159" spans="1:83">
      <c r="A2159" s="3"/>
      <c r="B2159" s="3"/>
      <c r="C2159" s="3"/>
      <c r="D2159" s="3"/>
      <c r="E2159" s="20"/>
      <c r="F2159" s="20"/>
      <c r="G2159" s="20"/>
      <c r="H2159" s="20"/>
      <c r="I2159" s="20"/>
      <c r="J2159" s="20"/>
      <c r="K2159" s="20"/>
      <c r="L2159" s="20"/>
      <c r="M2159" s="20"/>
      <c r="N2159" s="20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4"/>
      <c r="AB2159" s="3"/>
      <c r="AC2159" s="3"/>
      <c r="AD2159" s="3"/>
      <c r="AE2159" s="3"/>
      <c r="AF2159" s="3"/>
      <c r="AG2159" s="3"/>
      <c r="AH2159" s="3"/>
      <c r="AI2159" s="3"/>
      <c r="AJ2159" s="3"/>
      <c r="AK2159" s="1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7"/>
      <c r="BK2159" s="37"/>
      <c r="BL2159" s="34"/>
      <c r="BM2159" s="34"/>
      <c r="BN2159" s="34"/>
      <c r="BO2159" s="34"/>
      <c r="BP2159" s="34"/>
      <c r="BQ2159" s="34"/>
      <c r="BR2159" s="34"/>
      <c r="BS2159" s="34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3"/>
    </row>
    <row r="2160" spans="1:83">
      <c r="A2160" s="3"/>
      <c r="B2160" s="3"/>
      <c r="C2160" s="3"/>
      <c r="D2160" s="3"/>
      <c r="E2160" s="20"/>
      <c r="F2160" s="20"/>
      <c r="G2160" s="20"/>
      <c r="H2160" s="20"/>
      <c r="I2160" s="20"/>
      <c r="J2160" s="20"/>
      <c r="K2160" s="20"/>
      <c r="L2160" s="20"/>
      <c r="M2160" s="20"/>
      <c r="N2160" s="20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4"/>
      <c r="AB2160" s="3"/>
      <c r="AC2160" s="3"/>
      <c r="AD2160" s="3"/>
      <c r="AE2160" s="3"/>
      <c r="AF2160" s="3"/>
      <c r="AG2160" s="3"/>
      <c r="AH2160" s="3"/>
      <c r="AI2160" s="3"/>
      <c r="AJ2160" s="3"/>
      <c r="AK2160" s="1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7"/>
      <c r="BK2160" s="37"/>
      <c r="BL2160" s="34"/>
      <c r="BM2160" s="34"/>
      <c r="BN2160" s="34"/>
      <c r="BO2160" s="34"/>
      <c r="BP2160" s="34"/>
      <c r="BQ2160" s="34"/>
      <c r="BR2160" s="34"/>
      <c r="BS2160" s="34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3"/>
    </row>
    <row r="2161" spans="1:83">
      <c r="A2161" s="3"/>
      <c r="B2161" s="3"/>
      <c r="C2161" s="3"/>
      <c r="D2161" s="3"/>
      <c r="E2161" s="20"/>
      <c r="F2161" s="20"/>
      <c r="G2161" s="20"/>
      <c r="H2161" s="20"/>
      <c r="I2161" s="20"/>
      <c r="J2161" s="20"/>
      <c r="K2161" s="20"/>
      <c r="L2161" s="20"/>
      <c r="M2161" s="20"/>
      <c r="N2161" s="20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4"/>
      <c r="AB2161" s="3"/>
      <c r="AC2161" s="3"/>
      <c r="AD2161" s="3"/>
      <c r="AE2161" s="3"/>
      <c r="AF2161" s="3"/>
      <c r="AG2161" s="3"/>
      <c r="AH2161" s="3"/>
      <c r="AI2161" s="3"/>
      <c r="AJ2161" s="3"/>
      <c r="AK2161" s="1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7"/>
      <c r="BK2161" s="37"/>
      <c r="BL2161" s="34"/>
      <c r="BM2161" s="34"/>
      <c r="BN2161" s="34"/>
      <c r="BO2161" s="34"/>
      <c r="BP2161" s="34"/>
      <c r="BQ2161" s="34"/>
      <c r="BR2161" s="34"/>
      <c r="BS2161" s="34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3"/>
    </row>
    <row r="2162" spans="1:83">
      <c r="A2162" s="3"/>
      <c r="B2162" s="3"/>
      <c r="C2162" s="3"/>
      <c r="D2162" s="3"/>
      <c r="E2162" s="20"/>
      <c r="F2162" s="20"/>
      <c r="G2162" s="20"/>
      <c r="H2162" s="20"/>
      <c r="I2162" s="20"/>
      <c r="J2162" s="20"/>
      <c r="K2162" s="20"/>
      <c r="L2162" s="20"/>
      <c r="M2162" s="20"/>
      <c r="N2162" s="20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4"/>
      <c r="AB2162" s="3"/>
      <c r="AC2162" s="3"/>
      <c r="AD2162" s="3"/>
      <c r="AE2162" s="3"/>
      <c r="AF2162" s="3"/>
      <c r="AG2162" s="3"/>
      <c r="AH2162" s="3"/>
      <c r="AI2162" s="3"/>
      <c r="AJ2162" s="3"/>
      <c r="AK2162" s="1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7"/>
      <c r="BK2162" s="37"/>
      <c r="BL2162" s="34"/>
      <c r="BM2162" s="34"/>
      <c r="BN2162" s="34"/>
      <c r="BO2162" s="34"/>
      <c r="BP2162" s="34"/>
      <c r="BQ2162" s="34"/>
      <c r="BR2162" s="34"/>
      <c r="BS2162" s="34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3"/>
    </row>
    <row r="2163" spans="1:83">
      <c r="A2163" s="3"/>
      <c r="B2163" s="3"/>
      <c r="C2163" s="3"/>
      <c r="D2163" s="3"/>
      <c r="E2163" s="20"/>
      <c r="F2163" s="20"/>
      <c r="G2163" s="20"/>
      <c r="H2163" s="20"/>
      <c r="I2163" s="20"/>
      <c r="J2163" s="20"/>
      <c r="K2163" s="20"/>
      <c r="L2163" s="20"/>
      <c r="M2163" s="20"/>
      <c r="N2163" s="20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4"/>
      <c r="AB2163" s="3"/>
      <c r="AC2163" s="3"/>
      <c r="AD2163" s="3"/>
      <c r="AE2163" s="3"/>
      <c r="AF2163" s="3"/>
      <c r="AG2163" s="3"/>
      <c r="AH2163" s="3"/>
      <c r="AI2163" s="3"/>
      <c r="AJ2163" s="3"/>
      <c r="AK2163" s="1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7"/>
      <c r="BK2163" s="37"/>
      <c r="BL2163" s="34"/>
      <c r="BM2163" s="34"/>
      <c r="BN2163" s="34"/>
      <c r="BO2163" s="34"/>
      <c r="BP2163" s="34"/>
      <c r="BQ2163" s="34"/>
      <c r="BR2163" s="34"/>
      <c r="BS2163" s="34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3"/>
    </row>
    <row r="2164" spans="1:83">
      <c r="A2164" s="3"/>
      <c r="B2164" s="3"/>
      <c r="C2164" s="3"/>
      <c r="D2164" s="3"/>
      <c r="E2164" s="20"/>
      <c r="F2164" s="20"/>
      <c r="G2164" s="20"/>
      <c r="H2164" s="20"/>
      <c r="I2164" s="20"/>
      <c r="J2164" s="20"/>
      <c r="K2164" s="20"/>
      <c r="L2164" s="20"/>
      <c r="M2164" s="20"/>
      <c r="N2164" s="20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4"/>
      <c r="AB2164" s="3"/>
      <c r="AC2164" s="3"/>
      <c r="AD2164" s="3"/>
      <c r="AE2164" s="3"/>
      <c r="AF2164" s="3"/>
      <c r="AG2164" s="3"/>
      <c r="AH2164" s="3"/>
      <c r="AI2164" s="3"/>
      <c r="AJ2164" s="3"/>
      <c r="AK2164" s="1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7"/>
      <c r="BK2164" s="37"/>
      <c r="BL2164" s="34"/>
      <c r="BM2164" s="34"/>
      <c r="BN2164" s="34"/>
      <c r="BO2164" s="34"/>
      <c r="BP2164" s="34"/>
      <c r="BQ2164" s="34"/>
      <c r="BR2164" s="34"/>
      <c r="BS2164" s="34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3"/>
    </row>
    <row r="2165" spans="1:83">
      <c r="A2165" s="3"/>
      <c r="B2165" s="3"/>
      <c r="C2165" s="3"/>
      <c r="D2165" s="3"/>
      <c r="E2165" s="20"/>
      <c r="F2165" s="20"/>
      <c r="G2165" s="20"/>
      <c r="H2165" s="20"/>
      <c r="I2165" s="20"/>
      <c r="J2165" s="20"/>
      <c r="K2165" s="20"/>
      <c r="L2165" s="20"/>
      <c r="M2165" s="20"/>
      <c r="N2165" s="20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4"/>
      <c r="AB2165" s="3"/>
      <c r="AC2165" s="3"/>
      <c r="AD2165" s="3"/>
      <c r="AE2165" s="3"/>
      <c r="AF2165" s="3"/>
      <c r="AG2165" s="3"/>
      <c r="AH2165" s="3"/>
      <c r="AI2165" s="3"/>
      <c r="AJ2165" s="3"/>
      <c r="AK2165" s="1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7"/>
      <c r="BK2165" s="37"/>
      <c r="BL2165" s="34"/>
      <c r="BM2165" s="34"/>
      <c r="BN2165" s="34"/>
      <c r="BO2165" s="34"/>
      <c r="BP2165" s="34"/>
      <c r="BQ2165" s="34"/>
      <c r="BR2165" s="34"/>
      <c r="BS2165" s="34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3"/>
    </row>
    <row r="2166" spans="1:83">
      <c r="A2166" s="3"/>
      <c r="B2166" s="3"/>
      <c r="C2166" s="3"/>
      <c r="D2166" s="3"/>
      <c r="E2166" s="20"/>
      <c r="F2166" s="20"/>
      <c r="G2166" s="20"/>
      <c r="H2166" s="20"/>
      <c r="I2166" s="20"/>
      <c r="J2166" s="20"/>
      <c r="K2166" s="20"/>
      <c r="L2166" s="20"/>
      <c r="M2166" s="20"/>
      <c r="N2166" s="20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4"/>
      <c r="AB2166" s="3"/>
      <c r="AC2166" s="3"/>
      <c r="AD2166" s="3"/>
      <c r="AE2166" s="3"/>
      <c r="AF2166" s="3"/>
      <c r="AG2166" s="3"/>
      <c r="AH2166" s="3"/>
      <c r="AI2166" s="3"/>
      <c r="AJ2166" s="3"/>
      <c r="AK2166" s="1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7"/>
      <c r="BK2166" s="37"/>
      <c r="BL2166" s="34"/>
      <c r="BM2166" s="34"/>
      <c r="BN2166" s="34"/>
      <c r="BO2166" s="34"/>
      <c r="BP2166" s="34"/>
      <c r="BQ2166" s="34"/>
      <c r="BR2166" s="34"/>
      <c r="BS2166" s="34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3"/>
    </row>
    <row r="2167" spans="1:83">
      <c r="A2167" s="3"/>
      <c r="B2167" s="3"/>
      <c r="C2167" s="3"/>
      <c r="D2167" s="3"/>
      <c r="E2167" s="20"/>
      <c r="F2167" s="20"/>
      <c r="G2167" s="20"/>
      <c r="H2167" s="20"/>
      <c r="I2167" s="20"/>
      <c r="J2167" s="20"/>
      <c r="K2167" s="20"/>
      <c r="L2167" s="20"/>
      <c r="M2167" s="20"/>
      <c r="N2167" s="20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4"/>
      <c r="AB2167" s="3"/>
      <c r="AC2167" s="3"/>
      <c r="AD2167" s="3"/>
      <c r="AE2167" s="3"/>
      <c r="AF2167" s="3"/>
      <c r="AG2167" s="3"/>
      <c r="AH2167" s="3"/>
      <c r="AI2167" s="3"/>
      <c r="AJ2167" s="3"/>
      <c r="AK2167" s="1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7"/>
      <c r="BK2167" s="37"/>
      <c r="BL2167" s="34"/>
      <c r="BM2167" s="34"/>
      <c r="BN2167" s="34"/>
      <c r="BO2167" s="34"/>
      <c r="BP2167" s="34"/>
      <c r="BQ2167" s="34"/>
      <c r="BR2167" s="34"/>
      <c r="BS2167" s="34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3"/>
    </row>
    <row r="2168" spans="1:83">
      <c r="A2168" s="3"/>
      <c r="B2168" s="3"/>
      <c r="C2168" s="3"/>
      <c r="D2168" s="3"/>
      <c r="E2168" s="20"/>
      <c r="F2168" s="20"/>
      <c r="G2168" s="20"/>
      <c r="H2168" s="20"/>
      <c r="I2168" s="20"/>
      <c r="J2168" s="20"/>
      <c r="K2168" s="20"/>
      <c r="L2168" s="20"/>
      <c r="M2168" s="20"/>
      <c r="N2168" s="20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4"/>
      <c r="AB2168" s="3"/>
      <c r="AC2168" s="3"/>
      <c r="AD2168" s="3"/>
      <c r="AE2168" s="3"/>
      <c r="AF2168" s="3"/>
      <c r="AG2168" s="3"/>
      <c r="AH2168" s="3"/>
      <c r="AI2168" s="3"/>
      <c r="AJ2168" s="3"/>
      <c r="AK2168" s="1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7"/>
      <c r="BK2168" s="37"/>
      <c r="BL2168" s="34"/>
      <c r="BM2168" s="34"/>
      <c r="BN2168" s="34"/>
      <c r="BO2168" s="34"/>
      <c r="BP2168" s="34"/>
      <c r="BQ2168" s="34"/>
      <c r="BR2168" s="34"/>
      <c r="BS2168" s="34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3"/>
    </row>
    <row r="2169" spans="1:83">
      <c r="A2169" s="3"/>
      <c r="B2169" s="3"/>
      <c r="C2169" s="3"/>
      <c r="D2169" s="3"/>
      <c r="E2169" s="20"/>
      <c r="F2169" s="20"/>
      <c r="G2169" s="20"/>
      <c r="H2169" s="20"/>
      <c r="I2169" s="20"/>
      <c r="J2169" s="20"/>
      <c r="K2169" s="20"/>
      <c r="L2169" s="20"/>
      <c r="M2169" s="20"/>
      <c r="N2169" s="20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4"/>
      <c r="AB2169" s="3"/>
      <c r="AC2169" s="3"/>
      <c r="AD2169" s="3"/>
      <c r="AE2169" s="3"/>
      <c r="AF2169" s="3"/>
      <c r="AG2169" s="3"/>
      <c r="AH2169" s="3"/>
      <c r="AI2169" s="3"/>
      <c r="AJ2169" s="3"/>
      <c r="AK2169" s="1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7"/>
      <c r="BK2169" s="37"/>
      <c r="BL2169" s="34"/>
      <c r="BM2169" s="34"/>
      <c r="BN2169" s="34"/>
      <c r="BO2169" s="34"/>
      <c r="BP2169" s="34"/>
      <c r="BQ2169" s="34"/>
      <c r="BR2169" s="34"/>
      <c r="BS2169" s="34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3"/>
    </row>
    <row r="2170" spans="1:83">
      <c r="A2170" s="3"/>
      <c r="B2170" s="3"/>
      <c r="C2170" s="3"/>
      <c r="D2170" s="3"/>
      <c r="E2170" s="20"/>
      <c r="F2170" s="20"/>
      <c r="G2170" s="20"/>
      <c r="H2170" s="20"/>
      <c r="I2170" s="20"/>
      <c r="J2170" s="20"/>
      <c r="K2170" s="20"/>
      <c r="L2170" s="20"/>
      <c r="M2170" s="20"/>
      <c r="N2170" s="20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4"/>
      <c r="AB2170" s="3"/>
      <c r="AC2170" s="3"/>
      <c r="AD2170" s="3"/>
      <c r="AE2170" s="3"/>
      <c r="AF2170" s="3"/>
      <c r="AG2170" s="3"/>
      <c r="AH2170" s="3"/>
      <c r="AI2170" s="3"/>
      <c r="AJ2170" s="3"/>
      <c r="AK2170" s="1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7"/>
      <c r="BK2170" s="37"/>
      <c r="BL2170" s="34"/>
      <c r="BM2170" s="34"/>
      <c r="BN2170" s="34"/>
      <c r="BO2170" s="34"/>
      <c r="BP2170" s="34"/>
      <c r="BQ2170" s="34"/>
      <c r="BR2170" s="34"/>
      <c r="BS2170" s="34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3"/>
    </row>
    <row r="2171" spans="1:83">
      <c r="A2171" s="3"/>
      <c r="B2171" s="3"/>
      <c r="C2171" s="3"/>
      <c r="D2171" s="3"/>
      <c r="E2171" s="20"/>
      <c r="F2171" s="20"/>
      <c r="G2171" s="20"/>
      <c r="H2171" s="20"/>
      <c r="I2171" s="20"/>
      <c r="J2171" s="20"/>
      <c r="K2171" s="20"/>
      <c r="L2171" s="20"/>
      <c r="M2171" s="20"/>
      <c r="N2171" s="20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4"/>
      <c r="AB2171" s="3"/>
      <c r="AC2171" s="3"/>
      <c r="AD2171" s="3"/>
      <c r="AE2171" s="3"/>
      <c r="AF2171" s="3"/>
      <c r="AG2171" s="3"/>
      <c r="AH2171" s="3"/>
      <c r="AI2171" s="3"/>
      <c r="AJ2171" s="3"/>
      <c r="AK2171" s="1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7"/>
      <c r="BK2171" s="37"/>
      <c r="BL2171" s="34"/>
      <c r="BM2171" s="34"/>
      <c r="BN2171" s="34"/>
      <c r="BO2171" s="34"/>
      <c r="BP2171" s="34"/>
      <c r="BQ2171" s="34"/>
      <c r="BR2171" s="34"/>
      <c r="BS2171" s="34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3"/>
    </row>
    <row r="2172" spans="1:83">
      <c r="A2172" s="3"/>
      <c r="B2172" s="3"/>
      <c r="C2172" s="3"/>
      <c r="D2172" s="3"/>
      <c r="E2172" s="20"/>
      <c r="F2172" s="20"/>
      <c r="G2172" s="20"/>
      <c r="H2172" s="20"/>
      <c r="I2172" s="20"/>
      <c r="J2172" s="20"/>
      <c r="K2172" s="20"/>
      <c r="L2172" s="20"/>
      <c r="M2172" s="20"/>
      <c r="N2172" s="20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4"/>
      <c r="AB2172" s="3"/>
      <c r="AC2172" s="3"/>
      <c r="AD2172" s="3"/>
      <c r="AE2172" s="3"/>
      <c r="AF2172" s="3"/>
      <c r="AG2172" s="3"/>
      <c r="AH2172" s="3"/>
      <c r="AI2172" s="3"/>
      <c r="AJ2172" s="3"/>
      <c r="AK2172" s="1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7"/>
      <c r="BK2172" s="37"/>
      <c r="BL2172" s="34"/>
      <c r="BM2172" s="34"/>
      <c r="BN2172" s="34"/>
      <c r="BO2172" s="34"/>
      <c r="BP2172" s="34"/>
      <c r="BQ2172" s="34"/>
      <c r="BR2172" s="34"/>
      <c r="BS2172" s="34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3"/>
    </row>
    <row r="2173" spans="1:83">
      <c r="A2173" s="3"/>
      <c r="B2173" s="3"/>
      <c r="C2173" s="3"/>
      <c r="D2173" s="3"/>
      <c r="E2173" s="20"/>
      <c r="F2173" s="20"/>
      <c r="G2173" s="20"/>
      <c r="H2173" s="20"/>
      <c r="I2173" s="20"/>
      <c r="J2173" s="20"/>
      <c r="K2173" s="20"/>
      <c r="L2173" s="20"/>
      <c r="M2173" s="20"/>
      <c r="N2173" s="20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4"/>
      <c r="AB2173" s="3"/>
      <c r="AC2173" s="3"/>
      <c r="AD2173" s="3"/>
      <c r="AE2173" s="3"/>
      <c r="AF2173" s="3"/>
      <c r="AG2173" s="3"/>
      <c r="AH2173" s="3"/>
      <c r="AI2173" s="3"/>
      <c r="AJ2173" s="3"/>
      <c r="AK2173" s="1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7"/>
      <c r="BK2173" s="37"/>
      <c r="BL2173" s="34"/>
      <c r="BM2173" s="34"/>
      <c r="BN2173" s="34"/>
      <c r="BO2173" s="34"/>
      <c r="BP2173" s="34"/>
      <c r="BQ2173" s="34"/>
      <c r="BR2173" s="34"/>
      <c r="BS2173" s="34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3"/>
    </row>
    <row r="2174" spans="1:83">
      <c r="A2174" s="3"/>
      <c r="B2174" s="3"/>
      <c r="C2174" s="3"/>
      <c r="D2174" s="3"/>
      <c r="E2174" s="20"/>
      <c r="F2174" s="20"/>
      <c r="G2174" s="20"/>
      <c r="H2174" s="20"/>
      <c r="I2174" s="20"/>
      <c r="J2174" s="20"/>
      <c r="K2174" s="20"/>
      <c r="L2174" s="20"/>
      <c r="M2174" s="20"/>
      <c r="N2174" s="20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4"/>
      <c r="AB2174" s="3"/>
      <c r="AC2174" s="3"/>
      <c r="AD2174" s="3"/>
      <c r="AE2174" s="3"/>
      <c r="AF2174" s="3"/>
      <c r="AG2174" s="3"/>
      <c r="AH2174" s="3"/>
      <c r="AI2174" s="3"/>
      <c r="AJ2174" s="3"/>
      <c r="AK2174" s="1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7"/>
      <c r="BK2174" s="37"/>
      <c r="BL2174" s="34"/>
      <c r="BM2174" s="34"/>
      <c r="BN2174" s="34"/>
      <c r="BO2174" s="34"/>
      <c r="BP2174" s="34"/>
      <c r="BQ2174" s="34"/>
      <c r="BR2174" s="34"/>
      <c r="BS2174" s="34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3"/>
    </row>
    <row r="2175" spans="1:83">
      <c r="A2175" s="3"/>
      <c r="B2175" s="3"/>
      <c r="C2175" s="3"/>
      <c r="D2175" s="3"/>
      <c r="E2175" s="20"/>
      <c r="F2175" s="20"/>
      <c r="G2175" s="20"/>
      <c r="H2175" s="20"/>
      <c r="I2175" s="20"/>
      <c r="J2175" s="20"/>
      <c r="K2175" s="20"/>
      <c r="L2175" s="20"/>
      <c r="M2175" s="20"/>
      <c r="N2175" s="20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4"/>
      <c r="AB2175" s="3"/>
      <c r="AC2175" s="3"/>
      <c r="AD2175" s="3"/>
      <c r="AE2175" s="3"/>
      <c r="AF2175" s="3"/>
      <c r="AG2175" s="3"/>
      <c r="AH2175" s="3"/>
      <c r="AI2175" s="3"/>
      <c r="AJ2175" s="3"/>
      <c r="AK2175" s="1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7"/>
      <c r="BK2175" s="37"/>
      <c r="BL2175" s="34"/>
      <c r="BM2175" s="34"/>
      <c r="BN2175" s="34"/>
      <c r="BO2175" s="34"/>
      <c r="BP2175" s="34"/>
      <c r="BQ2175" s="34"/>
      <c r="BR2175" s="34"/>
      <c r="BS2175" s="34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3"/>
    </row>
    <row r="2176" spans="1:83">
      <c r="A2176" s="3"/>
      <c r="B2176" s="3"/>
      <c r="C2176" s="3"/>
      <c r="D2176" s="3"/>
      <c r="E2176" s="20"/>
      <c r="F2176" s="20"/>
      <c r="G2176" s="20"/>
      <c r="H2176" s="20"/>
      <c r="I2176" s="20"/>
      <c r="J2176" s="20"/>
      <c r="K2176" s="20"/>
      <c r="L2176" s="20"/>
      <c r="M2176" s="20"/>
      <c r="N2176" s="20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4"/>
      <c r="AB2176" s="3"/>
      <c r="AC2176" s="3"/>
      <c r="AD2176" s="3"/>
      <c r="AE2176" s="3"/>
      <c r="AF2176" s="3"/>
      <c r="AG2176" s="3"/>
      <c r="AH2176" s="3"/>
      <c r="AI2176" s="3"/>
      <c r="AJ2176" s="3"/>
      <c r="AK2176" s="1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7"/>
      <c r="BK2176" s="37"/>
      <c r="BL2176" s="34"/>
      <c r="BM2176" s="34"/>
      <c r="BN2176" s="34"/>
      <c r="BO2176" s="34"/>
      <c r="BP2176" s="34"/>
      <c r="BQ2176" s="34"/>
      <c r="BR2176" s="34"/>
      <c r="BS2176" s="34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3"/>
    </row>
    <row r="2177" spans="1:83">
      <c r="A2177" s="3"/>
      <c r="B2177" s="3"/>
      <c r="C2177" s="3"/>
      <c r="D2177" s="3"/>
      <c r="E2177" s="20"/>
      <c r="F2177" s="20"/>
      <c r="G2177" s="20"/>
      <c r="H2177" s="20"/>
      <c r="I2177" s="20"/>
      <c r="J2177" s="20"/>
      <c r="K2177" s="20"/>
      <c r="L2177" s="20"/>
      <c r="M2177" s="20"/>
      <c r="N2177" s="20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4"/>
      <c r="AB2177" s="3"/>
      <c r="AC2177" s="3"/>
      <c r="AD2177" s="3"/>
      <c r="AE2177" s="3"/>
      <c r="AF2177" s="3"/>
      <c r="AG2177" s="3"/>
      <c r="AH2177" s="3"/>
      <c r="AI2177" s="3"/>
      <c r="AJ2177" s="3"/>
      <c r="AK2177" s="1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7"/>
      <c r="BK2177" s="37"/>
      <c r="BL2177" s="34"/>
      <c r="BM2177" s="34"/>
      <c r="BN2177" s="34"/>
      <c r="BO2177" s="34"/>
      <c r="BP2177" s="34"/>
      <c r="BQ2177" s="34"/>
      <c r="BR2177" s="34"/>
      <c r="BS2177" s="34"/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3"/>
    </row>
    <row r="2178" spans="1:83">
      <c r="A2178" s="3"/>
      <c r="B2178" s="3"/>
      <c r="C2178" s="3"/>
      <c r="D2178" s="3"/>
      <c r="E2178" s="20"/>
      <c r="F2178" s="20"/>
      <c r="G2178" s="20"/>
      <c r="H2178" s="20"/>
      <c r="I2178" s="20"/>
      <c r="J2178" s="20"/>
      <c r="K2178" s="20"/>
      <c r="L2178" s="20"/>
      <c r="M2178" s="20"/>
      <c r="N2178" s="20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4"/>
      <c r="AB2178" s="3"/>
      <c r="AC2178" s="3"/>
      <c r="AD2178" s="3"/>
      <c r="AE2178" s="3"/>
      <c r="AF2178" s="3"/>
      <c r="AG2178" s="3"/>
      <c r="AH2178" s="3"/>
      <c r="AI2178" s="3"/>
      <c r="AJ2178" s="3"/>
      <c r="AK2178" s="1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7"/>
      <c r="BK2178" s="37"/>
      <c r="BL2178" s="34"/>
      <c r="BM2178" s="34"/>
      <c r="BN2178" s="34"/>
      <c r="BO2178" s="34"/>
      <c r="BP2178" s="34"/>
      <c r="BQ2178" s="34"/>
      <c r="BR2178" s="34"/>
      <c r="BS2178" s="34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3"/>
    </row>
    <row r="2179" spans="1:83">
      <c r="A2179" s="3"/>
      <c r="B2179" s="3"/>
      <c r="C2179" s="3"/>
      <c r="D2179" s="3"/>
      <c r="E2179" s="20"/>
      <c r="F2179" s="20"/>
      <c r="G2179" s="20"/>
      <c r="H2179" s="20"/>
      <c r="I2179" s="20"/>
      <c r="J2179" s="20"/>
      <c r="K2179" s="20"/>
      <c r="L2179" s="20"/>
      <c r="M2179" s="20"/>
      <c r="N2179" s="20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4"/>
      <c r="AB2179" s="3"/>
      <c r="AC2179" s="3"/>
      <c r="AD2179" s="3"/>
      <c r="AE2179" s="3"/>
      <c r="AF2179" s="3"/>
      <c r="AG2179" s="3"/>
      <c r="AH2179" s="3"/>
      <c r="AI2179" s="3"/>
      <c r="AJ2179" s="3"/>
      <c r="AK2179" s="1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7"/>
      <c r="BK2179" s="37"/>
      <c r="BL2179" s="34"/>
      <c r="BM2179" s="34"/>
      <c r="BN2179" s="34"/>
      <c r="BO2179" s="34"/>
      <c r="BP2179" s="34"/>
      <c r="BQ2179" s="34"/>
      <c r="BR2179" s="34"/>
      <c r="BS2179" s="34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3"/>
    </row>
    <row r="2180" spans="1:83">
      <c r="A2180" s="3"/>
      <c r="B2180" s="3"/>
      <c r="C2180" s="3"/>
      <c r="D2180" s="3"/>
      <c r="E2180" s="20"/>
      <c r="F2180" s="20"/>
      <c r="G2180" s="20"/>
      <c r="H2180" s="20"/>
      <c r="I2180" s="20"/>
      <c r="J2180" s="20"/>
      <c r="K2180" s="20"/>
      <c r="L2180" s="20"/>
      <c r="M2180" s="20"/>
      <c r="N2180" s="20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4"/>
      <c r="AB2180" s="3"/>
      <c r="AC2180" s="3"/>
      <c r="AD2180" s="3"/>
      <c r="AE2180" s="3"/>
      <c r="AF2180" s="3"/>
      <c r="AG2180" s="3"/>
      <c r="AH2180" s="3"/>
      <c r="AI2180" s="3"/>
      <c r="AJ2180" s="3"/>
      <c r="AK2180" s="1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7"/>
      <c r="BK2180" s="37"/>
      <c r="BL2180" s="34"/>
      <c r="BM2180" s="34"/>
      <c r="BN2180" s="34"/>
      <c r="BO2180" s="34"/>
      <c r="BP2180" s="34"/>
      <c r="BQ2180" s="34"/>
      <c r="BR2180" s="34"/>
      <c r="BS2180" s="34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3"/>
    </row>
    <row r="2181" spans="1:83">
      <c r="A2181" s="3"/>
      <c r="B2181" s="3"/>
      <c r="C2181" s="3"/>
      <c r="D2181" s="3"/>
      <c r="E2181" s="20"/>
      <c r="F2181" s="20"/>
      <c r="G2181" s="20"/>
      <c r="H2181" s="20"/>
      <c r="I2181" s="20"/>
      <c r="J2181" s="20"/>
      <c r="K2181" s="20"/>
      <c r="L2181" s="20"/>
      <c r="M2181" s="20"/>
      <c r="N2181" s="20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4"/>
      <c r="AB2181" s="3"/>
      <c r="AC2181" s="3"/>
      <c r="AD2181" s="3"/>
      <c r="AE2181" s="3"/>
      <c r="AF2181" s="3"/>
      <c r="AG2181" s="3"/>
      <c r="AH2181" s="3"/>
      <c r="AI2181" s="3"/>
      <c r="AJ2181" s="3"/>
      <c r="AK2181" s="1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7"/>
      <c r="BK2181" s="37"/>
      <c r="BL2181" s="34"/>
      <c r="BM2181" s="34"/>
      <c r="BN2181" s="34"/>
      <c r="BO2181" s="34"/>
      <c r="BP2181" s="34"/>
      <c r="BQ2181" s="34"/>
      <c r="BR2181" s="34"/>
      <c r="BS2181" s="34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3"/>
    </row>
    <row r="2182" spans="1:83">
      <c r="A2182" s="3"/>
      <c r="B2182" s="3"/>
      <c r="C2182" s="3"/>
      <c r="D2182" s="3"/>
      <c r="E2182" s="20"/>
      <c r="F2182" s="20"/>
      <c r="G2182" s="20"/>
      <c r="H2182" s="20"/>
      <c r="I2182" s="20"/>
      <c r="J2182" s="20"/>
      <c r="K2182" s="20"/>
      <c r="L2182" s="20"/>
      <c r="M2182" s="20"/>
      <c r="N2182" s="20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4"/>
      <c r="AB2182" s="3"/>
      <c r="AC2182" s="3"/>
      <c r="AD2182" s="3"/>
      <c r="AE2182" s="3"/>
      <c r="AF2182" s="3"/>
      <c r="AG2182" s="3"/>
      <c r="AH2182" s="3"/>
      <c r="AI2182" s="3"/>
      <c r="AJ2182" s="3"/>
      <c r="AK2182" s="1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7"/>
      <c r="BK2182" s="37"/>
      <c r="BL2182" s="34"/>
      <c r="BM2182" s="34"/>
      <c r="BN2182" s="34"/>
      <c r="BO2182" s="34"/>
      <c r="BP2182" s="34"/>
      <c r="BQ2182" s="34"/>
      <c r="BR2182" s="34"/>
      <c r="BS2182" s="34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3"/>
    </row>
    <row r="2183" spans="1:83">
      <c r="A2183" s="3"/>
      <c r="B2183" s="3"/>
      <c r="C2183" s="3"/>
      <c r="D2183" s="3"/>
      <c r="E2183" s="20"/>
      <c r="F2183" s="20"/>
      <c r="G2183" s="20"/>
      <c r="H2183" s="20"/>
      <c r="I2183" s="20"/>
      <c r="J2183" s="20"/>
      <c r="K2183" s="20"/>
      <c r="L2183" s="20"/>
      <c r="M2183" s="20"/>
      <c r="N2183" s="20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4"/>
      <c r="AB2183" s="3"/>
      <c r="AC2183" s="3"/>
      <c r="AD2183" s="3"/>
      <c r="AE2183" s="3"/>
      <c r="AF2183" s="3"/>
      <c r="AG2183" s="3"/>
      <c r="AH2183" s="3"/>
      <c r="AI2183" s="3"/>
      <c r="AJ2183" s="3"/>
      <c r="AK2183" s="1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7"/>
      <c r="BK2183" s="37"/>
      <c r="BL2183" s="34"/>
      <c r="BM2183" s="34"/>
      <c r="BN2183" s="34"/>
      <c r="BO2183" s="34"/>
      <c r="BP2183" s="34"/>
      <c r="BQ2183" s="34"/>
      <c r="BR2183" s="34"/>
      <c r="BS2183" s="34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3"/>
    </row>
    <row r="2184" spans="1:83">
      <c r="A2184" s="3"/>
      <c r="B2184" s="3"/>
      <c r="C2184" s="3"/>
      <c r="D2184" s="3"/>
      <c r="E2184" s="20"/>
      <c r="F2184" s="20"/>
      <c r="G2184" s="20"/>
      <c r="H2184" s="20"/>
      <c r="I2184" s="20"/>
      <c r="J2184" s="20"/>
      <c r="K2184" s="20"/>
      <c r="L2184" s="20"/>
      <c r="M2184" s="20"/>
      <c r="N2184" s="20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4"/>
      <c r="AB2184" s="3"/>
      <c r="AC2184" s="3"/>
      <c r="AD2184" s="3"/>
      <c r="AE2184" s="3"/>
      <c r="AF2184" s="3"/>
      <c r="AG2184" s="3"/>
      <c r="AH2184" s="3"/>
      <c r="AI2184" s="3"/>
      <c r="AJ2184" s="3"/>
      <c r="AK2184" s="1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7"/>
      <c r="BK2184" s="37"/>
      <c r="BL2184" s="34"/>
      <c r="BM2184" s="34"/>
      <c r="BN2184" s="34"/>
      <c r="BO2184" s="34"/>
      <c r="BP2184" s="34"/>
      <c r="BQ2184" s="34"/>
      <c r="BR2184" s="34"/>
      <c r="BS2184" s="34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3"/>
    </row>
    <row r="2185" spans="1:83">
      <c r="A2185" s="3"/>
      <c r="B2185" s="3"/>
      <c r="C2185" s="3"/>
      <c r="D2185" s="3"/>
      <c r="E2185" s="20"/>
      <c r="F2185" s="20"/>
      <c r="G2185" s="20"/>
      <c r="H2185" s="20"/>
      <c r="I2185" s="20"/>
      <c r="J2185" s="20"/>
      <c r="K2185" s="20"/>
      <c r="L2185" s="20"/>
      <c r="M2185" s="20"/>
      <c r="N2185" s="20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4"/>
      <c r="AB2185" s="3"/>
      <c r="AC2185" s="3"/>
      <c r="AD2185" s="3"/>
      <c r="AE2185" s="3"/>
      <c r="AF2185" s="3"/>
      <c r="AG2185" s="3"/>
      <c r="AH2185" s="3"/>
      <c r="AI2185" s="3"/>
      <c r="AJ2185" s="3"/>
      <c r="AK2185" s="1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7"/>
      <c r="BK2185" s="37"/>
      <c r="BL2185" s="34"/>
      <c r="BM2185" s="34"/>
      <c r="BN2185" s="34"/>
      <c r="BO2185" s="34"/>
      <c r="BP2185" s="34"/>
      <c r="BQ2185" s="34"/>
      <c r="BR2185" s="34"/>
      <c r="BS2185" s="34"/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3"/>
    </row>
    <row r="2186" spans="1:83">
      <c r="A2186" s="3"/>
      <c r="B2186" s="3"/>
      <c r="C2186" s="3"/>
      <c r="D2186" s="3"/>
      <c r="E2186" s="20"/>
      <c r="F2186" s="20"/>
      <c r="G2186" s="20"/>
      <c r="H2186" s="20"/>
      <c r="I2186" s="20"/>
      <c r="J2186" s="20"/>
      <c r="K2186" s="20"/>
      <c r="L2186" s="20"/>
      <c r="M2186" s="20"/>
      <c r="N2186" s="20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4"/>
      <c r="AB2186" s="3"/>
      <c r="AC2186" s="3"/>
      <c r="AD2186" s="3"/>
      <c r="AE2186" s="3"/>
      <c r="AF2186" s="3"/>
      <c r="AG2186" s="3"/>
      <c r="AH2186" s="3"/>
      <c r="AI2186" s="3"/>
      <c r="AJ2186" s="3"/>
      <c r="AK2186" s="1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7"/>
      <c r="BK2186" s="37"/>
      <c r="BL2186" s="34"/>
      <c r="BM2186" s="34"/>
      <c r="BN2186" s="34"/>
      <c r="BO2186" s="34"/>
      <c r="BP2186" s="34"/>
      <c r="BQ2186" s="34"/>
      <c r="BR2186" s="34"/>
      <c r="BS2186" s="34"/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3"/>
    </row>
    <row r="2187" spans="1:83">
      <c r="A2187" s="3"/>
      <c r="B2187" s="3"/>
      <c r="C2187" s="3"/>
      <c r="D2187" s="3"/>
      <c r="E2187" s="20"/>
      <c r="F2187" s="20"/>
      <c r="G2187" s="20"/>
      <c r="H2187" s="20"/>
      <c r="I2187" s="20"/>
      <c r="J2187" s="20"/>
      <c r="K2187" s="20"/>
      <c r="L2187" s="20"/>
      <c r="M2187" s="20"/>
      <c r="N2187" s="20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4"/>
      <c r="AB2187" s="3"/>
      <c r="AC2187" s="3"/>
      <c r="AD2187" s="3"/>
      <c r="AE2187" s="3"/>
      <c r="AF2187" s="3"/>
      <c r="AG2187" s="3"/>
      <c r="AH2187" s="3"/>
      <c r="AI2187" s="3"/>
      <c r="AJ2187" s="3"/>
      <c r="AK2187" s="1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7"/>
      <c r="BK2187" s="37"/>
      <c r="BL2187" s="34"/>
      <c r="BM2187" s="34"/>
      <c r="BN2187" s="34"/>
      <c r="BO2187" s="34"/>
      <c r="BP2187" s="34"/>
      <c r="BQ2187" s="34"/>
      <c r="BR2187" s="34"/>
      <c r="BS2187" s="34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3"/>
    </row>
    <row r="2188" spans="1:83">
      <c r="A2188" s="3"/>
      <c r="B2188" s="3"/>
      <c r="C2188" s="3"/>
      <c r="D2188" s="3"/>
      <c r="E2188" s="20"/>
      <c r="F2188" s="20"/>
      <c r="G2188" s="20"/>
      <c r="H2188" s="20"/>
      <c r="I2188" s="20"/>
      <c r="J2188" s="20"/>
      <c r="K2188" s="20"/>
      <c r="L2188" s="20"/>
      <c r="M2188" s="20"/>
      <c r="N2188" s="20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4"/>
      <c r="AB2188" s="3"/>
      <c r="AC2188" s="3"/>
      <c r="AD2188" s="3"/>
      <c r="AE2188" s="3"/>
      <c r="AF2188" s="3"/>
      <c r="AG2188" s="3"/>
      <c r="AH2188" s="3"/>
      <c r="AI2188" s="3"/>
      <c r="AJ2188" s="3"/>
      <c r="AK2188" s="1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7"/>
      <c r="BK2188" s="37"/>
      <c r="BL2188" s="34"/>
      <c r="BM2188" s="34"/>
      <c r="BN2188" s="34"/>
      <c r="BO2188" s="34"/>
      <c r="BP2188" s="34"/>
      <c r="BQ2188" s="34"/>
      <c r="BR2188" s="34"/>
      <c r="BS2188" s="34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3"/>
    </row>
    <row r="2189" spans="1:83">
      <c r="A2189" s="3"/>
      <c r="B2189" s="3"/>
      <c r="C2189" s="3"/>
      <c r="D2189" s="3"/>
      <c r="E2189" s="20"/>
      <c r="F2189" s="20"/>
      <c r="G2189" s="20"/>
      <c r="H2189" s="20"/>
      <c r="I2189" s="20"/>
      <c r="J2189" s="20"/>
      <c r="K2189" s="20"/>
      <c r="L2189" s="20"/>
      <c r="M2189" s="20"/>
      <c r="N2189" s="20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4"/>
      <c r="AB2189" s="3"/>
      <c r="AC2189" s="3"/>
      <c r="AD2189" s="3"/>
      <c r="AE2189" s="3"/>
      <c r="AF2189" s="3"/>
      <c r="AG2189" s="3"/>
      <c r="AH2189" s="3"/>
      <c r="AI2189" s="3"/>
      <c r="AJ2189" s="3"/>
      <c r="AK2189" s="1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7"/>
      <c r="BK2189" s="37"/>
      <c r="BL2189" s="34"/>
      <c r="BM2189" s="34"/>
      <c r="BN2189" s="34"/>
      <c r="BO2189" s="34"/>
      <c r="BP2189" s="34"/>
      <c r="BQ2189" s="34"/>
      <c r="BR2189" s="34"/>
      <c r="BS2189" s="34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3"/>
    </row>
    <row r="2190" spans="1:83">
      <c r="A2190" s="3"/>
      <c r="B2190" s="3"/>
      <c r="C2190" s="3"/>
      <c r="D2190" s="3"/>
      <c r="E2190" s="20"/>
      <c r="F2190" s="20"/>
      <c r="G2190" s="20"/>
      <c r="H2190" s="20"/>
      <c r="I2190" s="20"/>
      <c r="J2190" s="20"/>
      <c r="K2190" s="20"/>
      <c r="L2190" s="20"/>
      <c r="M2190" s="20"/>
      <c r="N2190" s="20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4"/>
      <c r="AB2190" s="3"/>
      <c r="AC2190" s="3"/>
      <c r="AD2190" s="3"/>
      <c r="AE2190" s="3"/>
      <c r="AF2190" s="3"/>
      <c r="AG2190" s="3"/>
      <c r="AH2190" s="3"/>
      <c r="AI2190" s="3"/>
      <c r="AJ2190" s="3"/>
      <c r="AK2190" s="1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7"/>
      <c r="BK2190" s="37"/>
      <c r="BL2190" s="34"/>
      <c r="BM2190" s="34"/>
      <c r="BN2190" s="34"/>
      <c r="BO2190" s="34"/>
      <c r="BP2190" s="34"/>
      <c r="BQ2190" s="34"/>
      <c r="BR2190" s="34"/>
      <c r="BS2190" s="34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3"/>
    </row>
    <row r="2191" spans="1:83">
      <c r="A2191" s="3"/>
      <c r="B2191" s="3"/>
      <c r="C2191" s="3"/>
      <c r="D2191" s="3"/>
      <c r="E2191" s="20"/>
      <c r="F2191" s="20"/>
      <c r="G2191" s="20"/>
      <c r="H2191" s="20"/>
      <c r="I2191" s="20"/>
      <c r="J2191" s="20"/>
      <c r="K2191" s="20"/>
      <c r="L2191" s="20"/>
      <c r="M2191" s="20"/>
      <c r="N2191" s="20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4"/>
      <c r="AB2191" s="3"/>
      <c r="AC2191" s="3"/>
      <c r="AD2191" s="3"/>
      <c r="AE2191" s="3"/>
      <c r="AF2191" s="3"/>
      <c r="AG2191" s="3"/>
      <c r="AH2191" s="3"/>
      <c r="AI2191" s="3"/>
      <c r="AJ2191" s="3"/>
      <c r="AK2191" s="1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7"/>
      <c r="BK2191" s="37"/>
      <c r="BL2191" s="34"/>
      <c r="BM2191" s="34"/>
      <c r="BN2191" s="34"/>
      <c r="BO2191" s="34"/>
      <c r="BP2191" s="34"/>
      <c r="BQ2191" s="34"/>
      <c r="BR2191" s="34"/>
      <c r="BS2191" s="34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3"/>
    </row>
    <row r="2192" spans="1:83">
      <c r="A2192" s="3"/>
      <c r="B2192" s="3"/>
      <c r="C2192" s="3"/>
      <c r="D2192" s="3"/>
      <c r="E2192" s="20"/>
      <c r="F2192" s="20"/>
      <c r="G2192" s="20"/>
      <c r="H2192" s="20"/>
      <c r="I2192" s="20"/>
      <c r="J2192" s="20"/>
      <c r="K2192" s="20"/>
      <c r="L2192" s="20"/>
      <c r="M2192" s="20"/>
      <c r="N2192" s="20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4"/>
      <c r="AB2192" s="3"/>
      <c r="AC2192" s="3"/>
      <c r="AD2192" s="3"/>
      <c r="AE2192" s="3"/>
      <c r="AF2192" s="3"/>
      <c r="AG2192" s="3"/>
      <c r="AH2192" s="3"/>
      <c r="AI2192" s="3"/>
      <c r="AJ2192" s="3"/>
      <c r="AK2192" s="1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7"/>
      <c r="BK2192" s="37"/>
      <c r="BL2192" s="34"/>
      <c r="BM2192" s="34"/>
      <c r="BN2192" s="34"/>
      <c r="BO2192" s="34"/>
      <c r="BP2192" s="34"/>
      <c r="BQ2192" s="34"/>
      <c r="BR2192" s="34"/>
      <c r="BS2192" s="34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3"/>
    </row>
    <row r="2193" spans="1:83">
      <c r="A2193" s="3"/>
      <c r="B2193" s="3"/>
      <c r="C2193" s="3"/>
      <c r="D2193" s="3"/>
      <c r="E2193" s="20"/>
      <c r="F2193" s="20"/>
      <c r="G2193" s="20"/>
      <c r="H2193" s="20"/>
      <c r="I2193" s="20"/>
      <c r="J2193" s="20"/>
      <c r="K2193" s="20"/>
      <c r="L2193" s="20"/>
      <c r="M2193" s="20"/>
      <c r="N2193" s="20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4"/>
      <c r="AB2193" s="3"/>
      <c r="AC2193" s="3"/>
      <c r="AD2193" s="3"/>
      <c r="AE2193" s="3"/>
      <c r="AF2193" s="3"/>
      <c r="AG2193" s="3"/>
      <c r="AH2193" s="3"/>
      <c r="AI2193" s="3"/>
      <c r="AJ2193" s="3"/>
      <c r="AK2193" s="1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7"/>
      <c r="BK2193" s="37"/>
      <c r="BL2193" s="34"/>
      <c r="BM2193" s="34"/>
      <c r="BN2193" s="34"/>
      <c r="BO2193" s="34"/>
      <c r="BP2193" s="34"/>
      <c r="BQ2193" s="34"/>
      <c r="BR2193" s="34"/>
      <c r="BS2193" s="34"/>
      <c r="BT2193" s="3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3"/>
    </row>
    <row r="2194" spans="1:83">
      <c r="A2194" s="3"/>
      <c r="B2194" s="3"/>
      <c r="C2194" s="3"/>
      <c r="D2194" s="3"/>
      <c r="E2194" s="20"/>
      <c r="F2194" s="20"/>
      <c r="G2194" s="20"/>
      <c r="H2194" s="20"/>
      <c r="I2194" s="20"/>
      <c r="J2194" s="20"/>
      <c r="K2194" s="20"/>
      <c r="L2194" s="20"/>
      <c r="M2194" s="20"/>
      <c r="N2194" s="20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4"/>
      <c r="AB2194" s="3"/>
      <c r="AC2194" s="3"/>
      <c r="AD2194" s="3"/>
      <c r="AE2194" s="3"/>
      <c r="AF2194" s="3"/>
      <c r="AG2194" s="3"/>
      <c r="AH2194" s="3"/>
      <c r="AI2194" s="3"/>
      <c r="AJ2194" s="3"/>
      <c r="AK2194" s="1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7"/>
      <c r="BK2194" s="37"/>
      <c r="BL2194" s="34"/>
      <c r="BM2194" s="34"/>
      <c r="BN2194" s="34"/>
      <c r="BO2194" s="34"/>
      <c r="BP2194" s="34"/>
      <c r="BQ2194" s="34"/>
      <c r="BR2194" s="34"/>
      <c r="BS2194" s="34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3"/>
    </row>
    <row r="2195" spans="1:83">
      <c r="A2195" s="3"/>
      <c r="B2195" s="3"/>
      <c r="C2195" s="3"/>
      <c r="D2195" s="3"/>
      <c r="E2195" s="20"/>
      <c r="F2195" s="20"/>
      <c r="G2195" s="20"/>
      <c r="H2195" s="20"/>
      <c r="I2195" s="20"/>
      <c r="J2195" s="20"/>
      <c r="K2195" s="20"/>
      <c r="L2195" s="20"/>
      <c r="M2195" s="20"/>
      <c r="N2195" s="20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4"/>
      <c r="AB2195" s="3"/>
      <c r="AC2195" s="3"/>
      <c r="AD2195" s="3"/>
      <c r="AE2195" s="3"/>
      <c r="AF2195" s="3"/>
      <c r="AG2195" s="3"/>
      <c r="AH2195" s="3"/>
      <c r="AI2195" s="3"/>
      <c r="AJ2195" s="3"/>
      <c r="AK2195" s="1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7"/>
      <c r="BK2195" s="37"/>
      <c r="BL2195" s="34"/>
      <c r="BM2195" s="34"/>
      <c r="BN2195" s="34"/>
      <c r="BO2195" s="34"/>
      <c r="BP2195" s="34"/>
      <c r="BQ2195" s="34"/>
      <c r="BR2195" s="34"/>
      <c r="BS2195" s="34"/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3"/>
    </row>
    <row r="2196" spans="1:83">
      <c r="A2196" s="3"/>
      <c r="B2196" s="3"/>
      <c r="C2196" s="3"/>
      <c r="D2196" s="3"/>
      <c r="E2196" s="20"/>
      <c r="F2196" s="20"/>
      <c r="G2196" s="20"/>
      <c r="H2196" s="20"/>
      <c r="I2196" s="20"/>
      <c r="J2196" s="20"/>
      <c r="K2196" s="20"/>
      <c r="L2196" s="20"/>
      <c r="M2196" s="20"/>
      <c r="N2196" s="20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4"/>
      <c r="AB2196" s="3"/>
      <c r="AC2196" s="3"/>
      <c r="AD2196" s="3"/>
      <c r="AE2196" s="3"/>
      <c r="AF2196" s="3"/>
      <c r="AG2196" s="3"/>
      <c r="AH2196" s="3"/>
      <c r="AI2196" s="3"/>
      <c r="AJ2196" s="3"/>
      <c r="AK2196" s="1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7"/>
      <c r="BK2196" s="37"/>
      <c r="BL2196" s="34"/>
      <c r="BM2196" s="34"/>
      <c r="BN2196" s="34"/>
      <c r="BO2196" s="34"/>
      <c r="BP2196" s="34"/>
      <c r="BQ2196" s="34"/>
      <c r="BR2196" s="34"/>
      <c r="BS2196" s="34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3"/>
    </row>
    <row r="2197" spans="1:83">
      <c r="A2197" s="3"/>
      <c r="B2197" s="3"/>
      <c r="C2197" s="3"/>
      <c r="D2197" s="3"/>
      <c r="E2197" s="20"/>
      <c r="F2197" s="20"/>
      <c r="G2197" s="20"/>
      <c r="H2197" s="20"/>
      <c r="I2197" s="20"/>
      <c r="J2197" s="20"/>
      <c r="K2197" s="20"/>
      <c r="L2197" s="20"/>
      <c r="M2197" s="20"/>
      <c r="N2197" s="20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4"/>
      <c r="AB2197" s="3"/>
      <c r="AC2197" s="3"/>
      <c r="AD2197" s="3"/>
      <c r="AE2197" s="3"/>
      <c r="AF2197" s="3"/>
      <c r="AG2197" s="3"/>
      <c r="AH2197" s="3"/>
      <c r="AI2197" s="3"/>
      <c r="AJ2197" s="3"/>
      <c r="AK2197" s="1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7"/>
      <c r="BK2197" s="37"/>
      <c r="BL2197" s="34"/>
      <c r="BM2197" s="34"/>
      <c r="BN2197" s="34"/>
      <c r="BO2197" s="34"/>
      <c r="BP2197" s="34"/>
      <c r="BQ2197" s="34"/>
      <c r="BR2197" s="34"/>
      <c r="BS2197" s="34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3"/>
    </row>
    <row r="2198" spans="1:83">
      <c r="A2198" s="3"/>
      <c r="B2198" s="3"/>
      <c r="C2198" s="3"/>
      <c r="D2198" s="3"/>
      <c r="E2198" s="20"/>
      <c r="F2198" s="20"/>
      <c r="G2198" s="20"/>
      <c r="H2198" s="20"/>
      <c r="I2198" s="20"/>
      <c r="J2198" s="20"/>
      <c r="K2198" s="20"/>
      <c r="L2198" s="20"/>
      <c r="M2198" s="20"/>
      <c r="N2198" s="20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4"/>
      <c r="AB2198" s="3"/>
      <c r="AC2198" s="3"/>
      <c r="AD2198" s="3"/>
      <c r="AE2198" s="3"/>
      <c r="AF2198" s="3"/>
      <c r="AG2198" s="3"/>
      <c r="AH2198" s="3"/>
      <c r="AI2198" s="3"/>
      <c r="AJ2198" s="3"/>
      <c r="AK2198" s="1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7"/>
      <c r="BK2198" s="37"/>
      <c r="BL2198" s="34"/>
      <c r="BM2198" s="34"/>
      <c r="BN2198" s="34"/>
      <c r="BO2198" s="34"/>
      <c r="BP2198" s="34"/>
      <c r="BQ2198" s="34"/>
      <c r="BR2198" s="34"/>
      <c r="BS2198" s="34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3"/>
    </row>
    <row r="2199" spans="1:83">
      <c r="A2199" s="3"/>
      <c r="B2199" s="3"/>
      <c r="C2199" s="3"/>
      <c r="D2199" s="3"/>
      <c r="E2199" s="20"/>
      <c r="F2199" s="20"/>
      <c r="G2199" s="20"/>
      <c r="H2199" s="20"/>
      <c r="I2199" s="20"/>
      <c r="J2199" s="20"/>
      <c r="K2199" s="20"/>
      <c r="L2199" s="20"/>
      <c r="M2199" s="20"/>
      <c r="N2199" s="20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4"/>
      <c r="AB2199" s="3"/>
      <c r="AC2199" s="3"/>
      <c r="AD2199" s="3"/>
      <c r="AE2199" s="3"/>
      <c r="AF2199" s="3"/>
      <c r="AG2199" s="3"/>
      <c r="AH2199" s="3"/>
      <c r="AI2199" s="3"/>
      <c r="AJ2199" s="3"/>
      <c r="AK2199" s="1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7"/>
      <c r="BK2199" s="37"/>
      <c r="BL2199" s="34"/>
      <c r="BM2199" s="34"/>
      <c r="BN2199" s="34"/>
      <c r="BO2199" s="34"/>
      <c r="BP2199" s="34"/>
      <c r="BQ2199" s="34"/>
      <c r="BR2199" s="34"/>
      <c r="BS2199" s="34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3"/>
    </row>
    <row r="2200" spans="1:83">
      <c r="A2200" s="3"/>
      <c r="B2200" s="3"/>
      <c r="C2200" s="3"/>
      <c r="D2200" s="3"/>
      <c r="E2200" s="20"/>
      <c r="F2200" s="20"/>
      <c r="G2200" s="20"/>
      <c r="H2200" s="20"/>
      <c r="I2200" s="20"/>
      <c r="J2200" s="20"/>
      <c r="K2200" s="20"/>
      <c r="L2200" s="20"/>
      <c r="M2200" s="20"/>
      <c r="N2200" s="20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4"/>
      <c r="AB2200" s="3"/>
      <c r="AC2200" s="3"/>
      <c r="AD2200" s="3"/>
      <c r="AE2200" s="3"/>
      <c r="AF2200" s="3"/>
      <c r="AG2200" s="3"/>
      <c r="AH2200" s="3"/>
      <c r="AI2200" s="3"/>
      <c r="AJ2200" s="3"/>
      <c r="AK2200" s="1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7"/>
      <c r="BK2200" s="37"/>
      <c r="BL2200" s="34"/>
      <c r="BM2200" s="34"/>
      <c r="BN2200" s="34"/>
      <c r="BO2200" s="34"/>
      <c r="BP2200" s="34"/>
      <c r="BQ2200" s="34"/>
      <c r="BR2200" s="34"/>
      <c r="BS2200" s="34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3"/>
    </row>
    <row r="2201" spans="1:83">
      <c r="A2201" s="3"/>
      <c r="B2201" s="3"/>
      <c r="C2201" s="3"/>
      <c r="D2201" s="3"/>
      <c r="E2201" s="20"/>
      <c r="F2201" s="20"/>
      <c r="G2201" s="20"/>
      <c r="H2201" s="20"/>
      <c r="I2201" s="20"/>
      <c r="J2201" s="20"/>
      <c r="K2201" s="20"/>
      <c r="L2201" s="20"/>
      <c r="M2201" s="20"/>
      <c r="N2201" s="20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4"/>
      <c r="AB2201" s="3"/>
      <c r="AC2201" s="3"/>
      <c r="AD2201" s="3"/>
      <c r="AE2201" s="3"/>
      <c r="AF2201" s="3"/>
      <c r="AG2201" s="3"/>
      <c r="AH2201" s="3"/>
      <c r="AI2201" s="3"/>
      <c r="AJ2201" s="3"/>
      <c r="AK2201" s="1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7"/>
      <c r="BK2201" s="37"/>
      <c r="BL2201" s="34"/>
      <c r="BM2201" s="34"/>
      <c r="BN2201" s="34"/>
      <c r="BO2201" s="34"/>
      <c r="BP2201" s="34"/>
      <c r="BQ2201" s="34"/>
      <c r="BR2201" s="34"/>
      <c r="BS2201" s="34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3"/>
    </row>
    <row r="2202" spans="1:83">
      <c r="A2202" s="3"/>
      <c r="B2202" s="3"/>
      <c r="C2202" s="3"/>
      <c r="D2202" s="3"/>
      <c r="E2202" s="20"/>
      <c r="F2202" s="20"/>
      <c r="G2202" s="20"/>
      <c r="H2202" s="20"/>
      <c r="I2202" s="20"/>
      <c r="J2202" s="20"/>
      <c r="K2202" s="20"/>
      <c r="L2202" s="20"/>
      <c r="M2202" s="20"/>
      <c r="N2202" s="20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4"/>
      <c r="AB2202" s="3"/>
      <c r="AC2202" s="3"/>
      <c r="AD2202" s="3"/>
      <c r="AE2202" s="3"/>
      <c r="AF2202" s="3"/>
      <c r="AG2202" s="3"/>
      <c r="AH2202" s="3"/>
      <c r="AI2202" s="3"/>
      <c r="AJ2202" s="3"/>
      <c r="AK2202" s="1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7"/>
      <c r="BK2202" s="37"/>
      <c r="BL2202" s="34"/>
      <c r="BM2202" s="34"/>
      <c r="BN2202" s="34"/>
      <c r="BO2202" s="34"/>
      <c r="BP2202" s="34"/>
      <c r="BQ2202" s="34"/>
      <c r="BR2202" s="34"/>
      <c r="BS2202" s="34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3"/>
    </row>
    <row r="2203" spans="1:83">
      <c r="A2203" s="3"/>
      <c r="B2203" s="3"/>
      <c r="C2203" s="3"/>
      <c r="D2203" s="3"/>
      <c r="E2203" s="20"/>
      <c r="F2203" s="20"/>
      <c r="G2203" s="20"/>
      <c r="H2203" s="20"/>
      <c r="I2203" s="20"/>
      <c r="J2203" s="20"/>
      <c r="K2203" s="20"/>
      <c r="L2203" s="20"/>
      <c r="M2203" s="20"/>
      <c r="N2203" s="20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4"/>
      <c r="AB2203" s="3"/>
      <c r="AC2203" s="3"/>
      <c r="AD2203" s="3"/>
      <c r="AE2203" s="3"/>
      <c r="AF2203" s="3"/>
      <c r="AG2203" s="3"/>
      <c r="AH2203" s="3"/>
      <c r="AI2203" s="3"/>
      <c r="AJ2203" s="3"/>
      <c r="AK2203" s="1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7"/>
      <c r="BK2203" s="37"/>
      <c r="BL2203" s="34"/>
      <c r="BM2203" s="34"/>
      <c r="BN2203" s="34"/>
      <c r="BO2203" s="34"/>
      <c r="BP2203" s="34"/>
      <c r="BQ2203" s="34"/>
      <c r="BR2203" s="34"/>
      <c r="BS2203" s="34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3"/>
    </row>
    <row r="2204" spans="1:83">
      <c r="A2204" s="3"/>
      <c r="B2204" s="3"/>
      <c r="C2204" s="3"/>
      <c r="D2204" s="3"/>
      <c r="E2204" s="20"/>
      <c r="F2204" s="20"/>
      <c r="G2204" s="20"/>
      <c r="H2204" s="20"/>
      <c r="I2204" s="20"/>
      <c r="J2204" s="20"/>
      <c r="K2204" s="20"/>
      <c r="L2204" s="20"/>
      <c r="M2204" s="20"/>
      <c r="N2204" s="20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4"/>
      <c r="AB2204" s="3"/>
      <c r="AC2204" s="3"/>
      <c r="AD2204" s="3"/>
      <c r="AE2204" s="3"/>
      <c r="AF2204" s="3"/>
      <c r="AG2204" s="3"/>
      <c r="AH2204" s="3"/>
      <c r="AI2204" s="3"/>
      <c r="AJ2204" s="3"/>
      <c r="AK2204" s="1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7"/>
      <c r="BK2204" s="37"/>
      <c r="BL2204" s="34"/>
      <c r="BM2204" s="34"/>
      <c r="BN2204" s="34"/>
      <c r="BO2204" s="34"/>
      <c r="BP2204" s="34"/>
      <c r="BQ2204" s="34"/>
      <c r="BR2204" s="34"/>
      <c r="BS2204" s="34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3"/>
    </row>
    <row r="2205" spans="1:83">
      <c r="A2205" s="3"/>
      <c r="B2205" s="3"/>
      <c r="C2205" s="3"/>
      <c r="D2205" s="3"/>
      <c r="E2205" s="20"/>
      <c r="F2205" s="20"/>
      <c r="G2205" s="20"/>
      <c r="H2205" s="20"/>
      <c r="I2205" s="20"/>
      <c r="J2205" s="20"/>
      <c r="K2205" s="20"/>
      <c r="L2205" s="20"/>
      <c r="M2205" s="20"/>
      <c r="N2205" s="20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4"/>
      <c r="AB2205" s="3"/>
      <c r="AC2205" s="3"/>
      <c r="AD2205" s="3"/>
      <c r="AE2205" s="3"/>
      <c r="AF2205" s="3"/>
      <c r="AG2205" s="3"/>
      <c r="AH2205" s="3"/>
      <c r="AI2205" s="3"/>
      <c r="AJ2205" s="3"/>
      <c r="AK2205" s="1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7"/>
      <c r="BK2205" s="37"/>
      <c r="BL2205" s="34"/>
      <c r="BM2205" s="34"/>
      <c r="BN2205" s="34"/>
      <c r="BO2205" s="34"/>
      <c r="BP2205" s="34"/>
      <c r="BQ2205" s="34"/>
      <c r="BR2205" s="34"/>
      <c r="BS2205" s="34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3"/>
    </row>
    <row r="2206" spans="1:83">
      <c r="A2206" s="3"/>
      <c r="B2206" s="3"/>
      <c r="C2206" s="3"/>
      <c r="D2206" s="3"/>
      <c r="E2206" s="20"/>
      <c r="F2206" s="20"/>
      <c r="G2206" s="20"/>
      <c r="H2206" s="20"/>
      <c r="I2206" s="20"/>
      <c r="J2206" s="20"/>
      <c r="K2206" s="20"/>
      <c r="L2206" s="20"/>
      <c r="M2206" s="20"/>
      <c r="N2206" s="20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4"/>
      <c r="AB2206" s="3"/>
      <c r="AC2206" s="3"/>
      <c r="AD2206" s="3"/>
      <c r="AE2206" s="3"/>
      <c r="AF2206" s="3"/>
      <c r="AG2206" s="3"/>
      <c r="AH2206" s="3"/>
      <c r="AI2206" s="3"/>
      <c r="AJ2206" s="3"/>
      <c r="AK2206" s="1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7"/>
      <c r="BK2206" s="37"/>
      <c r="BL2206" s="34"/>
      <c r="BM2206" s="34"/>
      <c r="BN2206" s="34"/>
      <c r="BO2206" s="34"/>
      <c r="BP2206" s="34"/>
      <c r="BQ2206" s="34"/>
      <c r="BR2206" s="34"/>
      <c r="BS2206" s="34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3"/>
    </row>
    <row r="2207" spans="1:83">
      <c r="A2207" s="3"/>
      <c r="B2207" s="3"/>
      <c r="C2207" s="3"/>
      <c r="D2207" s="3"/>
      <c r="E2207" s="20"/>
      <c r="F2207" s="20"/>
      <c r="G2207" s="20"/>
      <c r="H2207" s="20"/>
      <c r="I2207" s="20"/>
      <c r="J2207" s="20"/>
      <c r="K2207" s="20"/>
      <c r="L2207" s="20"/>
      <c r="M2207" s="20"/>
      <c r="N2207" s="20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4"/>
      <c r="AB2207" s="3"/>
      <c r="AC2207" s="3"/>
      <c r="AD2207" s="3"/>
      <c r="AE2207" s="3"/>
      <c r="AF2207" s="3"/>
      <c r="AG2207" s="3"/>
      <c r="AH2207" s="3"/>
      <c r="AI2207" s="3"/>
      <c r="AJ2207" s="3"/>
      <c r="AK2207" s="1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7"/>
      <c r="BK2207" s="37"/>
      <c r="BL2207" s="34"/>
      <c r="BM2207" s="34"/>
      <c r="BN2207" s="34"/>
      <c r="BO2207" s="34"/>
      <c r="BP2207" s="34"/>
      <c r="BQ2207" s="34"/>
      <c r="BR2207" s="34"/>
      <c r="BS2207" s="34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3"/>
    </row>
    <row r="2208" spans="1:83">
      <c r="A2208" s="3"/>
      <c r="B2208" s="3"/>
      <c r="C2208" s="3"/>
      <c r="D2208" s="3"/>
      <c r="E2208" s="20"/>
      <c r="F2208" s="20"/>
      <c r="G2208" s="20"/>
      <c r="H2208" s="20"/>
      <c r="I2208" s="20"/>
      <c r="J2208" s="20"/>
      <c r="K2208" s="20"/>
      <c r="L2208" s="20"/>
      <c r="M2208" s="20"/>
      <c r="N2208" s="20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4"/>
      <c r="AB2208" s="3"/>
      <c r="AC2208" s="3"/>
      <c r="AD2208" s="3"/>
      <c r="AE2208" s="3"/>
      <c r="AF2208" s="3"/>
      <c r="AG2208" s="3"/>
      <c r="AH2208" s="3"/>
      <c r="AI2208" s="3"/>
      <c r="AJ2208" s="3"/>
      <c r="AK2208" s="1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7"/>
      <c r="BK2208" s="37"/>
      <c r="BL2208" s="34"/>
      <c r="BM2208" s="34"/>
      <c r="BN2208" s="34"/>
      <c r="BO2208" s="34"/>
      <c r="BP2208" s="34"/>
      <c r="BQ2208" s="34"/>
      <c r="BR2208" s="34"/>
      <c r="BS2208" s="34"/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3"/>
    </row>
    <row r="2209" spans="1:83">
      <c r="A2209" s="3"/>
      <c r="B2209" s="3"/>
      <c r="C2209" s="3"/>
      <c r="D2209" s="3"/>
      <c r="E2209" s="20"/>
      <c r="F2209" s="20"/>
      <c r="G2209" s="20"/>
      <c r="H2209" s="20"/>
      <c r="I2209" s="20"/>
      <c r="J2209" s="20"/>
      <c r="K2209" s="20"/>
      <c r="L2209" s="20"/>
      <c r="M2209" s="20"/>
      <c r="N2209" s="20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4"/>
      <c r="AB2209" s="3"/>
      <c r="AC2209" s="3"/>
      <c r="AD2209" s="3"/>
      <c r="AE2209" s="3"/>
      <c r="AF2209" s="3"/>
      <c r="AG2209" s="3"/>
      <c r="AH2209" s="3"/>
      <c r="AI2209" s="3"/>
      <c r="AJ2209" s="3"/>
      <c r="AK2209" s="1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7"/>
      <c r="BK2209" s="37"/>
      <c r="BL2209" s="34"/>
      <c r="BM2209" s="34"/>
      <c r="BN2209" s="34"/>
      <c r="BO2209" s="34"/>
      <c r="BP2209" s="34"/>
      <c r="BQ2209" s="34"/>
      <c r="BR2209" s="34"/>
      <c r="BS2209" s="34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3"/>
    </row>
    <row r="2210" spans="1:83">
      <c r="A2210" s="3"/>
      <c r="B2210" s="3"/>
      <c r="C2210" s="3"/>
      <c r="D2210" s="3"/>
      <c r="E2210" s="20"/>
      <c r="F2210" s="20"/>
      <c r="G2210" s="20"/>
      <c r="H2210" s="20"/>
      <c r="I2210" s="20"/>
      <c r="J2210" s="20"/>
      <c r="K2210" s="20"/>
      <c r="L2210" s="20"/>
      <c r="M2210" s="20"/>
      <c r="N2210" s="20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4"/>
      <c r="AB2210" s="3"/>
      <c r="AC2210" s="3"/>
      <c r="AD2210" s="3"/>
      <c r="AE2210" s="3"/>
      <c r="AF2210" s="3"/>
      <c r="AG2210" s="3"/>
      <c r="AH2210" s="3"/>
      <c r="AI2210" s="3"/>
      <c r="AJ2210" s="3"/>
      <c r="AK2210" s="1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7"/>
      <c r="BK2210" s="37"/>
      <c r="BL2210" s="34"/>
      <c r="BM2210" s="34"/>
      <c r="BN2210" s="34"/>
      <c r="BO2210" s="34"/>
      <c r="BP2210" s="34"/>
      <c r="BQ2210" s="34"/>
      <c r="BR2210" s="34"/>
      <c r="BS2210" s="34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3"/>
    </row>
    <row r="2211" spans="1:83">
      <c r="A2211" s="3"/>
      <c r="B2211" s="3"/>
      <c r="C2211" s="3"/>
      <c r="D2211" s="3"/>
      <c r="E2211" s="20"/>
      <c r="F2211" s="20"/>
      <c r="G2211" s="20"/>
      <c r="H2211" s="20"/>
      <c r="I2211" s="20"/>
      <c r="J2211" s="20"/>
      <c r="K2211" s="20"/>
      <c r="L2211" s="20"/>
      <c r="M2211" s="20"/>
      <c r="N2211" s="20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4"/>
      <c r="AB2211" s="3"/>
      <c r="AC2211" s="3"/>
      <c r="AD2211" s="3"/>
      <c r="AE2211" s="3"/>
      <c r="AF2211" s="3"/>
      <c r="AG2211" s="3"/>
      <c r="AH2211" s="3"/>
      <c r="AI2211" s="3"/>
      <c r="AJ2211" s="3"/>
      <c r="AK2211" s="1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7"/>
      <c r="BK2211" s="37"/>
      <c r="BL2211" s="34"/>
      <c r="BM2211" s="34"/>
      <c r="BN2211" s="34"/>
      <c r="BO2211" s="34"/>
      <c r="BP2211" s="34"/>
      <c r="BQ2211" s="34"/>
      <c r="BR2211" s="34"/>
      <c r="BS2211" s="34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3"/>
    </row>
    <row r="2212" spans="1:83">
      <c r="A2212" s="3"/>
      <c r="B2212" s="3"/>
      <c r="C2212" s="3"/>
      <c r="D2212" s="3"/>
      <c r="E2212" s="20"/>
      <c r="F2212" s="20"/>
      <c r="G2212" s="20"/>
      <c r="H2212" s="20"/>
      <c r="I2212" s="20"/>
      <c r="J2212" s="20"/>
      <c r="K2212" s="20"/>
      <c r="L2212" s="20"/>
      <c r="M2212" s="20"/>
      <c r="N2212" s="20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4"/>
      <c r="AB2212" s="3"/>
      <c r="AC2212" s="3"/>
      <c r="AD2212" s="3"/>
      <c r="AE2212" s="3"/>
      <c r="AF2212" s="3"/>
      <c r="AG2212" s="3"/>
      <c r="AH2212" s="3"/>
      <c r="AI2212" s="3"/>
      <c r="AJ2212" s="3"/>
      <c r="AK2212" s="1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7"/>
      <c r="BK2212" s="37"/>
      <c r="BL2212" s="34"/>
      <c r="BM2212" s="34"/>
      <c r="BN2212" s="34"/>
      <c r="BO2212" s="34"/>
      <c r="BP2212" s="34"/>
      <c r="BQ2212" s="34"/>
      <c r="BR2212" s="34"/>
      <c r="BS2212" s="34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3"/>
    </row>
    <row r="2213" spans="1:83">
      <c r="A2213" s="3"/>
      <c r="B2213" s="3"/>
      <c r="C2213" s="3"/>
      <c r="D2213" s="3"/>
      <c r="E2213" s="20"/>
      <c r="F2213" s="20"/>
      <c r="G2213" s="20"/>
      <c r="H2213" s="20"/>
      <c r="I2213" s="20"/>
      <c r="J2213" s="20"/>
      <c r="K2213" s="20"/>
      <c r="L2213" s="20"/>
      <c r="M2213" s="20"/>
      <c r="N2213" s="20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4"/>
      <c r="AB2213" s="3"/>
      <c r="AC2213" s="3"/>
      <c r="AD2213" s="3"/>
      <c r="AE2213" s="3"/>
      <c r="AF2213" s="3"/>
      <c r="AG2213" s="3"/>
      <c r="AH2213" s="3"/>
      <c r="AI2213" s="3"/>
      <c r="AJ2213" s="3"/>
      <c r="AK2213" s="1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7"/>
      <c r="BK2213" s="37"/>
      <c r="BL2213" s="34"/>
      <c r="BM2213" s="34"/>
      <c r="BN2213" s="34"/>
      <c r="BO2213" s="34"/>
      <c r="BP2213" s="34"/>
      <c r="BQ2213" s="34"/>
      <c r="BR2213" s="34"/>
      <c r="BS2213" s="34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3"/>
    </row>
    <row r="2214" spans="1:83">
      <c r="A2214" s="3"/>
      <c r="B2214" s="3"/>
      <c r="C2214" s="3"/>
      <c r="D2214" s="3"/>
      <c r="E2214" s="20"/>
      <c r="F2214" s="20"/>
      <c r="G2214" s="20"/>
      <c r="H2214" s="20"/>
      <c r="I2214" s="20"/>
      <c r="J2214" s="20"/>
      <c r="K2214" s="20"/>
      <c r="L2214" s="20"/>
      <c r="M2214" s="20"/>
      <c r="N2214" s="20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4"/>
      <c r="AB2214" s="3"/>
      <c r="AC2214" s="3"/>
      <c r="AD2214" s="3"/>
      <c r="AE2214" s="3"/>
      <c r="AF2214" s="3"/>
      <c r="AG2214" s="3"/>
      <c r="AH2214" s="3"/>
      <c r="AI2214" s="3"/>
      <c r="AJ2214" s="3"/>
      <c r="AK2214" s="1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7"/>
      <c r="BK2214" s="37"/>
      <c r="BL2214" s="34"/>
      <c r="BM2214" s="34"/>
      <c r="BN2214" s="34"/>
      <c r="BO2214" s="34"/>
      <c r="BP2214" s="34"/>
      <c r="BQ2214" s="34"/>
      <c r="BR2214" s="34"/>
      <c r="BS2214" s="34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3"/>
    </row>
    <row r="2215" spans="1:83">
      <c r="A2215" s="3"/>
      <c r="B2215" s="3"/>
      <c r="C2215" s="3"/>
      <c r="D2215" s="3"/>
      <c r="E2215" s="20"/>
      <c r="F2215" s="20"/>
      <c r="G2215" s="20"/>
      <c r="H2215" s="20"/>
      <c r="I2215" s="20"/>
      <c r="J2215" s="20"/>
      <c r="K2215" s="20"/>
      <c r="L2215" s="20"/>
      <c r="M2215" s="20"/>
      <c r="N2215" s="20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4"/>
      <c r="AB2215" s="3"/>
      <c r="AC2215" s="3"/>
      <c r="AD2215" s="3"/>
      <c r="AE2215" s="3"/>
      <c r="AF2215" s="3"/>
      <c r="AG2215" s="3"/>
      <c r="AH2215" s="3"/>
      <c r="AI2215" s="3"/>
      <c r="AJ2215" s="3"/>
      <c r="AK2215" s="1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7"/>
      <c r="BK2215" s="37"/>
      <c r="BL2215" s="34"/>
      <c r="BM2215" s="34"/>
      <c r="BN2215" s="34"/>
      <c r="BO2215" s="34"/>
      <c r="BP2215" s="34"/>
      <c r="BQ2215" s="34"/>
      <c r="BR2215" s="34"/>
      <c r="BS2215" s="34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3"/>
    </row>
    <row r="2216" spans="1:83">
      <c r="A2216" s="3"/>
      <c r="B2216" s="3"/>
      <c r="C2216" s="3"/>
      <c r="D2216" s="3"/>
      <c r="E2216" s="20"/>
      <c r="F2216" s="20"/>
      <c r="G2216" s="20"/>
      <c r="H2216" s="20"/>
      <c r="I2216" s="20"/>
      <c r="J2216" s="20"/>
      <c r="K2216" s="20"/>
      <c r="L2216" s="20"/>
      <c r="M2216" s="20"/>
      <c r="N2216" s="20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4"/>
      <c r="AB2216" s="3"/>
      <c r="AC2216" s="3"/>
      <c r="AD2216" s="3"/>
      <c r="AE2216" s="3"/>
      <c r="AF2216" s="3"/>
      <c r="AG2216" s="3"/>
      <c r="AH2216" s="3"/>
      <c r="AI2216" s="3"/>
      <c r="AJ2216" s="3"/>
      <c r="AK2216" s="1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7"/>
      <c r="BK2216" s="37"/>
      <c r="BL2216" s="34"/>
      <c r="BM2216" s="34"/>
      <c r="BN2216" s="34"/>
      <c r="BO2216" s="34"/>
      <c r="BP2216" s="34"/>
      <c r="BQ2216" s="34"/>
      <c r="BR2216" s="34"/>
      <c r="BS2216" s="34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3"/>
    </row>
    <row r="2217" spans="1:83">
      <c r="A2217" s="3"/>
      <c r="B2217" s="3"/>
      <c r="C2217" s="3"/>
      <c r="D2217" s="3"/>
      <c r="E2217" s="20"/>
      <c r="F2217" s="20"/>
      <c r="G2217" s="20"/>
      <c r="H2217" s="20"/>
      <c r="I2217" s="20"/>
      <c r="J2217" s="20"/>
      <c r="K2217" s="20"/>
      <c r="L2217" s="20"/>
      <c r="M2217" s="20"/>
      <c r="N2217" s="20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4"/>
      <c r="AB2217" s="3"/>
      <c r="AC2217" s="3"/>
      <c r="AD2217" s="3"/>
      <c r="AE2217" s="3"/>
      <c r="AF2217" s="3"/>
      <c r="AG2217" s="3"/>
      <c r="AH2217" s="3"/>
      <c r="AI2217" s="3"/>
      <c r="AJ2217" s="3"/>
      <c r="AK2217" s="1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7"/>
      <c r="BK2217" s="37"/>
      <c r="BL2217" s="34"/>
      <c r="BM2217" s="34"/>
      <c r="BN2217" s="34"/>
      <c r="BO2217" s="34"/>
      <c r="BP2217" s="34"/>
      <c r="BQ2217" s="34"/>
      <c r="BR2217" s="34"/>
      <c r="BS2217" s="34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3"/>
    </row>
    <row r="2218" spans="1:83">
      <c r="A2218" s="3"/>
      <c r="B2218" s="3"/>
      <c r="C2218" s="3"/>
      <c r="D2218" s="3"/>
      <c r="E2218" s="20"/>
      <c r="F2218" s="20"/>
      <c r="G2218" s="20"/>
      <c r="H2218" s="20"/>
      <c r="I2218" s="20"/>
      <c r="J2218" s="20"/>
      <c r="K2218" s="20"/>
      <c r="L2218" s="20"/>
      <c r="M2218" s="20"/>
      <c r="N2218" s="20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4"/>
      <c r="AB2218" s="3"/>
      <c r="AC2218" s="3"/>
      <c r="AD2218" s="3"/>
      <c r="AE2218" s="3"/>
      <c r="AF2218" s="3"/>
      <c r="AG2218" s="3"/>
      <c r="AH2218" s="3"/>
      <c r="AI2218" s="3"/>
      <c r="AJ2218" s="3"/>
      <c r="AK2218" s="1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7"/>
      <c r="BK2218" s="37"/>
      <c r="BL2218" s="34"/>
      <c r="BM2218" s="34"/>
      <c r="BN2218" s="34"/>
      <c r="BO2218" s="34"/>
      <c r="BP2218" s="34"/>
      <c r="BQ2218" s="34"/>
      <c r="BR2218" s="34"/>
      <c r="BS2218" s="34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3"/>
    </row>
    <row r="2219" spans="1:83">
      <c r="A2219" s="3"/>
      <c r="B2219" s="3"/>
      <c r="C2219" s="3"/>
      <c r="D2219" s="3"/>
      <c r="E2219" s="20"/>
      <c r="F2219" s="20"/>
      <c r="G2219" s="20"/>
      <c r="H2219" s="20"/>
      <c r="I2219" s="20"/>
      <c r="J2219" s="20"/>
      <c r="K2219" s="20"/>
      <c r="L2219" s="20"/>
      <c r="M2219" s="20"/>
      <c r="N2219" s="20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4"/>
      <c r="AB2219" s="3"/>
      <c r="AC2219" s="3"/>
      <c r="AD2219" s="3"/>
      <c r="AE2219" s="3"/>
      <c r="AF2219" s="3"/>
      <c r="AG2219" s="3"/>
      <c r="AH2219" s="3"/>
      <c r="AI2219" s="3"/>
      <c r="AJ2219" s="3"/>
      <c r="AK2219" s="1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7"/>
      <c r="BK2219" s="37"/>
      <c r="BL2219" s="34"/>
      <c r="BM2219" s="34"/>
      <c r="BN2219" s="34"/>
      <c r="BO2219" s="34"/>
      <c r="BP2219" s="34"/>
      <c r="BQ2219" s="34"/>
      <c r="BR2219" s="34"/>
      <c r="BS2219" s="34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3"/>
    </row>
    <row r="2220" spans="1:83">
      <c r="A2220" s="3"/>
      <c r="B2220" s="3"/>
      <c r="C2220" s="3"/>
      <c r="D2220" s="3"/>
      <c r="E2220" s="20"/>
      <c r="F2220" s="20"/>
      <c r="G2220" s="20"/>
      <c r="H2220" s="20"/>
      <c r="I2220" s="20"/>
      <c r="J2220" s="20"/>
      <c r="K2220" s="20"/>
      <c r="L2220" s="20"/>
      <c r="M2220" s="20"/>
      <c r="N2220" s="20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4"/>
      <c r="AB2220" s="3"/>
      <c r="AC2220" s="3"/>
      <c r="AD2220" s="3"/>
      <c r="AE2220" s="3"/>
      <c r="AF2220" s="3"/>
      <c r="AG2220" s="3"/>
      <c r="AH2220" s="3"/>
      <c r="AI2220" s="3"/>
      <c r="AJ2220" s="3"/>
      <c r="AK2220" s="1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7"/>
      <c r="BK2220" s="37"/>
      <c r="BL2220" s="34"/>
      <c r="BM2220" s="34"/>
      <c r="BN2220" s="34"/>
      <c r="BO2220" s="34"/>
      <c r="BP2220" s="34"/>
      <c r="BQ2220" s="34"/>
      <c r="BR2220" s="34"/>
      <c r="BS2220" s="34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3"/>
    </row>
    <row r="2221" spans="1:83">
      <c r="A2221" s="3"/>
      <c r="B2221" s="3"/>
      <c r="C2221" s="3"/>
      <c r="D2221" s="3"/>
      <c r="E2221" s="20"/>
      <c r="F2221" s="20"/>
      <c r="G2221" s="20"/>
      <c r="H2221" s="20"/>
      <c r="I2221" s="20"/>
      <c r="J2221" s="20"/>
      <c r="K2221" s="20"/>
      <c r="L2221" s="20"/>
      <c r="M2221" s="20"/>
      <c r="N2221" s="20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4"/>
      <c r="AB2221" s="3"/>
      <c r="AC2221" s="3"/>
      <c r="AD2221" s="3"/>
      <c r="AE2221" s="3"/>
      <c r="AF2221" s="3"/>
      <c r="AG2221" s="3"/>
      <c r="AH2221" s="3"/>
      <c r="AI2221" s="3"/>
      <c r="AJ2221" s="3"/>
      <c r="AK2221" s="1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7"/>
      <c r="BK2221" s="37"/>
      <c r="BL2221" s="34"/>
      <c r="BM2221" s="34"/>
      <c r="BN2221" s="34"/>
      <c r="BO2221" s="34"/>
      <c r="BP2221" s="34"/>
      <c r="BQ2221" s="34"/>
      <c r="BR2221" s="34"/>
      <c r="BS2221" s="34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3"/>
    </row>
    <row r="2222" spans="1:83">
      <c r="A2222" s="3"/>
      <c r="B2222" s="3"/>
      <c r="C2222" s="3"/>
      <c r="D2222" s="3"/>
      <c r="E2222" s="20"/>
      <c r="F2222" s="20"/>
      <c r="G2222" s="20"/>
      <c r="H2222" s="20"/>
      <c r="I2222" s="20"/>
      <c r="J2222" s="20"/>
      <c r="K2222" s="20"/>
      <c r="L2222" s="20"/>
      <c r="M2222" s="20"/>
      <c r="N2222" s="20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4"/>
      <c r="AB2222" s="3"/>
      <c r="AC2222" s="3"/>
      <c r="AD2222" s="3"/>
      <c r="AE2222" s="3"/>
      <c r="AF2222" s="3"/>
      <c r="AG2222" s="3"/>
      <c r="AH2222" s="3"/>
      <c r="AI2222" s="3"/>
      <c r="AJ2222" s="3"/>
      <c r="AK2222" s="1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7"/>
      <c r="BK2222" s="37"/>
      <c r="BL2222" s="34"/>
      <c r="BM2222" s="34"/>
      <c r="BN2222" s="34"/>
      <c r="BO2222" s="34"/>
      <c r="BP2222" s="34"/>
      <c r="BQ2222" s="34"/>
      <c r="BR2222" s="34"/>
      <c r="BS2222" s="34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3"/>
    </row>
    <row r="2223" spans="1:83">
      <c r="A2223" s="3"/>
      <c r="B2223" s="3"/>
      <c r="C2223" s="3"/>
      <c r="D2223" s="3"/>
      <c r="E2223" s="20"/>
      <c r="F2223" s="20"/>
      <c r="G2223" s="20"/>
      <c r="H2223" s="20"/>
      <c r="I2223" s="20"/>
      <c r="J2223" s="20"/>
      <c r="K2223" s="20"/>
      <c r="L2223" s="20"/>
      <c r="M2223" s="20"/>
      <c r="N2223" s="20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4"/>
      <c r="AB2223" s="3"/>
      <c r="AC2223" s="3"/>
      <c r="AD2223" s="3"/>
      <c r="AE2223" s="3"/>
      <c r="AF2223" s="3"/>
      <c r="AG2223" s="3"/>
      <c r="AH2223" s="3"/>
      <c r="AI2223" s="3"/>
      <c r="AJ2223" s="3"/>
      <c r="AK2223" s="1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7"/>
      <c r="BK2223" s="37"/>
      <c r="BL2223" s="34"/>
      <c r="BM2223" s="34"/>
      <c r="BN2223" s="34"/>
      <c r="BO2223" s="34"/>
      <c r="BP2223" s="34"/>
      <c r="BQ2223" s="34"/>
      <c r="BR2223" s="34"/>
      <c r="BS2223" s="34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3"/>
    </row>
    <row r="2224" spans="1:83">
      <c r="A2224" s="3"/>
      <c r="B2224" s="3"/>
      <c r="C2224" s="3"/>
      <c r="D2224" s="3"/>
      <c r="E2224" s="20"/>
      <c r="F2224" s="20"/>
      <c r="G2224" s="20"/>
      <c r="H2224" s="20"/>
      <c r="I2224" s="20"/>
      <c r="J2224" s="20"/>
      <c r="K2224" s="20"/>
      <c r="L2224" s="20"/>
      <c r="M2224" s="20"/>
      <c r="N2224" s="20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4"/>
      <c r="AB2224" s="3"/>
      <c r="AC2224" s="3"/>
      <c r="AD2224" s="3"/>
      <c r="AE2224" s="3"/>
      <c r="AF2224" s="3"/>
      <c r="AG2224" s="3"/>
      <c r="AH2224" s="3"/>
      <c r="AI2224" s="3"/>
      <c r="AJ2224" s="3"/>
      <c r="AK2224" s="1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7"/>
      <c r="BK2224" s="37"/>
      <c r="BL2224" s="34"/>
      <c r="BM2224" s="34"/>
      <c r="BN2224" s="34"/>
      <c r="BO2224" s="34"/>
      <c r="BP2224" s="34"/>
      <c r="BQ2224" s="34"/>
      <c r="BR2224" s="34"/>
      <c r="BS2224" s="34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3"/>
    </row>
    <row r="2225" spans="1:83">
      <c r="A2225" s="3"/>
      <c r="B2225" s="3"/>
      <c r="C2225" s="3"/>
      <c r="D2225" s="3"/>
      <c r="E2225" s="20"/>
      <c r="F2225" s="20"/>
      <c r="G2225" s="20"/>
      <c r="H2225" s="20"/>
      <c r="I2225" s="20"/>
      <c r="J2225" s="20"/>
      <c r="K2225" s="20"/>
      <c r="L2225" s="20"/>
      <c r="M2225" s="20"/>
      <c r="N2225" s="20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4"/>
      <c r="AB2225" s="3"/>
      <c r="AC2225" s="3"/>
      <c r="AD2225" s="3"/>
      <c r="AE2225" s="3"/>
      <c r="AF2225" s="3"/>
      <c r="AG2225" s="3"/>
      <c r="AH2225" s="3"/>
      <c r="AI2225" s="3"/>
      <c r="AJ2225" s="3"/>
      <c r="AK2225" s="1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7"/>
      <c r="BK2225" s="37"/>
      <c r="BL2225" s="34"/>
      <c r="BM2225" s="34"/>
      <c r="BN2225" s="34"/>
      <c r="BO2225" s="34"/>
      <c r="BP2225" s="34"/>
      <c r="BQ2225" s="34"/>
      <c r="BR2225" s="34"/>
      <c r="BS2225" s="34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3"/>
    </row>
    <row r="2226" spans="1:83">
      <c r="A2226" s="3"/>
      <c r="B2226" s="3"/>
      <c r="C2226" s="3"/>
      <c r="D2226" s="3"/>
      <c r="E2226" s="20"/>
      <c r="F2226" s="20"/>
      <c r="G2226" s="20"/>
      <c r="H2226" s="20"/>
      <c r="I2226" s="20"/>
      <c r="J2226" s="20"/>
      <c r="K2226" s="20"/>
      <c r="L2226" s="20"/>
      <c r="M2226" s="20"/>
      <c r="N2226" s="20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4"/>
      <c r="AB2226" s="3"/>
      <c r="AC2226" s="3"/>
      <c r="AD2226" s="3"/>
      <c r="AE2226" s="3"/>
      <c r="AF2226" s="3"/>
      <c r="AG2226" s="3"/>
      <c r="AH2226" s="3"/>
      <c r="AI2226" s="3"/>
      <c r="AJ2226" s="3"/>
      <c r="AK2226" s="1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7"/>
      <c r="BK2226" s="37"/>
      <c r="BL2226" s="34"/>
      <c r="BM2226" s="34"/>
      <c r="BN2226" s="34"/>
      <c r="BO2226" s="34"/>
      <c r="BP2226" s="34"/>
      <c r="BQ2226" s="34"/>
      <c r="BR2226" s="34"/>
      <c r="BS2226" s="34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3"/>
    </row>
    <row r="2227" spans="1:83">
      <c r="A2227" s="3"/>
      <c r="B2227" s="3"/>
      <c r="C2227" s="3"/>
      <c r="D2227" s="3"/>
      <c r="E2227" s="20"/>
      <c r="F2227" s="20"/>
      <c r="G2227" s="20"/>
      <c r="H2227" s="20"/>
      <c r="I2227" s="20"/>
      <c r="J2227" s="20"/>
      <c r="K2227" s="20"/>
      <c r="L2227" s="20"/>
      <c r="M2227" s="20"/>
      <c r="N2227" s="20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4"/>
      <c r="AB2227" s="3"/>
      <c r="AC2227" s="3"/>
      <c r="AD2227" s="3"/>
      <c r="AE2227" s="3"/>
      <c r="AF2227" s="3"/>
      <c r="AG2227" s="3"/>
      <c r="AH2227" s="3"/>
      <c r="AI2227" s="3"/>
      <c r="AJ2227" s="3"/>
      <c r="AK2227" s="1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7"/>
      <c r="BK2227" s="37"/>
      <c r="BL2227" s="34"/>
      <c r="BM2227" s="34"/>
      <c r="BN2227" s="34"/>
      <c r="BO2227" s="34"/>
      <c r="BP2227" s="34"/>
      <c r="BQ2227" s="34"/>
      <c r="BR2227" s="34"/>
      <c r="BS2227" s="34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3"/>
    </row>
    <row r="2228" spans="1:83">
      <c r="A2228" s="3"/>
      <c r="B2228" s="3"/>
      <c r="C2228" s="3"/>
      <c r="D2228" s="3"/>
      <c r="E2228" s="20"/>
      <c r="F2228" s="20"/>
      <c r="G2228" s="20"/>
      <c r="H2228" s="20"/>
      <c r="I2228" s="20"/>
      <c r="J2228" s="20"/>
      <c r="K2228" s="20"/>
      <c r="L2228" s="20"/>
      <c r="M2228" s="20"/>
      <c r="N2228" s="20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4"/>
      <c r="AB2228" s="3"/>
      <c r="AC2228" s="3"/>
      <c r="AD2228" s="3"/>
      <c r="AE2228" s="3"/>
      <c r="AF2228" s="3"/>
      <c r="AG2228" s="3"/>
      <c r="AH2228" s="3"/>
      <c r="AI2228" s="3"/>
      <c r="AJ2228" s="3"/>
      <c r="AK2228" s="1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7"/>
      <c r="BK2228" s="37"/>
      <c r="BL2228" s="34"/>
      <c r="BM2228" s="34"/>
      <c r="BN2228" s="34"/>
      <c r="BO2228" s="34"/>
      <c r="BP2228" s="34"/>
      <c r="BQ2228" s="34"/>
      <c r="BR2228" s="34"/>
      <c r="BS2228" s="34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3"/>
    </row>
    <row r="2229" spans="1:83">
      <c r="A2229" s="3"/>
      <c r="B2229" s="3"/>
      <c r="C2229" s="3"/>
      <c r="D2229" s="3"/>
      <c r="E2229" s="20"/>
      <c r="F2229" s="20"/>
      <c r="G2229" s="20"/>
      <c r="H2229" s="20"/>
      <c r="I2229" s="20"/>
      <c r="J2229" s="20"/>
      <c r="K2229" s="20"/>
      <c r="L2229" s="20"/>
      <c r="M2229" s="20"/>
      <c r="N2229" s="20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4"/>
      <c r="AB2229" s="3"/>
      <c r="AC2229" s="3"/>
      <c r="AD2229" s="3"/>
      <c r="AE2229" s="3"/>
      <c r="AF2229" s="3"/>
      <c r="AG2229" s="3"/>
      <c r="AH2229" s="3"/>
      <c r="AI2229" s="3"/>
      <c r="AJ2229" s="3"/>
      <c r="AK2229" s="1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7"/>
      <c r="BK2229" s="37"/>
      <c r="BL2229" s="34"/>
      <c r="BM2229" s="34"/>
      <c r="BN2229" s="34"/>
      <c r="BO2229" s="34"/>
      <c r="BP2229" s="34"/>
      <c r="BQ2229" s="34"/>
      <c r="BR2229" s="34"/>
      <c r="BS2229" s="34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</row>
    <row r="2230" spans="1:83">
      <c r="A2230" s="3"/>
      <c r="B2230" s="3"/>
      <c r="C2230" s="3"/>
      <c r="D2230" s="3"/>
      <c r="E2230" s="20"/>
      <c r="F2230" s="20"/>
      <c r="G2230" s="20"/>
      <c r="H2230" s="20"/>
      <c r="I2230" s="20"/>
      <c r="J2230" s="20"/>
      <c r="K2230" s="20"/>
      <c r="L2230" s="20"/>
      <c r="M2230" s="20"/>
      <c r="N2230" s="20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4"/>
      <c r="AB2230" s="3"/>
      <c r="AC2230" s="3"/>
      <c r="AD2230" s="3"/>
      <c r="AE2230" s="3"/>
      <c r="AF2230" s="3"/>
      <c r="AG2230" s="3"/>
      <c r="AH2230" s="3"/>
      <c r="AI2230" s="3"/>
      <c r="AJ2230" s="3"/>
      <c r="AK2230" s="1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7"/>
      <c r="BK2230" s="37"/>
      <c r="BL2230" s="34"/>
      <c r="BM2230" s="34"/>
      <c r="BN2230" s="34"/>
      <c r="BO2230" s="34"/>
      <c r="BP2230" s="34"/>
      <c r="BQ2230" s="34"/>
      <c r="BR2230" s="34"/>
      <c r="BS2230" s="34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3"/>
    </row>
    <row r="2231" spans="1:83">
      <c r="A2231" s="3"/>
      <c r="B2231" s="3"/>
      <c r="C2231" s="3"/>
      <c r="D2231" s="3"/>
      <c r="E2231" s="20"/>
      <c r="F2231" s="20"/>
      <c r="G2231" s="20"/>
      <c r="H2231" s="20"/>
      <c r="I2231" s="20"/>
      <c r="J2231" s="20"/>
      <c r="K2231" s="20"/>
      <c r="L2231" s="20"/>
      <c r="M2231" s="20"/>
      <c r="N2231" s="20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4"/>
      <c r="AB2231" s="3"/>
      <c r="AC2231" s="3"/>
      <c r="AD2231" s="3"/>
      <c r="AE2231" s="3"/>
      <c r="AF2231" s="3"/>
      <c r="AG2231" s="3"/>
      <c r="AH2231" s="3"/>
      <c r="AI2231" s="3"/>
      <c r="AJ2231" s="3"/>
      <c r="AK2231" s="1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7"/>
      <c r="BK2231" s="37"/>
      <c r="BL2231" s="34"/>
      <c r="BM2231" s="34"/>
      <c r="BN2231" s="34"/>
      <c r="BO2231" s="34"/>
      <c r="BP2231" s="34"/>
      <c r="BQ2231" s="34"/>
      <c r="BR2231" s="34"/>
      <c r="BS2231" s="34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3"/>
    </row>
    <row r="2232" spans="1:83">
      <c r="A2232" s="3"/>
      <c r="B2232" s="3"/>
      <c r="C2232" s="3"/>
      <c r="D2232" s="3"/>
      <c r="E2232" s="20"/>
      <c r="F2232" s="20"/>
      <c r="G2232" s="20"/>
      <c r="H2232" s="20"/>
      <c r="I2232" s="20"/>
      <c r="J2232" s="20"/>
      <c r="K2232" s="20"/>
      <c r="L2232" s="20"/>
      <c r="M2232" s="20"/>
      <c r="N2232" s="20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4"/>
      <c r="AB2232" s="3"/>
      <c r="AC2232" s="3"/>
      <c r="AD2232" s="3"/>
      <c r="AE2232" s="3"/>
      <c r="AF2232" s="3"/>
      <c r="AG2232" s="3"/>
      <c r="AH2232" s="3"/>
      <c r="AI2232" s="3"/>
      <c r="AJ2232" s="3"/>
      <c r="AK2232" s="1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7"/>
      <c r="BK2232" s="37"/>
      <c r="BL2232" s="34"/>
      <c r="BM2232" s="34"/>
      <c r="BN2232" s="34"/>
      <c r="BO2232" s="34"/>
      <c r="BP2232" s="34"/>
      <c r="BQ2232" s="34"/>
      <c r="BR2232" s="34"/>
      <c r="BS2232" s="34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3"/>
    </row>
    <row r="2233" spans="1:83">
      <c r="A2233" s="3"/>
      <c r="B2233" s="3"/>
      <c r="C2233" s="3"/>
      <c r="D2233" s="3"/>
      <c r="E2233" s="20"/>
      <c r="F2233" s="20"/>
      <c r="G2233" s="20"/>
      <c r="H2233" s="20"/>
      <c r="I2233" s="20"/>
      <c r="J2233" s="20"/>
      <c r="K2233" s="20"/>
      <c r="L2233" s="20"/>
      <c r="M2233" s="20"/>
      <c r="N2233" s="20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4"/>
      <c r="AB2233" s="3"/>
      <c r="AC2233" s="3"/>
      <c r="AD2233" s="3"/>
      <c r="AE2233" s="3"/>
      <c r="AF2233" s="3"/>
      <c r="AG2233" s="3"/>
      <c r="AH2233" s="3"/>
      <c r="AI2233" s="3"/>
      <c r="AJ2233" s="3"/>
      <c r="AK2233" s="1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7"/>
      <c r="BK2233" s="37"/>
      <c r="BL2233" s="34"/>
      <c r="BM2233" s="34"/>
      <c r="BN2233" s="34"/>
      <c r="BO2233" s="34"/>
      <c r="BP2233" s="34"/>
      <c r="BQ2233" s="34"/>
      <c r="BR2233" s="34"/>
      <c r="BS2233" s="34"/>
      <c r="BT2233" s="3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3"/>
    </row>
    <row r="2234" spans="1:83">
      <c r="A2234" s="3"/>
      <c r="B2234" s="3"/>
      <c r="C2234" s="3"/>
      <c r="D2234" s="3"/>
      <c r="E2234" s="20"/>
      <c r="F2234" s="20"/>
      <c r="G2234" s="20"/>
      <c r="H2234" s="20"/>
      <c r="I2234" s="20"/>
      <c r="J2234" s="20"/>
      <c r="K2234" s="20"/>
      <c r="L2234" s="20"/>
      <c r="M2234" s="20"/>
      <c r="N2234" s="20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4"/>
      <c r="AB2234" s="3"/>
      <c r="AC2234" s="3"/>
      <c r="AD2234" s="3"/>
      <c r="AE2234" s="3"/>
      <c r="AF2234" s="3"/>
      <c r="AG2234" s="3"/>
      <c r="AH2234" s="3"/>
      <c r="AI2234" s="3"/>
      <c r="AJ2234" s="3"/>
      <c r="AK2234" s="1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7"/>
      <c r="BK2234" s="37"/>
      <c r="BL2234" s="34"/>
      <c r="BM2234" s="34"/>
      <c r="BN2234" s="34"/>
      <c r="BO2234" s="34"/>
      <c r="BP2234" s="34"/>
      <c r="BQ2234" s="34"/>
      <c r="BR2234" s="34"/>
      <c r="BS2234" s="34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3"/>
    </row>
    <row r="2235" spans="1:83">
      <c r="A2235" s="3"/>
      <c r="B2235" s="3"/>
      <c r="C2235" s="3"/>
      <c r="D2235" s="3"/>
      <c r="E2235" s="20"/>
      <c r="F2235" s="20"/>
      <c r="G2235" s="20"/>
      <c r="H2235" s="20"/>
      <c r="I2235" s="20"/>
      <c r="J2235" s="20"/>
      <c r="K2235" s="20"/>
      <c r="L2235" s="20"/>
      <c r="M2235" s="20"/>
      <c r="N2235" s="20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4"/>
      <c r="AB2235" s="3"/>
      <c r="AC2235" s="3"/>
      <c r="AD2235" s="3"/>
      <c r="AE2235" s="3"/>
      <c r="AF2235" s="3"/>
      <c r="AG2235" s="3"/>
      <c r="AH2235" s="3"/>
      <c r="AI2235" s="3"/>
      <c r="AJ2235" s="3"/>
      <c r="AK2235" s="1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7"/>
      <c r="BK2235" s="37"/>
      <c r="BL2235" s="34"/>
      <c r="BM2235" s="34"/>
      <c r="BN2235" s="34"/>
      <c r="BO2235" s="34"/>
      <c r="BP2235" s="34"/>
      <c r="BQ2235" s="34"/>
      <c r="BR2235" s="34"/>
      <c r="BS2235" s="34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3"/>
    </row>
    <row r="2236" spans="1:83">
      <c r="A2236" s="3"/>
      <c r="B2236" s="3"/>
      <c r="C2236" s="3"/>
      <c r="D2236" s="3"/>
      <c r="E2236" s="20"/>
      <c r="F2236" s="20"/>
      <c r="G2236" s="20"/>
      <c r="H2236" s="20"/>
      <c r="I2236" s="20"/>
      <c r="J2236" s="20"/>
      <c r="K2236" s="20"/>
      <c r="L2236" s="20"/>
      <c r="M2236" s="20"/>
      <c r="N2236" s="20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4"/>
      <c r="AB2236" s="3"/>
      <c r="AC2236" s="3"/>
      <c r="AD2236" s="3"/>
      <c r="AE2236" s="3"/>
      <c r="AF2236" s="3"/>
      <c r="AG2236" s="3"/>
      <c r="AH2236" s="3"/>
      <c r="AI2236" s="3"/>
      <c r="AJ2236" s="3"/>
      <c r="AK2236" s="1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7"/>
      <c r="BK2236" s="37"/>
      <c r="BL2236" s="34"/>
      <c r="BM2236" s="34"/>
      <c r="BN2236" s="34"/>
      <c r="BO2236" s="34"/>
      <c r="BP2236" s="34"/>
      <c r="BQ2236" s="34"/>
      <c r="BR2236" s="34"/>
      <c r="BS2236" s="34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3"/>
    </row>
    <row r="2237" spans="1:83">
      <c r="A2237" s="3"/>
      <c r="B2237" s="3"/>
      <c r="C2237" s="3"/>
      <c r="D2237" s="3"/>
      <c r="E2237" s="20"/>
      <c r="F2237" s="20"/>
      <c r="G2237" s="20"/>
      <c r="H2237" s="20"/>
      <c r="I2237" s="20"/>
      <c r="J2237" s="20"/>
      <c r="K2237" s="20"/>
      <c r="L2237" s="20"/>
      <c r="M2237" s="20"/>
      <c r="N2237" s="20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4"/>
      <c r="AB2237" s="3"/>
      <c r="AC2237" s="3"/>
      <c r="AD2237" s="3"/>
      <c r="AE2237" s="3"/>
      <c r="AF2237" s="3"/>
      <c r="AG2237" s="3"/>
      <c r="AH2237" s="3"/>
      <c r="AI2237" s="3"/>
      <c r="AJ2237" s="3"/>
      <c r="AK2237" s="1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7"/>
      <c r="BK2237" s="37"/>
      <c r="BL2237" s="34"/>
      <c r="BM2237" s="34"/>
      <c r="BN2237" s="34"/>
      <c r="BO2237" s="34"/>
      <c r="BP2237" s="34"/>
      <c r="BQ2237" s="34"/>
      <c r="BR2237" s="34"/>
      <c r="BS2237" s="34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3"/>
    </row>
    <row r="2238" spans="1:83">
      <c r="A2238" s="3"/>
      <c r="B2238" s="3"/>
      <c r="C2238" s="3"/>
      <c r="D2238" s="3"/>
      <c r="E2238" s="20"/>
      <c r="F2238" s="20"/>
      <c r="G2238" s="20"/>
      <c r="H2238" s="20"/>
      <c r="I2238" s="20"/>
      <c r="J2238" s="20"/>
      <c r="K2238" s="20"/>
      <c r="L2238" s="20"/>
      <c r="M2238" s="20"/>
      <c r="N2238" s="20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4"/>
      <c r="AB2238" s="3"/>
      <c r="AC2238" s="3"/>
      <c r="AD2238" s="3"/>
      <c r="AE2238" s="3"/>
      <c r="AF2238" s="3"/>
      <c r="AG2238" s="3"/>
      <c r="AH2238" s="3"/>
      <c r="AI2238" s="3"/>
      <c r="AJ2238" s="3"/>
      <c r="AK2238" s="1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7"/>
      <c r="BK2238" s="37"/>
      <c r="BL2238" s="34"/>
      <c r="BM2238" s="34"/>
      <c r="BN2238" s="34"/>
      <c r="BO2238" s="34"/>
      <c r="BP2238" s="34"/>
      <c r="BQ2238" s="34"/>
      <c r="BR2238" s="34"/>
      <c r="BS2238" s="34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3"/>
    </row>
    <row r="2239" spans="1:83">
      <c r="A2239" s="3"/>
      <c r="B2239" s="3"/>
      <c r="C2239" s="3"/>
      <c r="D2239" s="3"/>
      <c r="E2239" s="20"/>
      <c r="F2239" s="20"/>
      <c r="G2239" s="20"/>
      <c r="H2239" s="20"/>
      <c r="I2239" s="20"/>
      <c r="J2239" s="20"/>
      <c r="K2239" s="20"/>
      <c r="L2239" s="20"/>
      <c r="M2239" s="20"/>
      <c r="N2239" s="20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4"/>
      <c r="AB2239" s="3"/>
      <c r="AC2239" s="3"/>
      <c r="AD2239" s="3"/>
      <c r="AE2239" s="3"/>
      <c r="AF2239" s="3"/>
      <c r="AG2239" s="3"/>
      <c r="AH2239" s="3"/>
      <c r="AI2239" s="3"/>
      <c r="AJ2239" s="3"/>
      <c r="AK2239" s="1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7"/>
      <c r="BK2239" s="37"/>
      <c r="BL2239" s="34"/>
      <c r="BM2239" s="34"/>
      <c r="BN2239" s="34"/>
      <c r="BO2239" s="34"/>
      <c r="BP2239" s="34"/>
      <c r="BQ2239" s="34"/>
      <c r="BR2239" s="34"/>
      <c r="BS2239" s="34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3"/>
    </row>
    <row r="2240" spans="1:83">
      <c r="A2240" s="3"/>
      <c r="B2240" s="3"/>
      <c r="C2240" s="3"/>
      <c r="D2240" s="3"/>
      <c r="E2240" s="20"/>
      <c r="F2240" s="20"/>
      <c r="G2240" s="20"/>
      <c r="H2240" s="20"/>
      <c r="I2240" s="20"/>
      <c r="J2240" s="20"/>
      <c r="K2240" s="20"/>
      <c r="L2240" s="20"/>
      <c r="M2240" s="20"/>
      <c r="N2240" s="20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4"/>
      <c r="AB2240" s="3"/>
      <c r="AC2240" s="3"/>
      <c r="AD2240" s="3"/>
      <c r="AE2240" s="3"/>
      <c r="AF2240" s="3"/>
      <c r="AG2240" s="3"/>
      <c r="AH2240" s="3"/>
      <c r="AI2240" s="3"/>
      <c r="AJ2240" s="3"/>
      <c r="AK2240" s="1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7"/>
      <c r="BK2240" s="37"/>
      <c r="BL2240" s="34"/>
      <c r="BM2240" s="34"/>
      <c r="BN2240" s="34"/>
      <c r="BO2240" s="34"/>
      <c r="BP2240" s="34"/>
      <c r="BQ2240" s="34"/>
      <c r="BR2240" s="34"/>
      <c r="BS2240" s="34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3"/>
    </row>
    <row r="2241" spans="1:83">
      <c r="A2241" s="3"/>
      <c r="B2241" s="3"/>
      <c r="C2241" s="3"/>
      <c r="D2241" s="3"/>
      <c r="E2241" s="20"/>
      <c r="F2241" s="20"/>
      <c r="G2241" s="20"/>
      <c r="H2241" s="20"/>
      <c r="I2241" s="20"/>
      <c r="J2241" s="20"/>
      <c r="K2241" s="20"/>
      <c r="L2241" s="20"/>
      <c r="M2241" s="20"/>
      <c r="N2241" s="20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4"/>
      <c r="AB2241" s="3"/>
      <c r="AC2241" s="3"/>
      <c r="AD2241" s="3"/>
      <c r="AE2241" s="3"/>
      <c r="AF2241" s="3"/>
      <c r="AG2241" s="3"/>
      <c r="AH2241" s="3"/>
      <c r="AI2241" s="3"/>
      <c r="AJ2241" s="3"/>
      <c r="AK2241" s="1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7"/>
      <c r="BK2241" s="37"/>
      <c r="BL2241" s="34"/>
      <c r="BM2241" s="34"/>
      <c r="BN2241" s="34"/>
      <c r="BO2241" s="34"/>
      <c r="BP2241" s="34"/>
      <c r="BQ2241" s="34"/>
      <c r="BR2241" s="34"/>
      <c r="BS2241" s="34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3"/>
    </row>
    <row r="2242" spans="1:83">
      <c r="A2242" s="3"/>
      <c r="B2242" s="3"/>
      <c r="C2242" s="3"/>
      <c r="D2242" s="3"/>
      <c r="E2242" s="20"/>
      <c r="F2242" s="20"/>
      <c r="G2242" s="20"/>
      <c r="H2242" s="20"/>
      <c r="I2242" s="20"/>
      <c r="J2242" s="20"/>
      <c r="K2242" s="20"/>
      <c r="L2242" s="20"/>
      <c r="M2242" s="20"/>
      <c r="N2242" s="20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4"/>
      <c r="AB2242" s="3"/>
      <c r="AC2242" s="3"/>
      <c r="AD2242" s="3"/>
      <c r="AE2242" s="3"/>
      <c r="AF2242" s="3"/>
      <c r="AG2242" s="3"/>
      <c r="AH2242" s="3"/>
      <c r="AI2242" s="3"/>
      <c r="AJ2242" s="3"/>
      <c r="AK2242" s="1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7"/>
      <c r="BK2242" s="37"/>
      <c r="BL2242" s="34"/>
      <c r="BM2242" s="34"/>
      <c r="BN2242" s="34"/>
      <c r="BO2242" s="34"/>
      <c r="BP2242" s="34"/>
      <c r="BQ2242" s="34"/>
      <c r="BR2242" s="34"/>
      <c r="BS2242" s="34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3"/>
    </row>
    <row r="2243" spans="1:83">
      <c r="A2243" s="3"/>
      <c r="B2243" s="3"/>
      <c r="C2243" s="3"/>
      <c r="D2243" s="3"/>
      <c r="E2243" s="20"/>
      <c r="F2243" s="20"/>
      <c r="G2243" s="20"/>
      <c r="H2243" s="20"/>
      <c r="I2243" s="20"/>
      <c r="J2243" s="20"/>
      <c r="K2243" s="20"/>
      <c r="L2243" s="20"/>
      <c r="M2243" s="20"/>
      <c r="N2243" s="20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4"/>
      <c r="AB2243" s="3"/>
      <c r="AC2243" s="3"/>
      <c r="AD2243" s="3"/>
      <c r="AE2243" s="3"/>
      <c r="AF2243" s="3"/>
      <c r="AG2243" s="3"/>
      <c r="AH2243" s="3"/>
      <c r="AI2243" s="3"/>
      <c r="AJ2243" s="3"/>
      <c r="AK2243" s="1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7"/>
      <c r="BK2243" s="37"/>
      <c r="BL2243" s="34"/>
      <c r="BM2243" s="34"/>
      <c r="BN2243" s="34"/>
      <c r="BO2243" s="34"/>
      <c r="BP2243" s="34"/>
      <c r="BQ2243" s="34"/>
      <c r="BR2243" s="34"/>
      <c r="BS2243" s="34"/>
      <c r="BT2243" s="3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3"/>
    </row>
    <row r="2244" spans="1:83">
      <c r="A2244" s="3"/>
      <c r="B2244" s="3"/>
      <c r="C2244" s="3"/>
      <c r="D2244" s="3"/>
      <c r="E2244" s="20"/>
      <c r="F2244" s="20"/>
      <c r="G2244" s="20"/>
      <c r="H2244" s="20"/>
      <c r="I2244" s="20"/>
      <c r="J2244" s="20"/>
      <c r="K2244" s="20"/>
      <c r="L2244" s="20"/>
      <c r="M2244" s="20"/>
      <c r="N2244" s="20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4"/>
      <c r="AB2244" s="3"/>
      <c r="AC2244" s="3"/>
      <c r="AD2244" s="3"/>
      <c r="AE2244" s="3"/>
      <c r="AF2244" s="3"/>
      <c r="AG2244" s="3"/>
      <c r="AH2244" s="3"/>
      <c r="AI2244" s="3"/>
      <c r="AJ2244" s="3"/>
      <c r="AK2244" s="1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7"/>
      <c r="BK2244" s="37"/>
      <c r="BL2244" s="34"/>
      <c r="BM2244" s="34"/>
      <c r="BN2244" s="34"/>
      <c r="BO2244" s="34"/>
      <c r="BP2244" s="34"/>
      <c r="BQ2244" s="34"/>
      <c r="BR2244" s="34"/>
      <c r="BS2244" s="34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3"/>
    </row>
    <row r="2245" spans="1:83">
      <c r="A2245" s="3"/>
      <c r="B2245" s="3"/>
      <c r="C2245" s="3"/>
      <c r="D2245" s="3"/>
      <c r="E2245" s="20"/>
      <c r="F2245" s="20"/>
      <c r="G2245" s="20"/>
      <c r="H2245" s="20"/>
      <c r="I2245" s="20"/>
      <c r="J2245" s="20"/>
      <c r="K2245" s="20"/>
      <c r="L2245" s="20"/>
      <c r="M2245" s="20"/>
      <c r="N2245" s="20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4"/>
      <c r="AB2245" s="3"/>
      <c r="AC2245" s="3"/>
      <c r="AD2245" s="3"/>
      <c r="AE2245" s="3"/>
      <c r="AF2245" s="3"/>
      <c r="AG2245" s="3"/>
      <c r="AH2245" s="3"/>
      <c r="AI2245" s="3"/>
      <c r="AJ2245" s="3"/>
      <c r="AK2245" s="1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7"/>
      <c r="BK2245" s="37"/>
      <c r="BL2245" s="34"/>
      <c r="BM2245" s="34"/>
      <c r="BN2245" s="34"/>
      <c r="BO2245" s="34"/>
      <c r="BP2245" s="34"/>
      <c r="BQ2245" s="34"/>
      <c r="BR2245" s="34"/>
      <c r="BS2245" s="34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3"/>
    </row>
    <row r="2246" spans="1:83">
      <c r="A2246" s="3"/>
      <c r="B2246" s="3"/>
      <c r="C2246" s="3"/>
      <c r="D2246" s="3"/>
      <c r="E2246" s="20"/>
      <c r="F2246" s="20"/>
      <c r="G2246" s="20"/>
      <c r="H2246" s="20"/>
      <c r="I2246" s="20"/>
      <c r="J2246" s="20"/>
      <c r="K2246" s="20"/>
      <c r="L2246" s="20"/>
      <c r="M2246" s="20"/>
      <c r="N2246" s="20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4"/>
      <c r="AB2246" s="3"/>
      <c r="AC2246" s="3"/>
      <c r="AD2246" s="3"/>
      <c r="AE2246" s="3"/>
      <c r="AF2246" s="3"/>
      <c r="AG2246" s="3"/>
      <c r="AH2246" s="3"/>
      <c r="AI2246" s="3"/>
      <c r="AJ2246" s="3"/>
      <c r="AK2246" s="1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7"/>
      <c r="BK2246" s="37"/>
      <c r="BL2246" s="34"/>
      <c r="BM2246" s="34"/>
      <c r="BN2246" s="34"/>
      <c r="BO2246" s="34"/>
      <c r="BP2246" s="34"/>
      <c r="BQ2246" s="34"/>
      <c r="BR2246" s="34"/>
      <c r="BS2246" s="34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3"/>
    </row>
    <row r="2247" spans="1:83">
      <c r="A2247" s="3"/>
      <c r="B2247" s="3"/>
      <c r="C2247" s="3"/>
      <c r="D2247" s="3"/>
      <c r="E2247" s="20"/>
      <c r="F2247" s="20"/>
      <c r="G2247" s="20"/>
      <c r="H2247" s="20"/>
      <c r="I2247" s="20"/>
      <c r="J2247" s="20"/>
      <c r="K2247" s="20"/>
      <c r="L2247" s="20"/>
      <c r="M2247" s="20"/>
      <c r="N2247" s="20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4"/>
      <c r="AB2247" s="3"/>
      <c r="AC2247" s="3"/>
      <c r="AD2247" s="3"/>
      <c r="AE2247" s="3"/>
      <c r="AF2247" s="3"/>
      <c r="AG2247" s="3"/>
      <c r="AH2247" s="3"/>
      <c r="AI2247" s="3"/>
      <c r="AJ2247" s="3"/>
      <c r="AK2247" s="1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7"/>
      <c r="BK2247" s="37"/>
      <c r="BL2247" s="34"/>
      <c r="BM2247" s="34"/>
      <c r="BN2247" s="34"/>
      <c r="BO2247" s="34"/>
      <c r="BP2247" s="34"/>
      <c r="BQ2247" s="34"/>
      <c r="BR2247" s="34"/>
      <c r="BS2247" s="34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3"/>
    </row>
    <row r="2248" spans="1:83">
      <c r="A2248" s="3"/>
      <c r="B2248" s="3"/>
      <c r="C2248" s="3"/>
      <c r="D2248" s="3"/>
      <c r="E2248" s="20"/>
      <c r="F2248" s="20"/>
      <c r="G2248" s="20"/>
      <c r="H2248" s="20"/>
      <c r="I2248" s="20"/>
      <c r="J2248" s="20"/>
      <c r="K2248" s="20"/>
      <c r="L2248" s="20"/>
      <c r="M2248" s="20"/>
      <c r="N2248" s="20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4"/>
      <c r="AB2248" s="3"/>
      <c r="AC2248" s="3"/>
      <c r="AD2248" s="3"/>
      <c r="AE2248" s="3"/>
      <c r="AF2248" s="3"/>
      <c r="AG2248" s="3"/>
      <c r="AH2248" s="3"/>
      <c r="AI2248" s="3"/>
      <c r="AJ2248" s="3"/>
      <c r="AK2248" s="1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7"/>
      <c r="BK2248" s="37"/>
      <c r="BL2248" s="34"/>
      <c r="BM2248" s="34"/>
      <c r="BN2248" s="34"/>
      <c r="BO2248" s="34"/>
      <c r="BP2248" s="34"/>
      <c r="BQ2248" s="34"/>
      <c r="BR2248" s="34"/>
      <c r="BS2248" s="34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3"/>
    </row>
    <row r="2249" spans="1:83">
      <c r="A2249" s="3"/>
      <c r="B2249" s="3"/>
      <c r="C2249" s="3"/>
      <c r="D2249" s="3"/>
      <c r="E2249" s="20"/>
      <c r="F2249" s="20"/>
      <c r="G2249" s="20"/>
      <c r="H2249" s="20"/>
      <c r="I2249" s="20"/>
      <c r="J2249" s="20"/>
      <c r="K2249" s="20"/>
      <c r="L2249" s="20"/>
      <c r="M2249" s="20"/>
      <c r="N2249" s="20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4"/>
      <c r="AB2249" s="3"/>
      <c r="AC2249" s="3"/>
      <c r="AD2249" s="3"/>
      <c r="AE2249" s="3"/>
      <c r="AF2249" s="3"/>
      <c r="AG2249" s="3"/>
      <c r="AH2249" s="3"/>
      <c r="AI2249" s="3"/>
      <c r="AJ2249" s="3"/>
      <c r="AK2249" s="1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7"/>
      <c r="BK2249" s="37"/>
      <c r="BL2249" s="34"/>
      <c r="BM2249" s="34"/>
      <c r="BN2249" s="34"/>
      <c r="BO2249" s="34"/>
      <c r="BP2249" s="34"/>
      <c r="BQ2249" s="34"/>
      <c r="BR2249" s="34"/>
      <c r="BS2249" s="34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3"/>
    </row>
    <row r="2250" spans="1:83">
      <c r="A2250" s="3"/>
      <c r="B2250" s="3"/>
      <c r="C2250" s="3"/>
      <c r="D2250" s="3"/>
      <c r="E2250" s="20"/>
      <c r="F2250" s="20"/>
      <c r="G2250" s="20"/>
      <c r="H2250" s="20"/>
      <c r="I2250" s="20"/>
      <c r="J2250" s="20"/>
      <c r="K2250" s="20"/>
      <c r="L2250" s="20"/>
      <c r="M2250" s="20"/>
      <c r="N2250" s="20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4"/>
      <c r="AB2250" s="3"/>
      <c r="AC2250" s="3"/>
      <c r="AD2250" s="3"/>
      <c r="AE2250" s="3"/>
      <c r="AF2250" s="3"/>
      <c r="AG2250" s="3"/>
      <c r="AH2250" s="3"/>
      <c r="AI2250" s="3"/>
      <c r="AJ2250" s="3"/>
      <c r="AK2250" s="1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7"/>
      <c r="BK2250" s="37"/>
      <c r="BL2250" s="34"/>
      <c r="BM2250" s="34"/>
      <c r="BN2250" s="34"/>
      <c r="BO2250" s="34"/>
      <c r="BP2250" s="34"/>
      <c r="BQ2250" s="34"/>
      <c r="BR2250" s="34"/>
      <c r="BS2250" s="34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3"/>
    </row>
    <row r="2251" spans="1:83">
      <c r="A2251" s="3"/>
      <c r="B2251" s="3"/>
      <c r="C2251" s="3"/>
      <c r="D2251" s="3"/>
      <c r="E2251" s="20"/>
      <c r="F2251" s="20"/>
      <c r="G2251" s="20"/>
      <c r="H2251" s="20"/>
      <c r="I2251" s="20"/>
      <c r="J2251" s="20"/>
      <c r="K2251" s="20"/>
      <c r="L2251" s="20"/>
      <c r="M2251" s="20"/>
      <c r="N2251" s="20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4"/>
      <c r="AB2251" s="3"/>
      <c r="AC2251" s="3"/>
      <c r="AD2251" s="3"/>
      <c r="AE2251" s="3"/>
      <c r="AF2251" s="3"/>
      <c r="AG2251" s="3"/>
      <c r="AH2251" s="3"/>
      <c r="AI2251" s="3"/>
      <c r="AJ2251" s="3"/>
      <c r="AK2251" s="1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7"/>
      <c r="BK2251" s="37"/>
      <c r="BL2251" s="34"/>
      <c r="BM2251" s="34"/>
      <c r="BN2251" s="34"/>
      <c r="BO2251" s="34"/>
      <c r="BP2251" s="34"/>
      <c r="BQ2251" s="34"/>
      <c r="BR2251" s="34"/>
      <c r="BS2251" s="34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3"/>
    </row>
    <row r="2252" spans="1:83">
      <c r="A2252" s="3"/>
      <c r="B2252" s="3"/>
      <c r="C2252" s="3"/>
      <c r="D2252" s="3"/>
      <c r="E2252" s="20"/>
      <c r="F2252" s="20"/>
      <c r="G2252" s="20"/>
      <c r="H2252" s="20"/>
      <c r="I2252" s="20"/>
      <c r="J2252" s="20"/>
      <c r="K2252" s="20"/>
      <c r="L2252" s="20"/>
      <c r="M2252" s="20"/>
      <c r="N2252" s="20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4"/>
      <c r="AB2252" s="3"/>
      <c r="AC2252" s="3"/>
      <c r="AD2252" s="3"/>
      <c r="AE2252" s="3"/>
      <c r="AF2252" s="3"/>
      <c r="AG2252" s="3"/>
      <c r="AH2252" s="3"/>
      <c r="AI2252" s="3"/>
      <c r="AJ2252" s="3"/>
      <c r="AK2252" s="1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7"/>
      <c r="BK2252" s="37"/>
      <c r="BL2252" s="34"/>
      <c r="BM2252" s="34"/>
      <c r="BN2252" s="34"/>
      <c r="BO2252" s="34"/>
      <c r="BP2252" s="34"/>
      <c r="BQ2252" s="34"/>
      <c r="BR2252" s="34"/>
      <c r="BS2252" s="34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3"/>
    </row>
    <row r="2253" spans="1:83">
      <c r="A2253" s="3"/>
      <c r="B2253" s="3"/>
      <c r="C2253" s="3"/>
      <c r="D2253" s="3"/>
      <c r="E2253" s="20"/>
      <c r="F2253" s="20"/>
      <c r="G2253" s="20"/>
      <c r="H2253" s="20"/>
      <c r="I2253" s="20"/>
      <c r="J2253" s="20"/>
      <c r="K2253" s="20"/>
      <c r="L2253" s="20"/>
      <c r="M2253" s="20"/>
      <c r="N2253" s="20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4"/>
      <c r="AB2253" s="3"/>
      <c r="AC2253" s="3"/>
      <c r="AD2253" s="3"/>
      <c r="AE2253" s="3"/>
      <c r="AF2253" s="3"/>
      <c r="AG2253" s="3"/>
      <c r="AH2253" s="3"/>
      <c r="AI2253" s="3"/>
      <c r="AJ2253" s="3"/>
      <c r="AK2253" s="1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7"/>
      <c r="BK2253" s="37"/>
      <c r="BL2253" s="34"/>
      <c r="BM2253" s="34"/>
      <c r="BN2253" s="34"/>
      <c r="BO2253" s="34"/>
      <c r="BP2253" s="34"/>
      <c r="BQ2253" s="34"/>
      <c r="BR2253" s="34"/>
      <c r="BS2253" s="34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3"/>
    </row>
    <row r="2254" spans="1:83">
      <c r="A2254" s="3"/>
      <c r="B2254" s="3"/>
      <c r="C2254" s="3"/>
      <c r="D2254" s="3"/>
      <c r="E2254" s="20"/>
      <c r="F2254" s="20"/>
      <c r="G2254" s="20"/>
      <c r="H2254" s="20"/>
      <c r="I2254" s="20"/>
      <c r="J2254" s="20"/>
      <c r="K2254" s="20"/>
      <c r="L2254" s="20"/>
      <c r="M2254" s="20"/>
      <c r="N2254" s="20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4"/>
      <c r="AB2254" s="3"/>
      <c r="AC2254" s="3"/>
      <c r="AD2254" s="3"/>
      <c r="AE2254" s="3"/>
      <c r="AF2254" s="3"/>
      <c r="AG2254" s="3"/>
      <c r="AH2254" s="3"/>
      <c r="AI2254" s="3"/>
      <c r="AJ2254" s="3"/>
      <c r="AK2254" s="1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7"/>
      <c r="BK2254" s="37"/>
      <c r="BL2254" s="34"/>
      <c r="BM2254" s="34"/>
      <c r="BN2254" s="34"/>
      <c r="BO2254" s="34"/>
      <c r="BP2254" s="34"/>
      <c r="BQ2254" s="34"/>
      <c r="BR2254" s="34"/>
      <c r="BS2254" s="34"/>
      <c r="BT2254" s="3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3"/>
    </row>
    <row r="2255" spans="1:83">
      <c r="A2255" s="3"/>
      <c r="B2255" s="3"/>
      <c r="C2255" s="3"/>
      <c r="D2255" s="3"/>
      <c r="E2255" s="20"/>
      <c r="F2255" s="20"/>
      <c r="G2255" s="20"/>
      <c r="H2255" s="20"/>
      <c r="I2255" s="20"/>
      <c r="J2255" s="20"/>
      <c r="K2255" s="20"/>
      <c r="L2255" s="20"/>
      <c r="M2255" s="20"/>
      <c r="N2255" s="20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4"/>
      <c r="AB2255" s="3"/>
      <c r="AC2255" s="3"/>
      <c r="AD2255" s="3"/>
      <c r="AE2255" s="3"/>
      <c r="AF2255" s="3"/>
      <c r="AG2255" s="3"/>
      <c r="AH2255" s="3"/>
      <c r="AI2255" s="3"/>
      <c r="AJ2255" s="3"/>
      <c r="AK2255" s="1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7"/>
      <c r="BK2255" s="37"/>
      <c r="BL2255" s="34"/>
      <c r="BM2255" s="34"/>
      <c r="BN2255" s="34"/>
      <c r="BO2255" s="34"/>
      <c r="BP2255" s="34"/>
      <c r="BQ2255" s="34"/>
      <c r="BR2255" s="34"/>
      <c r="BS2255" s="34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3"/>
    </row>
    <row r="2256" spans="1:83">
      <c r="A2256" s="3"/>
      <c r="B2256" s="3"/>
      <c r="C2256" s="3"/>
      <c r="D2256" s="3"/>
      <c r="E2256" s="20"/>
      <c r="F2256" s="20"/>
      <c r="G2256" s="20"/>
      <c r="H2256" s="20"/>
      <c r="I2256" s="20"/>
      <c r="J2256" s="20"/>
      <c r="K2256" s="20"/>
      <c r="L2256" s="20"/>
      <c r="M2256" s="20"/>
      <c r="N2256" s="20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4"/>
      <c r="AB2256" s="3"/>
      <c r="AC2256" s="3"/>
      <c r="AD2256" s="3"/>
      <c r="AE2256" s="3"/>
      <c r="AF2256" s="3"/>
      <c r="AG2256" s="3"/>
      <c r="AH2256" s="3"/>
      <c r="AI2256" s="3"/>
      <c r="AJ2256" s="3"/>
      <c r="AK2256" s="1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7"/>
      <c r="BK2256" s="37"/>
      <c r="BL2256" s="34"/>
      <c r="BM2256" s="34"/>
      <c r="BN2256" s="34"/>
      <c r="BO2256" s="34"/>
      <c r="BP2256" s="34"/>
      <c r="BQ2256" s="34"/>
      <c r="BR2256" s="34"/>
      <c r="BS2256" s="34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3"/>
    </row>
    <row r="2257" spans="1:83">
      <c r="A2257" s="3"/>
      <c r="B2257" s="3"/>
      <c r="C2257" s="3"/>
      <c r="D2257" s="3"/>
      <c r="E2257" s="20"/>
      <c r="F2257" s="20"/>
      <c r="G2257" s="20"/>
      <c r="H2257" s="20"/>
      <c r="I2257" s="20"/>
      <c r="J2257" s="20"/>
      <c r="K2257" s="20"/>
      <c r="L2257" s="20"/>
      <c r="M2257" s="20"/>
      <c r="N2257" s="20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4"/>
      <c r="AB2257" s="3"/>
      <c r="AC2257" s="3"/>
      <c r="AD2257" s="3"/>
      <c r="AE2257" s="3"/>
      <c r="AF2257" s="3"/>
      <c r="AG2257" s="3"/>
      <c r="AH2257" s="3"/>
      <c r="AI2257" s="3"/>
      <c r="AJ2257" s="3"/>
      <c r="AK2257" s="1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7"/>
      <c r="BK2257" s="37"/>
      <c r="BL2257" s="34"/>
      <c r="BM2257" s="34"/>
      <c r="BN2257" s="34"/>
      <c r="BO2257" s="34"/>
      <c r="BP2257" s="34"/>
      <c r="BQ2257" s="34"/>
      <c r="BR2257" s="34"/>
      <c r="BS2257" s="34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3"/>
    </row>
    <row r="2258" spans="1:83">
      <c r="A2258" s="3"/>
      <c r="B2258" s="3"/>
      <c r="C2258" s="3"/>
      <c r="D2258" s="3"/>
      <c r="E2258" s="20"/>
      <c r="F2258" s="20"/>
      <c r="G2258" s="20"/>
      <c r="H2258" s="20"/>
      <c r="I2258" s="20"/>
      <c r="J2258" s="20"/>
      <c r="K2258" s="20"/>
      <c r="L2258" s="20"/>
      <c r="M2258" s="20"/>
      <c r="N2258" s="20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4"/>
      <c r="AB2258" s="3"/>
      <c r="AC2258" s="3"/>
      <c r="AD2258" s="3"/>
      <c r="AE2258" s="3"/>
      <c r="AF2258" s="3"/>
      <c r="AG2258" s="3"/>
      <c r="AH2258" s="3"/>
      <c r="AI2258" s="3"/>
      <c r="AJ2258" s="3"/>
      <c r="AK2258" s="1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7"/>
      <c r="BK2258" s="37"/>
      <c r="BL2258" s="34"/>
      <c r="BM2258" s="34"/>
      <c r="BN2258" s="34"/>
      <c r="BO2258" s="34"/>
      <c r="BP2258" s="34"/>
      <c r="BQ2258" s="34"/>
      <c r="BR2258" s="34"/>
      <c r="BS2258" s="34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3"/>
    </row>
    <row r="2259" spans="1:83">
      <c r="A2259" s="3"/>
      <c r="B2259" s="3"/>
      <c r="C2259" s="3"/>
      <c r="D2259" s="3"/>
      <c r="E2259" s="20"/>
      <c r="F2259" s="20"/>
      <c r="G2259" s="20"/>
      <c r="H2259" s="20"/>
      <c r="I2259" s="20"/>
      <c r="J2259" s="20"/>
      <c r="K2259" s="20"/>
      <c r="L2259" s="20"/>
      <c r="M2259" s="20"/>
      <c r="N2259" s="20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4"/>
      <c r="AB2259" s="3"/>
      <c r="AC2259" s="3"/>
      <c r="AD2259" s="3"/>
      <c r="AE2259" s="3"/>
      <c r="AF2259" s="3"/>
      <c r="AG2259" s="3"/>
      <c r="AH2259" s="3"/>
      <c r="AI2259" s="3"/>
      <c r="AJ2259" s="3"/>
      <c r="AK2259" s="1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7"/>
      <c r="BK2259" s="37"/>
      <c r="BL2259" s="34"/>
      <c r="BM2259" s="34"/>
      <c r="BN2259" s="34"/>
      <c r="BO2259" s="34"/>
      <c r="BP2259" s="34"/>
      <c r="BQ2259" s="34"/>
      <c r="BR2259" s="34"/>
      <c r="BS2259" s="34"/>
      <c r="BT2259" s="3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3"/>
    </row>
    <row r="2260" spans="1:83">
      <c r="A2260" s="3"/>
      <c r="B2260" s="3"/>
      <c r="C2260" s="3"/>
      <c r="D2260" s="3"/>
      <c r="E2260" s="20"/>
      <c r="F2260" s="20"/>
      <c r="G2260" s="20"/>
      <c r="H2260" s="20"/>
      <c r="I2260" s="20"/>
      <c r="J2260" s="20"/>
      <c r="K2260" s="20"/>
      <c r="L2260" s="20"/>
      <c r="M2260" s="20"/>
      <c r="N2260" s="20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4"/>
      <c r="AB2260" s="3"/>
      <c r="AC2260" s="3"/>
      <c r="AD2260" s="3"/>
      <c r="AE2260" s="3"/>
      <c r="AF2260" s="3"/>
      <c r="AG2260" s="3"/>
      <c r="AH2260" s="3"/>
      <c r="AI2260" s="3"/>
      <c r="AJ2260" s="3"/>
      <c r="AK2260" s="1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7"/>
      <c r="BK2260" s="37"/>
      <c r="BL2260" s="34"/>
      <c r="BM2260" s="34"/>
      <c r="BN2260" s="34"/>
      <c r="BO2260" s="34"/>
      <c r="BP2260" s="34"/>
      <c r="BQ2260" s="34"/>
      <c r="BR2260" s="34"/>
      <c r="BS2260" s="34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3"/>
    </row>
    <row r="2261" spans="1:83">
      <c r="A2261" s="3"/>
      <c r="B2261" s="3"/>
      <c r="C2261" s="3"/>
      <c r="D2261" s="3"/>
      <c r="E2261" s="20"/>
      <c r="F2261" s="20"/>
      <c r="G2261" s="20"/>
      <c r="H2261" s="20"/>
      <c r="I2261" s="20"/>
      <c r="J2261" s="20"/>
      <c r="K2261" s="20"/>
      <c r="L2261" s="20"/>
      <c r="M2261" s="20"/>
      <c r="N2261" s="20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4"/>
      <c r="AB2261" s="3"/>
      <c r="AC2261" s="3"/>
      <c r="AD2261" s="3"/>
      <c r="AE2261" s="3"/>
      <c r="AF2261" s="3"/>
      <c r="AG2261" s="3"/>
      <c r="AH2261" s="3"/>
      <c r="AI2261" s="3"/>
      <c r="AJ2261" s="3"/>
      <c r="AK2261" s="1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7"/>
      <c r="BK2261" s="37"/>
      <c r="BL2261" s="34"/>
      <c r="BM2261" s="34"/>
      <c r="BN2261" s="34"/>
      <c r="BO2261" s="34"/>
      <c r="BP2261" s="34"/>
      <c r="BQ2261" s="34"/>
      <c r="BR2261" s="34"/>
      <c r="BS2261" s="34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3"/>
    </row>
    <row r="2262" spans="1:83">
      <c r="A2262" s="3"/>
      <c r="B2262" s="3"/>
      <c r="C2262" s="3"/>
      <c r="D2262" s="3"/>
      <c r="E2262" s="20"/>
      <c r="F2262" s="20"/>
      <c r="G2262" s="20"/>
      <c r="H2262" s="20"/>
      <c r="I2262" s="20"/>
      <c r="J2262" s="20"/>
      <c r="K2262" s="20"/>
      <c r="L2262" s="20"/>
      <c r="M2262" s="20"/>
      <c r="N2262" s="20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4"/>
      <c r="AB2262" s="3"/>
      <c r="AC2262" s="3"/>
      <c r="AD2262" s="3"/>
      <c r="AE2262" s="3"/>
      <c r="AF2262" s="3"/>
      <c r="AG2262" s="3"/>
      <c r="AH2262" s="3"/>
      <c r="AI2262" s="3"/>
      <c r="AJ2262" s="3"/>
      <c r="AK2262" s="1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7"/>
      <c r="BK2262" s="37"/>
      <c r="BL2262" s="34"/>
      <c r="BM2262" s="34"/>
      <c r="BN2262" s="34"/>
      <c r="BO2262" s="34"/>
      <c r="BP2262" s="34"/>
      <c r="BQ2262" s="34"/>
      <c r="BR2262" s="34"/>
      <c r="BS2262" s="34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3"/>
    </row>
    <row r="2263" spans="1:83">
      <c r="A2263" s="3"/>
      <c r="B2263" s="3"/>
      <c r="C2263" s="3"/>
      <c r="D2263" s="3"/>
      <c r="E2263" s="20"/>
      <c r="F2263" s="20"/>
      <c r="G2263" s="20"/>
      <c r="H2263" s="20"/>
      <c r="I2263" s="20"/>
      <c r="J2263" s="20"/>
      <c r="K2263" s="20"/>
      <c r="L2263" s="20"/>
      <c r="M2263" s="20"/>
      <c r="N2263" s="20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4"/>
      <c r="AB2263" s="3"/>
      <c r="AC2263" s="3"/>
      <c r="AD2263" s="3"/>
      <c r="AE2263" s="3"/>
      <c r="AF2263" s="3"/>
      <c r="AG2263" s="3"/>
      <c r="AH2263" s="3"/>
      <c r="AI2263" s="3"/>
      <c r="AJ2263" s="3"/>
      <c r="AK2263" s="1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7"/>
      <c r="BK2263" s="37"/>
      <c r="BL2263" s="34"/>
      <c r="BM2263" s="34"/>
      <c r="BN2263" s="34"/>
      <c r="BO2263" s="34"/>
      <c r="BP2263" s="34"/>
      <c r="BQ2263" s="34"/>
      <c r="BR2263" s="34"/>
      <c r="BS2263" s="34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3"/>
    </row>
    <row r="2264" spans="1:83">
      <c r="A2264" s="3"/>
      <c r="B2264" s="3"/>
      <c r="C2264" s="3"/>
      <c r="D2264" s="3"/>
      <c r="E2264" s="20"/>
      <c r="F2264" s="20"/>
      <c r="G2264" s="20"/>
      <c r="H2264" s="20"/>
      <c r="I2264" s="20"/>
      <c r="J2264" s="20"/>
      <c r="K2264" s="20"/>
      <c r="L2264" s="20"/>
      <c r="M2264" s="20"/>
      <c r="N2264" s="20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4"/>
      <c r="AB2264" s="3"/>
      <c r="AC2264" s="3"/>
      <c r="AD2264" s="3"/>
      <c r="AE2264" s="3"/>
      <c r="AF2264" s="3"/>
      <c r="AG2264" s="3"/>
      <c r="AH2264" s="3"/>
      <c r="AI2264" s="3"/>
      <c r="AJ2264" s="3"/>
      <c r="AK2264" s="1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7"/>
      <c r="BK2264" s="37"/>
      <c r="BL2264" s="34"/>
      <c r="BM2264" s="34"/>
      <c r="BN2264" s="34"/>
      <c r="BO2264" s="34"/>
      <c r="BP2264" s="34"/>
      <c r="BQ2264" s="34"/>
      <c r="BR2264" s="34"/>
      <c r="BS2264" s="34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3"/>
    </row>
    <row r="2265" spans="1:83">
      <c r="A2265" s="3"/>
      <c r="B2265" s="3"/>
      <c r="C2265" s="3"/>
      <c r="D2265" s="3"/>
      <c r="E2265" s="20"/>
      <c r="F2265" s="20"/>
      <c r="G2265" s="20"/>
      <c r="H2265" s="20"/>
      <c r="I2265" s="20"/>
      <c r="J2265" s="20"/>
      <c r="K2265" s="20"/>
      <c r="L2265" s="20"/>
      <c r="M2265" s="20"/>
      <c r="N2265" s="20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4"/>
      <c r="AB2265" s="3"/>
      <c r="AC2265" s="3"/>
      <c r="AD2265" s="3"/>
      <c r="AE2265" s="3"/>
      <c r="AF2265" s="3"/>
      <c r="AG2265" s="3"/>
      <c r="AH2265" s="3"/>
      <c r="AI2265" s="3"/>
      <c r="AJ2265" s="3"/>
      <c r="AK2265" s="1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7"/>
      <c r="BK2265" s="37"/>
      <c r="BL2265" s="34"/>
      <c r="BM2265" s="34"/>
      <c r="BN2265" s="34"/>
      <c r="BO2265" s="34"/>
      <c r="BP2265" s="34"/>
      <c r="BQ2265" s="34"/>
      <c r="BR2265" s="34"/>
      <c r="BS2265" s="34"/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3"/>
    </row>
    <row r="2266" spans="1:83">
      <c r="A2266" s="3"/>
      <c r="B2266" s="3"/>
      <c r="C2266" s="3"/>
      <c r="D2266" s="3"/>
      <c r="E2266" s="20"/>
      <c r="F2266" s="20"/>
      <c r="G2266" s="20"/>
      <c r="H2266" s="20"/>
      <c r="I2266" s="20"/>
      <c r="J2266" s="20"/>
      <c r="K2266" s="20"/>
      <c r="L2266" s="20"/>
      <c r="M2266" s="20"/>
      <c r="N2266" s="20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4"/>
      <c r="AB2266" s="3"/>
      <c r="AC2266" s="3"/>
      <c r="AD2266" s="3"/>
      <c r="AE2266" s="3"/>
      <c r="AF2266" s="3"/>
      <c r="AG2266" s="3"/>
      <c r="AH2266" s="3"/>
      <c r="AI2266" s="3"/>
      <c r="AJ2266" s="3"/>
      <c r="AK2266" s="1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7"/>
      <c r="BK2266" s="37"/>
      <c r="BL2266" s="34"/>
      <c r="BM2266" s="34"/>
      <c r="BN2266" s="34"/>
      <c r="BO2266" s="34"/>
      <c r="BP2266" s="34"/>
      <c r="BQ2266" s="34"/>
      <c r="BR2266" s="34"/>
      <c r="BS2266" s="34"/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3"/>
    </row>
    <row r="2267" spans="1:83">
      <c r="A2267" s="3"/>
      <c r="B2267" s="3"/>
      <c r="C2267" s="3"/>
      <c r="D2267" s="3"/>
      <c r="E2267" s="20"/>
      <c r="F2267" s="20"/>
      <c r="G2267" s="20"/>
      <c r="H2267" s="20"/>
      <c r="I2267" s="20"/>
      <c r="J2267" s="20"/>
      <c r="K2267" s="20"/>
      <c r="L2267" s="20"/>
      <c r="M2267" s="20"/>
      <c r="N2267" s="20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4"/>
      <c r="AB2267" s="3"/>
      <c r="AC2267" s="3"/>
      <c r="AD2267" s="3"/>
      <c r="AE2267" s="3"/>
      <c r="AF2267" s="3"/>
      <c r="AG2267" s="3"/>
      <c r="AH2267" s="3"/>
      <c r="AI2267" s="3"/>
      <c r="AJ2267" s="3"/>
      <c r="AK2267" s="1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7"/>
      <c r="BK2267" s="37"/>
      <c r="BL2267" s="34"/>
      <c r="BM2267" s="34"/>
      <c r="BN2267" s="34"/>
      <c r="BO2267" s="34"/>
      <c r="BP2267" s="34"/>
      <c r="BQ2267" s="34"/>
      <c r="BR2267" s="34"/>
      <c r="BS2267" s="34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3"/>
    </row>
    <row r="2268" spans="1:83">
      <c r="A2268" s="3"/>
      <c r="B2268" s="3"/>
      <c r="C2268" s="3"/>
      <c r="D2268" s="3"/>
      <c r="E2268" s="20"/>
      <c r="F2268" s="20"/>
      <c r="G2268" s="20"/>
      <c r="H2268" s="20"/>
      <c r="I2268" s="20"/>
      <c r="J2268" s="20"/>
      <c r="K2268" s="20"/>
      <c r="L2268" s="20"/>
      <c r="M2268" s="20"/>
      <c r="N2268" s="20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4"/>
      <c r="AB2268" s="3"/>
      <c r="AC2268" s="3"/>
      <c r="AD2268" s="3"/>
      <c r="AE2268" s="3"/>
      <c r="AF2268" s="3"/>
      <c r="AG2268" s="3"/>
      <c r="AH2268" s="3"/>
      <c r="AI2268" s="3"/>
      <c r="AJ2268" s="3"/>
      <c r="AK2268" s="1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7"/>
      <c r="BK2268" s="37"/>
      <c r="BL2268" s="34"/>
      <c r="BM2268" s="34"/>
      <c r="BN2268" s="34"/>
      <c r="BO2268" s="34"/>
      <c r="BP2268" s="34"/>
      <c r="BQ2268" s="34"/>
      <c r="BR2268" s="34"/>
      <c r="BS2268" s="34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3"/>
    </row>
    <row r="2269" spans="1:83">
      <c r="A2269" s="3"/>
      <c r="B2269" s="3"/>
      <c r="C2269" s="3"/>
      <c r="D2269" s="3"/>
      <c r="E2269" s="20"/>
      <c r="F2269" s="20"/>
      <c r="G2269" s="20"/>
      <c r="H2269" s="20"/>
      <c r="I2269" s="20"/>
      <c r="J2269" s="20"/>
      <c r="K2269" s="20"/>
      <c r="L2269" s="20"/>
      <c r="M2269" s="20"/>
      <c r="N2269" s="20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4"/>
      <c r="AB2269" s="3"/>
      <c r="AC2269" s="3"/>
      <c r="AD2269" s="3"/>
      <c r="AE2269" s="3"/>
      <c r="AF2269" s="3"/>
      <c r="AG2269" s="3"/>
      <c r="AH2269" s="3"/>
      <c r="AI2269" s="3"/>
      <c r="AJ2269" s="3"/>
      <c r="AK2269" s="1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7"/>
      <c r="BK2269" s="37"/>
      <c r="BL2269" s="34"/>
      <c r="BM2269" s="34"/>
      <c r="BN2269" s="34"/>
      <c r="BO2269" s="34"/>
      <c r="BP2269" s="34"/>
      <c r="BQ2269" s="34"/>
      <c r="BR2269" s="34"/>
      <c r="BS2269" s="34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3"/>
    </row>
    <row r="2270" spans="1:83">
      <c r="A2270" s="3"/>
      <c r="B2270" s="3"/>
      <c r="C2270" s="3"/>
      <c r="D2270" s="3"/>
      <c r="E2270" s="20"/>
      <c r="F2270" s="20"/>
      <c r="G2270" s="20"/>
      <c r="H2270" s="20"/>
      <c r="I2270" s="20"/>
      <c r="J2270" s="20"/>
      <c r="K2270" s="20"/>
      <c r="L2270" s="20"/>
      <c r="M2270" s="20"/>
      <c r="N2270" s="20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4"/>
      <c r="AB2270" s="3"/>
      <c r="AC2270" s="3"/>
      <c r="AD2270" s="3"/>
      <c r="AE2270" s="3"/>
      <c r="AF2270" s="3"/>
      <c r="AG2270" s="3"/>
      <c r="AH2270" s="3"/>
      <c r="AI2270" s="3"/>
      <c r="AJ2270" s="3"/>
      <c r="AK2270" s="1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7"/>
      <c r="BK2270" s="37"/>
      <c r="BL2270" s="34"/>
      <c r="BM2270" s="34"/>
      <c r="BN2270" s="34"/>
      <c r="BO2270" s="34"/>
      <c r="BP2270" s="34"/>
      <c r="BQ2270" s="34"/>
      <c r="BR2270" s="34"/>
      <c r="BS2270" s="34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3"/>
    </row>
    <row r="2271" spans="1:83">
      <c r="A2271" s="3"/>
      <c r="B2271" s="3"/>
      <c r="C2271" s="3"/>
      <c r="D2271" s="3"/>
      <c r="E2271" s="20"/>
      <c r="F2271" s="20"/>
      <c r="G2271" s="20"/>
      <c r="H2271" s="20"/>
      <c r="I2271" s="20"/>
      <c r="J2271" s="20"/>
      <c r="K2271" s="20"/>
      <c r="L2271" s="20"/>
      <c r="M2271" s="20"/>
      <c r="N2271" s="20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4"/>
      <c r="AB2271" s="3"/>
      <c r="AC2271" s="3"/>
      <c r="AD2271" s="3"/>
      <c r="AE2271" s="3"/>
      <c r="AF2271" s="3"/>
      <c r="AG2271" s="3"/>
      <c r="AH2271" s="3"/>
      <c r="AI2271" s="3"/>
      <c r="AJ2271" s="3"/>
      <c r="AK2271" s="1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7"/>
      <c r="BK2271" s="37"/>
      <c r="BL2271" s="34"/>
      <c r="BM2271" s="34"/>
      <c r="BN2271" s="34"/>
      <c r="BO2271" s="34"/>
      <c r="BP2271" s="34"/>
      <c r="BQ2271" s="34"/>
      <c r="BR2271" s="34"/>
      <c r="BS2271" s="34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3"/>
    </row>
    <row r="2272" spans="1:83">
      <c r="A2272" s="3"/>
      <c r="B2272" s="3"/>
      <c r="C2272" s="3"/>
      <c r="D2272" s="3"/>
      <c r="E2272" s="20"/>
      <c r="F2272" s="20"/>
      <c r="G2272" s="20"/>
      <c r="H2272" s="20"/>
      <c r="I2272" s="20"/>
      <c r="J2272" s="20"/>
      <c r="K2272" s="20"/>
      <c r="L2272" s="20"/>
      <c r="M2272" s="20"/>
      <c r="N2272" s="20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4"/>
      <c r="AB2272" s="3"/>
      <c r="AC2272" s="3"/>
      <c r="AD2272" s="3"/>
      <c r="AE2272" s="3"/>
      <c r="AF2272" s="3"/>
      <c r="AG2272" s="3"/>
      <c r="AH2272" s="3"/>
      <c r="AI2272" s="3"/>
      <c r="AJ2272" s="3"/>
      <c r="AK2272" s="1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7"/>
      <c r="BK2272" s="37"/>
      <c r="BL2272" s="34"/>
      <c r="BM2272" s="34"/>
      <c r="BN2272" s="34"/>
      <c r="BO2272" s="34"/>
      <c r="BP2272" s="34"/>
      <c r="BQ2272" s="34"/>
      <c r="BR2272" s="34"/>
      <c r="BS2272" s="34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3"/>
    </row>
    <row r="2273" spans="1:83">
      <c r="A2273" s="3"/>
      <c r="B2273" s="3"/>
      <c r="C2273" s="3"/>
      <c r="D2273" s="3"/>
      <c r="E2273" s="20"/>
      <c r="F2273" s="20"/>
      <c r="G2273" s="20"/>
      <c r="H2273" s="20"/>
      <c r="I2273" s="20"/>
      <c r="J2273" s="20"/>
      <c r="K2273" s="20"/>
      <c r="L2273" s="20"/>
      <c r="M2273" s="20"/>
      <c r="N2273" s="20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4"/>
      <c r="AB2273" s="3"/>
      <c r="AC2273" s="3"/>
      <c r="AD2273" s="3"/>
      <c r="AE2273" s="3"/>
      <c r="AF2273" s="3"/>
      <c r="AG2273" s="3"/>
      <c r="AH2273" s="3"/>
      <c r="AI2273" s="3"/>
      <c r="AJ2273" s="3"/>
      <c r="AK2273" s="1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7"/>
      <c r="BK2273" s="37"/>
      <c r="BL2273" s="34"/>
      <c r="BM2273" s="34"/>
      <c r="BN2273" s="34"/>
      <c r="BO2273" s="34"/>
      <c r="BP2273" s="34"/>
      <c r="BQ2273" s="34"/>
      <c r="BR2273" s="34"/>
      <c r="BS2273" s="34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3"/>
    </row>
    <row r="2274" spans="1:83">
      <c r="A2274" s="3"/>
      <c r="B2274" s="3"/>
      <c r="C2274" s="3"/>
      <c r="D2274" s="3"/>
      <c r="E2274" s="20"/>
      <c r="F2274" s="20"/>
      <c r="G2274" s="20"/>
      <c r="H2274" s="20"/>
      <c r="I2274" s="20"/>
      <c r="J2274" s="20"/>
      <c r="K2274" s="20"/>
      <c r="L2274" s="20"/>
      <c r="M2274" s="20"/>
      <c r="N2274" s="20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4"/>
      <c r="AB2274" s="3"/>
      <c r="AC2274" s="3"/>
      <c r="AD2274" s="3"/>
      <c r="AE2274" s="3"/>
      <c r="AF2274" s="3"/>
      <c r="AG2274" s="3"/>
      <c r="AH2274" s="3"/>
      <c r="AI2274" s="3"/>
      <c r="AJ2274" s="3"/>
      <c r="AK2274" s="1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7"/>
      <c r="BK2274" s="37"/>
      <c r="BL2274" s="34"/>
      <c r="BM2274" s="34"/>
      <c r="BN2274" s="34"/>
      <c r="BO2274" s="34"/>
      <c r="BP2274" s="34"/>
      <c r="BQ2274" s="34"/>
      <c r="BR2274" s="34"/>
      <c r="BS2274" s="34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3"/>
    </row>
    <row r="2275" spans="1:83">
      <c r="A2275" s="3"/>
      <c r="B2275" s="3"/>
      <c r="C2275" s="3"/>
      <c r="D2275" s="3"/>
      <c r="E2275" s="20"/>
      <c r="F2275" s="20"/>
      <c r="G2275" s="20"/>
      <c r="H2275" s="20"/>
      <c r="I2275" s="20"/>
      <c r="J2275" s="20"/>
      <c r="K2275" s="20"/>
      <c r="L2275" s="20"/>
      <c r="M2275" s="20"/>
      <c r="N2275" s="20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4"/>
      <c r="AB2275" s="3"/>
      <c r="AC2275" s="3"/>
      <c r="AD2275" s="3"/>
      <c r="AE2275" s="3"/>
      <c r="AF2275" s="3"/>
      <c r="AG2275" s="3"/>
      <c r="AH2275" s="3"/>
      <c r="AI2275" s="3"/>
      <c r="AJ2275" s="3"/>
      <c r="AK2275" s="1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7"/>
      <c r="BK2275" s="37"/>
      <c r="BL2275" s="34"/>
      <c r="BM2275" s="34"/>
      <c r="BN2275" s="34"/>
      <c r="BO2275" s="34"/>
      <c r="BP2275" s="34"/>
      <c r="BQ2275" s="34"/>
      <c r="BR2275" s="34"/>
      <c r="BS2275" s="34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3"/>
    </row>
    <row r="2276" spans="1:83">
      <c r="A2276" s="3"/>
      <c r="B2276" s="3"/>
      <c r="C2276" s="3"/>
      <c r="D2276" s="3"/>
      <c r="E2276" s="20"/>
      <c r="F2276" s="20"/>
      <c r="G2276" s="20"/>
      <c r="H2276" s="20"/>
      <c r="I2276" s="20"/>
      <c r="J2276" s="20"/>
      <c r="K2276" s="20"/>
      <c r="L2276" s="20"/>
      <c r="M2276" s="20"/>
      <c r="N2276" s="20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4"/>
      <c r="AB2276" s="3"/>
      <c r="AC2276" s="3"/>
      <c r="AD2276" s="3"/>
      <c r="AE2276" s="3"/>
      <c r="AF2276" s="3"/>
      <c r="AG2276" s="3"/>
      <c r="AH2276" s="3"/>
      <c r="AI2276" s="3"/>
      <c r="AJ2276" s="3"/>
      <c r="AK2276" s="1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7"/>
      <c r="BK2276" s="37"/>
      <c r="BL2276" s="34"/>
      <c r="BM2276" s="34"/>
      <c r="BN2276" s="34"/>
      <c r="BO2276" s="34"/>
      <c r="BP2276" s="34"/>
      <c r="BQ2276" s="34"/>
      <c r="BR2276" s="34"/>
      <c r="BS2276" s="34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3"/>
    </row>
    <row r="2277" spans="1:83">
      <c r="A2277" s="3"/>
      <c r="B2277" s="3"/>
      <c r="C2277" s="3"/>
      <c r="D2277" s="3"/>
      <c r="E2277" s="20"/>
      <c r="F2277" s="20"/>
      <c r="G2277" s="20"/>
      <c r="H2277" s="20"/>
      <c r="I2277" s="20"/>
      <c r="J2277" s="20"/>
      <c r="K2277" s="20"/>
      <c r="L2277" s="20"/>
      <c r="M2277" s="20"/>
      <c r="N2277" s="20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4"/>
      <c r="AB2277" s="3"/>
      <c r="AC2277" s="3"/>
      <c r="AD2277" s="3"/>
      <c r="AE2277" s="3"/>
      <c r="AF2277" s="3"/>
      <c r="AG2277" s="3"/>
      <c r="AH2277" s="3"/>
      <c r="AI2277" s="3"/>
      <c r="AJ2277" s="3"/>
      <c r="AK2277" s="1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7"/>
      <c r="BK2277" s="37"/>
      <c r="BL2277" s="34"/>
      <c r="BM2277" s="34"/>
      <c r="BN2277" s="34"/>
      <c r="BO2277" s="34"/>
      <c r="BP2277" s="34"/>
      <c r="BQ2277" s="34"/>
      <c r="BR2277" s="34"/>
      <c r="BS2277" s="34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3"/>
    </row>
    <row r="2278" spans="1:83">
      <c r="A2278" s="3"/>
      <c r="B2278" s="3"/>
      <c r="C2278" s="3"/>
      <c r="D2278" s="3"/>
      <c r="E2278" s="20"/>
      <c r="F2278" s="20"/>
      <c r="G2278" s="20"/>
      <c r="H2278" s="20"/>
      <c r="I2278" s="20"/>
      <c r="J2278" s="20"/>
      <c r="K2278" s="20"/>
      <c r="L2278" s="20"/>
      <c r="M2278" s="20"/>
      <c r="N2278" s="20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4"/>
      <c r="AB2278" s="3"/>
      <c r="AC2278" s="3"/>
      <c r="AD2278" s="3"/>
      <c r="AE2278" s="3"/>
      <c r="AF2278" s="3"/>
      <c r="AG2278" s="3"/>
      <c r="AH2278" s="3"/>
      <c r="AI2278" s="3"/>
      <c r="AJ2278" s="3"/>
      <c r="AK2278" s="1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7"/>
      <c r="BK2278" s="37"/>
      <c r="BL2278" s="34"/>
      <c r="BM2278" s="34"/>
      <c r="BN2278" s="34"/>
      <c r="BO2278" s="34"/>
      <c r="BP2278" s="34"/>
      <c r="BQ2278" s="34"/>
      <c r="BR2278" s="34"/>
      <c r="BS2278" s="34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3"/>
    </row>
    <row r="2279" spans="1:83">
      <c r="A2279" s="3"/>
      <c r="B2279" s="3"/>
      <c r="C2279" s="3"/>
      <c r="D2279" s="3"/>
      <c r="E2279" s="20"/>
      <c r="F2279" s="20"/>
      <c r="G2279" s="20"/>
      <c r="H2279" s="20"/>
      <c r="I2279" s="20"/>
      <c r="J2279" s="20"/>
      <c r="K2279" s="20"/>
      <c r="L2279" s="20"/>
      <c r="M2279" s="20"/>
      <c r="N2279" s="20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4"/>
      <c r="AB2279" s="3"/>
      <c r="AC2279" s="3"/>
      <c r="AD2279" s="3"/>
      <c r="AE2279" s="3"/>
      <c r="AF2279" s="3"/>
      <c r="AG2279" s="3"/>
      <c r="AH2279" s="3"/>
      <c r="AI2279" s="3"/>
      <c r="AJ2279" s="3"/>
      <c r="AK2279" s="1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7"/>
      <c r="BK2279" s="37"/>
      <c r="BL2279" s="34"/>
      <c r="BM2279" s="34"/>
      <c r="BN2279" s="34"/>
      <c r="BO2279" s="34"/>
      <c r="BP2279" s="34"/>
      <c r="BQ2279" s="34"/>
      <c r="BR2279" s="34"/>
      <c r="BS2279" s="34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3"/>
    </row>
    <row r="2280" spans="1:83">
      <c r="A2280" s="3"/>
      <c r="B2280" s="3"/>
      <c r="C2280" s="3"/>
      <c r="D2280" s="3"/>
      <c r="E2280" s="20"/>
      <c r="F2280" s="20"/>
      <c r="G2280" s="20"/>
      <c r="H2280" s="20"/>
      <c r="I2280" s="20"/>
      <c r="J2280" s="20"/>
      <c r="K2280" s="20"/>
      <c r="L2280" s="20"/>
      <c r="M2280" s="20"/>
      <c r="N2280" s="20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4"/>
      <c r="AB2280" s="3"/>
      <c r="AC2280" s="3"/>
      <c r="AD2280" s="3"/>
      <c r="AE2280" s="3"/>
      <c r="AF2280" s="3"/>
      <c r="AG2280" s="3"/>
      <c r="AH2280" s="3"/>
      <c r="AI2280" s="3"/>
      <c r="AJ2280" s="3"/>
      <c r="AK2280" s="1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7"/>
      <c r="BK2280" s="37"/>
      <c r="BL2280" s="34"/>
      <c r="BM2280" s="34"/>
      <c r="BN2280" s="34"/>
      <c r="BO2280" s="34"/>
      <c r="BP2280" s="34"/>
      <c r="BQ2280" s="34"/>
      <c r="BR2280" s="34"/>
      <c r="BS2280" s="34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3"/>
    </row>
    <row r="2281" spans="1:83">
      <c r="A2281" s="3"/>
      <c r="B2281" s="3"/>
      <c r="C2281" s="3"/>
      <c r="D2281" s="3"/>
      <c r="E2281" s="20"/>
      <c r="F2281" s="20"/>
      <c r="G2281" s="20"/>
      <c r="H2281" s="20"/>
      <c r="I2281" s="20"/>
      <c r="J2281" s="20"/>
      <c r="K2281" s="20"/>
      <c r="L2281" s="20"/>
      <c r="M2281" s="20"/>
      <c r="N2281" s="20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4"/>
      <c r="AB2281" s="3"/>
      <c r="AC2281" s="3"/>
      <c r="AD2281" s="3"/>
      <c r="AE2281" s="3"/>
      <c r="AF2281" s="3"/>
      <c r="AG2281" s="3"/>
      <c r="AH2281" s="3"/>
      <c r="AI2281" s="3"/>
      <c r="AJ2281" s="3"/>
      <c r="AK2281" s="1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7"/>
      <c r="BK2281" s="37"/>
      <c r="BL2281" s="34"/>
      <c r="BM2281" s="34"/>
      <c r="BN2281" s="34"/>
      <c r="BO2281" s="34"/>
      <c r="BP2281" s="34"/>
      <c r="BQ2281" s="34"/>
      <c r="BR2281" s="34"/>
      <c r="BS2281" s="34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3"/>
    </row>
    <row r="2282" spans="1:83">
      <c r="A2282" s="3"/>
      <c r="B2282" s="3"/>
      <c r="C2282" s="3"/>
      <c r="D2282" s="3"/>
      <c r="E2282" s="20"/>
      <c r="F2282" s="20"/>
      <c r="G2282" s="20"/>
      <c r="H2282" s="20"/>
      <c r="I2282" s="20"/>
      <c r="J2282" s="20"/>
      <c r="K2282" s="20"/>
      <c r="L2282" s="20"/>
      <c r="M2282" s="20"/>
      <c r="N2282" s="20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4"/>
      <c r="AB2282" s="3"/>
      <c r="AC2282" s="3"/>
      <c r="AD2282" s="3"/>
      <c r="AE2282" s="3"/>
      <c r="AF2282" s="3"/>
      <c r="AG2282" s="3"/>
      <c r="AH2282" s="3"/>
      <c r="AI2282" s="3"/>
      <c r="AJ2282" s="3"/>
      <c r="AK2282" s="1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7"/>
      <c r="BK2282" s="37"/>
      <c r="BL2282" s="34"/>
      <c r="BM2282" s="34"/>
      <c r="BN2282" s="34"/>
      <c r="BO2282" s="34"/>
      <c r="BP2282" s="34"/>
      <c r="BQ2282" s="34"/>
      <c r="BR2282" s="34"/>
      <c r="BS2282" s="34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3"/>
    </row>
    <row r="2283" spans="1:83">
      <c r="A2283" s="3"/>
      <c r="B2283" s="3"/>
      <c r="C2283" s="3"/>
      <c r="D2283" s="3"/>
      <c r="E2283" s="20"/>
      <c r="F2283" s="20"/>
      <c r="G2283" s="20"/>
      <c r="H2283" s="20"/>
      <c r="I2283" s="20"/>
      <c r="J2283" s="20"/>
      <c r="K2283" s="20"/>
      <c r="L2283" s="20"/>
      <c r="M2283" s="20"/>
      <c r="N2283" s="20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4"/>
      <c r="AB2283" s="3"/>
      <c r="AC2283" s="3"/>
      <c r="AD2283" s="3"/>
      <c r="AE2283" s="3"/>
      <c r="AF2283" s="3"/>
      <c r="AG2283" s="3"/>
      <c r="AH2283" s="3"/>
      <c r="AI2283" s="3"/>
      <c r="AJ2283" s="3"/>
      <c r="AK2283" s="1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7"/>
      <c r="BK2283" s="37"/>
      <c r="BL2283" s="34"/>
      <c r="BM2283" s="34"/>
      <c r="BN2283" s="34"/>
      <c r="BO2283" s="34"/>
      <c r="BP2283" s="34"/>
      <c r="BQ2283" s="34"/>
      <c r="BR2283" s="34"/>
      <c r="BS2283" s="34"/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3"/>
    </row>
    <row r="2284" spans="1:83">
      <c r="A2284" s="3"/>
      <c r="B2284" s="3"/>
      <c r="C2284" s="3"/>
      <c r="D2284" s="3"/>
      <c r="E2284" s="20"/>
      <c r="F2284" s="20"/>
      <c r="G2284" s="20"/>
      <c r="H2284" s="20"/>
      <c r="I2284" s="20"/>
      <c r="J2284" s="20"/>
      <c r="K2284" s="20"/>
      <c r="L2284" s="20"/>
      <c r="M2284" s="20"/>
      <c r="N2284" s="20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4"/>
      <c r="AB2284" s="3"/>
      <c r="AC2284" s="3"/>
      <c r="AD2284" s="3"/>
      <c r="AE2284" s="3"/>
      <c r="AF2284" s="3"/>
      <c r="AG2284" s="3"/>
      <c r="AH2284" s="3"/>
      <c r="AI2284" s="3"/>
      <c r="AJ2284" s="3"/>
      <c r="AK2284" s="1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7"/>
      <c r="BK2284" s="37"/>
      <c r="BL2284" s="34"/>
      <c r="BM2284" s="34"/>
      <c r="BN2284" s="34"/>
      <c r="BO2284" s="34"/>
      <c r="BP2284" s="34"/>
      <c r="BQ2284" s="34"/>
      <c r="BR2284" s="34"/>
      <c r="BS2284" s="34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3"/>
    </row>
    <row r="2285" spans="1:83">
      <c r="A2285" s="3"/>
      <c r="B2285" s="3"/>
      <c r="C2285" s="3"/>
      <c r="D2285" s="3"/>
      <c r="E2285" s="20"/>
      <c r="F2285" s="20"/>
      <c r="G2285" s="20"/>
      <c r="H2285" s="20"/>
      <c r="I2285" s="20"/>
      <c r="J2285" s="20"/>
      <c r="K2285" s="20"/>
      <c r="L2285" s="20"/>
      <c r="M2285" s="20"/>
      <c r="N2285" s="20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4"/>
      <c r="AB2285" s="3"/>
      <c r="AC2285" s="3"/>
      <c r="AD2285" s="3"/>
      <c r="AE2285" s="3"/>
      <c r="AF2285" s="3"/>
      <c r="AG2285" s="3"/>
      <c r="AH2285" s="3"/>
      <c r="AI2285" s="3"/>
      <c r="AJ2285" s="3"/>
      <c r="AK2285" s="1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7"/>
      <c r="BK2285" s="37"/>
      <c r="BL2285" s="34"/>
      <c r="BM2285" s="34"/>
      <c r="BN2285" s="34"/>
      <c r="BO2285" s="34"/>
      <c r="BP2285" s="34"/>
      <c r="BQ2285" s="34"/>
      <c r="BR2285" s="34"/>
      <c r="BS2285" s="34"/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3"/>
    </row>
    <row r="2286" spans="1:83">
      <c r="A2286" s="3"/>
      <c r="B2286" s="3"/>
      <c r="C2286" s="3"/>
      <c r="D2286" s="3"/>
      <c r="E2286" s="20"/>
      <c r="F2286" s="20"/>
      <c r="G2286" s="20"/>
      <c r="H2286" s="20"/>
      <c r="I2286" s="20"/>
      <c r="J2286" s="20"/>
      <c r="K2286" s="20"/>
      <c r="L2286" s="20"/>
      <c r="M2286" s="20"/>
      <c r="N2286" s="20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4"/>
      <c r="AB2286" s="3"/>
      <c r="AC2286" s="3"/>
      <c r="AD2286" s="3"/>
      <c r="AE2286" s="3"/>
      <c r="AF2286" s="3"/>
      <c r="AG2286" s="3"/>
      <c r="AH2286" s="3"/>
      <c r="AI2286" s="3"/>
      <c r="AJ2286" s="3"/>
      <c r="AK2286" s="1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7"/>
      <c r="BK2286" s="37"/>
      <c r="BL2286" s="34"/>
      <c r="BM2286" s="34"/>
      <c r="BN2286" s="34"/>
      <c r="BO2286" s="34"/>
      <c r="BP2286" s="34"/>
      <c r="BQ2286" s="34"/>
      <c r="BR2286" s="34"/>
      <c r="BS2286" s="34"/>
      <c r="BT2286" s="3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3"/>
    </row>
    <row r="2287" spans="1:83">
      <c r="A2287" s="3"/>
      <c r="B2287" s="3"/>
      <c r="C2287" s="3"/>
      <c r="D2287" s="3"/>
      <c r="E2287" s="20"/>
      <c r="F2287" s="20"/>
      <c r="G2287" s="20"/>
      <c r="H2287" s="20"/>
      <c r="I2287" s="20"/>
      <c r="J2287" s="20"/>
      <c r="K2287" s="20"/>
      <c r="L2287" s="20"/>
      <c r="M2287" s="20"/>
      <c r="N2287" s="20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4"/>
      <c r="AB2287" s="3"/>
      <c r="AC2287" s="3"/>
      <c r="AD2287" s="3"/>
      <c r="AE2287" s="3"/>
      <c r="AF2287" s="3"/>
      <c r="AG2287" s="3"/>
      <c r="AH2287" s="3"/>
      <c r="AI2287" s="3"/>
      <c r="AJ2287" s="3"/>
      <c r="AK2287" s="1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7"/>
      <c r="BK2287" s="37"/>
      <c r="BL2287" s="34"/>
      <c r="BM2287" s="34"/>
      <c r="BN2287" s="34"/>
      <c r="BO2287" s="34"/>
      <c r="BP2287" s="34"/>
      <c r="BQ2287" s="34"/>
      <c r="BR2287" s="34"/>
      <c r="BS2287" s="34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3"/>
    </row>
    <row r="2288" spans="1:83">
      <c r="A2288" s="3"/>
      <c r="B2288" s="3"/>
      <c r="C2288" s="3"/>
      <c r="D2288" s="3"/>
      <c r="E2288" s="20"/>
      <c r="F2288" s="20"/>
      <c r="G2288" s="20"/>
      <c r="H2288" s="20"/>
      <c r="I2288" s="20"/>
      <c r="J2288" s="20"/>
      <c r="K2288" s="20"/>
      <c r="L2288" s="20"/>
      <c r="M2288" s="20"/>
      <c r="N2288" s="20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4"/>
      <c r="AB2288" s="3"/>
      <c r="AC2288" s="3"/>
      <c r="AD2288" s="3"/>
      <c r="AE2288" s="3"/>
      <c r="AF2288" s="3"/>
      <c r="AG2288" s="3"/>
      <c r="AH2288" s="3"/>
      <c r="AI2288" s="3"/>
      <c r="AJ2288" s="3"/>
      <c r="AK2288" s="1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7"/>
      <c r="BK2288" s="37"/>
      <c r="BL2288" s="34"/>
      <c r="BM2288" s="34"/>
      <c r="BN2288" s="34"/>
      <c r="BO2288" s="34"/>
      <c r="BP2288" s="34"/>
      <c r="BQ2288" s="34"/>
      <c r="BR2288" s="34"/>
      <c r="BS2288" s="34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3"/>
    </row>
    <row r="2289" spans="1:83">
      <c r="A2289" s="3"/>
      <c r="B2289" s="3"/>
      <c r="C2289" s="3"/>
      <c r="D2289" s="3"/>
      <c r="E2289" s="20"/>
      <c r="F2289" s="20"/>
      <c r="G2289" s="20"/>
      <c r="H2289" s="20"/>
      <c r="I2289" s="20"/>
      <c r="J2289" s="20"/>
      <c r="K2289" s="20"/>
      <c r="L2289" s="20"/>
      <c r="M2289" s="20"/>
      <c r="N2289" s="20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4"/>
      <c r="AB2289" s="3"/>
      <c r="AC2289" s="3"/>
      <c r="AD2289" s="3"/>
      <c r="AE2289" s="3"/>
      <c r="AF2289" s="3"/>
      <c r="AG2289" s="3"/>
      <c r="AH2289" s="3"/>
      <c r="AI2289" s="3"/>
      <c r="AJ2289" s="3"/>
      <c r="AK2289" s="1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7"/>
      <c r="BK2289" s="37"/>
      <c r="BL2289" s="34"/>
      <c r="BM2289" s="34"/>
      <c r="BN2289" s="34"/>
      <c r="BO2289" s="34"/>
      <c r="BP2289" s="34"/>
      <c r="BQ2289" s="34"/>
      <c r="BR2289" s="34"/>
      <c r="BS2289" s="34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3"/>
    </row>
    <row r="2290" spans="1:83">
      <c r="A2290" s="3"/>
      <c r="B2290" s="3"/>
      <c r="C2290" s="3"/>
      <c r="D2290" s="3"/>
      <c r="E2290" s="20"/>
      <c r="F2290" s="20"/>
      <c r="G2290" s="20"/>
      <c r="H2290" s="20"/>
      <c r="I2290" s="20"/>
      <c r="J2290" s="20"/>
      <c r="K2290" s="20"/>
      <c r="L2290" s="20"/>
      <c r="M2290" s="20"/>
      <c r="N2290" s="20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4"/>
      <c r="AB2290" s="3"/>
      <c r="AC2290" s="3"/>
      <c r="AD2290" s="3"/>
      <c r="AE2290" s="3"/>
      <c r="AF2290" s="3"/>
      <c r="AG2290" s="3"/>
      <c r="AH2290" s="3"/>
      <c r="AI2290" s="3"/>
      <c r="AJ2290" s="3"/>
      <c r="AK2290" s="1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7"/>
      <c r="BK2290" s="37"/>
      <c r="BL2290" s="34"/>
      <c r="BM2290" s="34"/>
      <c r="BN2290" s="34"/>
      <c r="BO2290" s="34"/>
      <c r="BP2290" s="34"/>
      <c r="BQ2290" s="34"/>
      <c r="BR2290" s="34"/>
      <c r="BS2290" s="34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3"/>
    </row>
    <row r="2291" spans="1:83">
      <c r="A2291" s="3"/>
      <c r="B2291" s="3"/>
      <c r="C2291" s="3"/>
      <c r="D2291" s="3"/>
      <c r="E2291" s="20"/>
      <c r="F2291" s="20"/>
      <c r="G2291" s="20"/>
      <c r="H2291" s="20"/>
      <c r="I2291" s="20"/>
      <c r="J2291" s="20"/>
      <c r="K2291" s="20"/>
      <c r="L2291" s="20"/>
      <c r="M2291" s="20"/>
      <c r="N2291" s="20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4"/>
      <c r="AB2291" s="3"/>
      <c r="AC2291" s="3"/>
      <c r="AD2291" s="3"/>
      <c r="AE2291" s="3"/>
      <c r="AF2291" s="3"/>
      <c r="AG2291" s="3"/>
      <c r="AH2291" s="3"/>
      <c r="AI2291" s="3"/>
      <c r="AJ2291" s="3"/>
      <c r="AK2291" s="1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7"/>
      <c r="BK2291" s="37"/>
      <c r="BL2291" s="34"/>
      <c r="BM2291" s="34"/>
      <c r="BN2291" s="34"/>
      <c r="BO2291" s="34"/>
      <c r="BP2291" s="34"/>
      <c r="BQ2291" s="34"/>
      <c r="BR2291" s="34"/>
      <c r="BS2291" s="34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3"/>
    </row>
    <row r="2292" spans="1:83">
      <c r="A2292" s="3"/>
      <c r="B2292" s="3"/>
      <c r="C2292" s="3"/>
      <c r="D2292" s="3"/>
      <c r="E2292" s="20"/>
      <c r="F2292" s="20"/>
      <c r="G2292" s="20"/>
      <c r="H2292" s="20"/>
      <c r="I2292" s="20"/>
      <c r="J2292" s="20"/>
      <c r="K2292" s="20"/>
      <c r="L2292" s="20"/>
      <c r="M2292" s="20"/>
      <c r="N2292" s="20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4"/>
      <c r="AB2292" s="3"/>
      <c r="AC2292" s="3"/>
      <c r="AD2292" s="3"/>
      <c r="AE2292" s="3"/>
      <c r="AF2292" s="3"/>
      <c r="AG2292" s="3"/>
      <c r="AH2292" s="3"/>
      <c r="AI2292" s="3"/>
      <c r="AJ2292" s="3"/>
      <c r="AK2292" s="1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7"/>
      <c r="BK2292" s="37"/>
      <c r="BL2292" s="34"/>
      <c r="BM2292" s="34"/>
      <c r="BN2292" s="34"/>
      <c r="BO2292" s="34"/>
      <c r="BP2292" s="34"/>
      <c r="BQ2292" s="34"/>
      <c r="BR2292" s="34"/>
      <c r="BS2292" s="34"/>
      <c r="BT2292" s="3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3"/>
    </row>
    <row r="2293" spans="1:83">
      <c r="A2293" s="3"/>
      <c r="B2293" s="3"/>
      <c r="C2293" s="3"/>
      <c r="D2293" s="3"/>
      <c r="E2293" s="20"/>
      <c r="F2293" s="20"/>
      <c r="G2293" s="20"/>
      <c r="H2293" s="20"/>
      <c r="I2293" s="20"/>
      <c r="J2293" s="20"/>
      <c r="K2293" s="20"/>
      <c r="L2293" s="20"/>
      <c r="M2293" s="20"/>
      <c r="N2293" s="20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4"/>
      <c r="AB2293" s="3"/>
      <c r="AC2293" s="3"/>
      <c r="AD2293" s="3"/>
      <c r="AE2293" s="3"/>
      <c r="AF2293" s="3"/>
      <c r="AG2293" s="3"/>
      <c r="AH2293" s="3"/>
      <c r="AI2293" s="3"/>
      <c r="AJ2293" s="3"/>
      <c r="AK2293" s="1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7"/>
      <c r="BK2293" s="37"/>
      <c r="BL2293" s="34"/>
      <c r="BM2293" s="34"/>
      <c r="BN2293" s="34"/>
      <c r="BO2293" s="34"/>
      <c r="BP2293" s="34"/>
      <c r="BQ2293" s="34"/>
      <c r="BR2293" s="34"/>
      <c r="BS2293" s="34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3"/>
    </row>
    <row r="2294" spans="1:83">
      <c r="A2294" s="3"/>
      <c r="B2294" s="3"/>
      <c r="C2294" s="3"/>
      <c r="D2294" s="3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4"/>
      <c r="AB2294" s="3"/>
      <c r="AC2294" s="3"/>
      <c r="AD2294" s="3"/>
      <c r="AE2294" s="3"/>
      <c r="AF2294" s="3"/>
      <c r="AG2294" s="3"/>
      <c r="AH2294" s="3"/>
      <c r="AI2294" s="3"/>
      <c r="AJ2294" s="3"/>
      <c r="AK2294" s="1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7"/>
      <c r="BK2294" s="37"/>
      <c r="BL2294" s="34"/>
      <c r="BM2294" s="34"/>
      <c r="BN2294" s="34"/>
      <c r="BO2294" s="34"/>
      <c r="BP2294" s="34"/>
      <c r="BQ2294" s="34"/>
      <c r="BR2294" s="34"/>
      <c r="BS2294" s="34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3"/>
    </row>
    <row r="2295" spans="1:83">
      <c r="A2295" s="3"/>
      <c r="B2295" s="3"/>
      <c r="C2295" s="3"/>
      <c r="D2295" s="3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4"/>
      <c r="AB2295" s="3"/>
      <c r="AC2295" s="3"/>
      <c r="AD2295" s="3"/>
      <c r="AE2295" s="3"/>
      <c r="AF2295" s="3"/>
      <c r="AG2295" s="3"/>
      <c r="AH2295" s="3"/>
      <c r="AI2295" s="3"/>
      <c r="AJ2295" s="3"/>
      <c r="AK2295" s="1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7"/>
      <c r="BK2295" s="37"/>
      <c r="BL2295" s="34"/>
      <c r="BM2295" s="34"/>
      <c r="BN2295" s="34"/>
      <c r="BO2295" s="34"/>
      <c r="BP2295" s="34"/>
      <c r="BQ2295" s="34"/>
      <c r="BR2295" s="34"/>
      <c r="BS2295" s="34"/>
      <c r="BT2295" s="3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3"/>
    </row>
    <row r="2296" spans="1:83">
      <c r="A2296" s="3"/>
      <c r="B2296" s="3"/>
      <c r="C2296" s="3"/>
      <c r="D2296" s="3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4"/>
      <c r="AB2296" s="3"/>
      <c r="AC2296" s="3"/>
      <c r="AD2296" s="3"/>
      <c r="AE2296" s="3"/>
      <c r="AF2296" s="3"/>
      <c r="AG2296" s="3"/>
      <c r="AH2296" s="3"/>
      <c r="AI2296" s="3"/>
      <c r="AJ2296" s="3"/>
      <c r="AK2296" s="1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7"/>
      <c r="BK2296" s="37"/>
      <c r="BL2296" s="34"/>
      <c r="BM2296" s="34"/>
      <c r="BN2296" s="34"/>
      <c r="BO2296" s="34"/>
      <c r="BP2296" s="34"/>
      <c r="BQ2296" s="34"/>
      <c r="BR2296" s="34"/>
      <c r="BS2296" s="34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3"/>
    </row>
    <row r="2297" spans="1:83">
      <c r="A2297" s="3"/>
      <c r="B2297" s="3"/>
      <c r="C2297" s="3"/>
      <c r="D2297" s="3"/>
      <c r="E2297" s="20"/>
      <c r="F2297" s="20"/>
      <c r="G2297" s="20"/>
      <c r="H2297" s="20"/>
      <c r="I2297" s="20"/>
      <c r="J2297" s="20"/>
      <c r="K2297" s="20"/>
      <c r="L2297" s="20"/>
      <c r="M2297" s="20"/>
      <c r="N2297" s="20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4"/>
      <c r="AB2297" s="3"/>
      <c r="AC2297" s="3"/>
      <c r="AD2297" s="3"/>
      <c r="AE2297" s="3"/>
      <c r="AF2297" s="3"/>
      <c r="AG2297" s="3"/>
      <c r="AH2297" s="3"/>
      <c r="AI2297" s="3"/>
      <c r="AJ2297" s="3"/>
      <c r="AK2297" s="1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7"/>
      <c r="BK2297" s="37"/>
      <c r="BL2297" s="34"/>
      <c r="BM2297" s="34"/>
      <c r="BN2297" s="34"/>
      <c r="BO2297" s="34"/>
      <c r="BP2297" s="34"/>
      <c r="BQ2297" s="34"/>
      <c r="BR2297" s="34"/>
      <c r="BS2297" s="34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3"/>
    </row>
    <row r="2298" spans="1:83">
      <c r="A2298" s="3"/>
      <c r="B2298" s="3"/>
      <c r="C2298" s="3"/>
      <c r="D2298" s="3"/>
      <c r="E2298" s="20"/>
      <c r="F2298" s="20"/>
      <c r="G2298" s="20"/>
      <c r="H2298" s="20"/>
      <c r="I2298" s="20"/>
      <c r="J2298" s="20"/>
      <c r="K2298" s="20"/>
      <c r="L2298" s="20"/>
      <c r="M2298" s="20"/>
      <c r="N2298" s="20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4"/>
      <c r="AB2298" s="3"/>
      <c r="AC2298" s="3"/>
      <c r="AD2298" s="3"/>
      <c r="AE2298" s="3"/>
      <c r="AF2298" s="3"/>
      <c r="AG2298" s="3"/>
      <c r="AH2298" s="3"/>
      <c r="AI2298" s="3"/>
      <c r="AJ2298" s="3"/>
      <c r="AK2298" s="1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7"/>
      <c r="BK2298" s="37"/>
      <c r="BL2298" s="34"/>
      <c r="BM2298" s="34"/>
      <c r="BN2298" s="34"/>
      <c r="BO2298" s="34"/>
      <c r="BP2298" s="34"/>
      <c r="BQ2298" s="34"/>
      <c r="BR2298" s="34"/>
      <c r="BS2298" s="34"/>
      <c r="BT2298" s="3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3"/>
    </row>
    <row r="2299" spans="1:83">
      <c r="A2299" s="3"/>
      <c r="B2299" s="3"/>
      <c r="C2299" s="3"/>
      <c r="D2299" s="3"/>
      <c r="E2299" s="20"/>
      <c r="F2299" s="20"/>
      <c r="G2299" s="20"/>
      <c r="H2299" s="20"/>
      <c r="I2299" s="20"/>
      <c r="J2299" s="20"/>
      <c r="K2299" s="20"/>
      <c r="L2299" s="20"/>
      <c r="M2299" s="20"/>
      <c r="N2299" s="20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4"/>
      <c r="AB2299" s="3"/>
      <c r="AC2299" s="3"/>
      <c r="AD2299" s="3"/>
      <c r="AE2299" s="3"/>
      <c r="AF2299" s="3"/>
      <c r="AG2299" s="3"/>
      <c r="AH2299" s="3"/>
      <c r="AI2299" s="3"/>
      <c r="AJ2299" s="3"/>
      <c r="AK2299" s="1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7"/>
      <c r="BK2299" s="37"/>
      <c r="BL2299" s="34"/>
      <c r="BM2299" s="34"/>
      <c r="BN2299" s="34"/>
      <c r="BO2299" s="34"/>
      <c r="BP2299" s="34"/>
      <c r="BQ2299" s="34"/>
      <c r="BR2299" s="34"/>
      <c r="BS2299" s="34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3"/>
    </row>
    <row r="2300" spans="1:83">
      <c r="A2300" s="3"/>
      <c r="B2300" s="3"/>
      <c r="C2300" s="3"/>
      <c r="D2300" s="3"/>
      <c r="E2300" s="20"/>
      <c r="F2300" s="20"/>
      <c r="G2300" s="20"/>
      <c r="H2300" s="20"/>
      <c r="I2300" s="20"/>
      <c r="J2300" s="20"/>
      <c r="K2300" s="20"/>
      <c r="L2300" s="20"/>
      <c r="M2300" s="20"/>
      <c r="N2300" s="20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4"/>
      <c r="AB2300" s="3"/>
      <c r="AC2300" s="3"/>
      <c r="AD2300" s="3"/>
      <c r="AE2300" s="3"/>
      <c r="AF2300" s="3"/>
      <c r="AG2300" s="3"/>
      <c r="AH2300" s="3"/>
      <c r="AI2300" s="3"/>
      <c r="AJ2300" s="3"/>
      <c r="AK2300" s="1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7"/>
      <c r="BK2300" s="37"/>
      <c r="BL2300" s="34"/>
      <c r="BM2300" s="34"/>
      <c r="BN2300" s="34"/>
      <c r="BO2300" s="34"/>
      <c r="BP2300" s="34"/>
      <c r="BQ2300" s="34"/>
      <c r="BR2300" s="34"/>
      <c r="BS2300" s="34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3"/>
    </row>
    <row r="2301" spans="1:83">
      <c r="A2301" s="3"/>
      <c r="B2301" s="3"/>
      <c r="C2301" s="3"/>
      <c r="D2301" s="3"/>
      <c r="E2301" s="20"/>
      <c r="F2301" s="20"/>
      <c r="G2301" s="20"/>
      <c r="H2301" s="20"/>
      <c r="I2301" s="20"/>
      <c r="J2301" s="20"/>
      <c r="K2301" s="20"/>
      <c r="L2301" s="20"/>
      <c r="M2301" s="20"/>
      <c r="N2301" s="20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4"/>
      <c r="AB2301" s="3"/>
      <c r="AC2301" s="3"/>
      <c r="AD2301" s="3"/>
      <c r="AE2301" s="3"/>
      <c r="AF2301" s="3"/>
      <c r="AG2301" s="3"/>
      <c r="AH2301" s="3"/>
      <c r="AI2301" s="3"/>
      <c r="AJ2301" s="3"/>
      <c r="AK2301" s="1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7"/>
      <c r="BK2301" s="37"/>
      <c r="BL2301" s="34"/>
      <c r="BM2301" s="34"/>
      <c r="BN2301" s="34"/>
      <c r="BO2301" s="34"/>
      <c r="BP2301" s="34"/>
      <c r="BQ2301" s="34"/>
      <c r="BR2301" s="34"/>
      <c r="BS2301" s="34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3"/>
    </row>
    <row r="2302" spans="1:83">
      <c r="A2302" s="3"/>
      <c r="B2302" s="3"/>
      <c r="C2302" s="3"/>
      <c r="D2302" s="3"/>
      <c r="E2302" s="20"/>
      <c r="F2302" s="20"/>
      <c r="G2302" s="20"/>
      <c r="H2302" s="20"/>
      <c r="I2302" s="20"/>
      <c r="J2302" s="20"/>
      <c r="K2302" s="20"/>
      <c r="L2302" s="20"/>
      <c r="M2302" s="20"/>
      <c r="N2302" s="20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4"/>
      <c r="AB2302" s="3"/>
      <c r="AC2302" s="3"/>
      <c r="AD2302" s="3"/>
      <c r="AE2302" s="3"/>
      <c r="AF2302" s="3"/>
      <c r="AG2302" s="3"/>
      <c r="AH2302" s="3"/>
      <c r="AI2302" s="3"/>
      <c r="AJ2302" s="3"/>
      <c r="AK2302" s="1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7"/>
      <c r="BK2302" s="37"/>
      <c r="BL2302" s="34"/>
      <c r="BM2302" s="34"/>
      <c r="BN2302" s="34"/>
      <c r="BO2302" s="34"/>
      <c r="BP2302" s="34"/>
      <c r="BQ2302" s="34"/>
      <c r="BR2302" s="34"/>
      <c r="BS2302" s="34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3"/>
    </row>
    <row r="2303" spans="1:83">
      <c r="A2303" s="3"/>
      <c r="B2303" s="3"/>
      <c r="C2303" s="3"/>
      <c r="D2303" s="3"/>
      <c r="E2303" s="20"/>
      <c r="F2303" s="20"/>
      <c r="G2303" s="20"/>
      <c r="H2303" s="20"/>
      <c r="I2303" s="20"/>
      <c r="J2303" s="20"/>
      <c r="K2303" s="20"/>
      <c r="L2303" s="20"/>
      <c r="M2303" s="20"/>
      <c r="N2303" s="20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4"/>
      <c r="AB2303" s="3"/>
      <c r="AC2303" s="3"/>
      <c r="AD2303" s="3"/>
      <c r="AE2303" s="3"/>
      <c r="AF2303" s="3"/>
      <c r="AG2303" s="3"/>
      <c r="AH2303" s="3"/>
      <c r="AI2303" s="3"/>
      <c r="AJ2303" s="3"/>
      <c r="AK2303" s="1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7"/>
      <c r="BK2303" s="37"/>
      <c r="BL2303" s="34"/>
      <c r="BM2303" s="34"/>
      <c r="BN2303" s="34"/>
      <c r="BO2303" s="34"/>
      <c r="BP2303" s="34"/>
      <c r="BQ2303" s="34"/>
      <c r="BR2303" s="34"/>
      <c r="BS2303" s="34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3"/>
    </row>
    <row r="2304" spans="1:83">
      <c r="A2304" s="3"/>
      <c r="B2304" s="3"/>
      <c r="C2304" s="3"/>
      <c r="D2304" s="3"/>
      <c r="E2304" s="20"/>
      <c r="F2304" s="20"/>
      <c r="G2304" s="20"/>
      <c r="H2304" s="20"/>
      <c r="I2304" s="20"/>
      <c r="J2304" s="20"/>
      <c r="K2304" s="20"/>
      <c r="L2304" s="20"/>
      <c r="M2304" s="20"/>
      <c r="N2304" s="20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4"/>
      <c r="AB2304" s="3"/>
      <c r="AC2304" s="3"/>
      <c r="AD2304" s="3"/>
      <c r="AE2304" s="3"/>
      <c r="AF2304" s="3"/>
      <c r="AG2304" s="3"/>
      <c r="AH2304" s="3"/>
      <c r="AI2304" s="3"/>
      <c r="AJ2304" s="3"/>
      <c r="AK2304" s="1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7"/>
      <c r="BK2304" s="37"/>
      <c r="BL2304" s="34"/>
      <c r="BM2304" s="34"/>
      <c r="BN2304" s="34"/>
      <c r="BO2304" s="34"/>
      <c r="BP2304" s="34"/>
      <c r="BQ2304" s="34"/>
      <c r="BR2304" s="34"/>
      <c r="BS2304" s="34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3"/>
    </row>
    <row r="2305" spans="1:83">
      <c r="A2305" s="3"/>
      <c r="B2305" s="3"/>
      <c r="C2305" s="3"/>
      <c r="D2305" s="3"/>
      <c r="E2305" s="20"/>
      <c r="F2305" s="20"/>
      <c r="G2305" s="20"/>
      <c r="H2305" s="20"/>
      <c r="I2305" s="20"/>
      <c r="J2305" s="20"/>
      <c r="K2305" s="20"/>
      <c r="L2305" s="20"/>
      <c r="M2305" s="20"/>
      <c r="N2305" s="20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4"/>
      <c r="AB2305" s="3"/>
      <c r="AC2305" s="3"/>
      <c r="AD2305" s="3"/>
      <c r="AE2305" s="3"/>
      <c r="AF2305" s="3"/>
      <c r="AG2305" s="3"/>
      <c r="AH2305" s="3"/>
      <c r="AI2305" s="3"/>
      <c r="AJ2305" s="3"/>
      <c r="AK2305" s="1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7"/>
      <c r="BK2305" s="37"/>
      <c r="BL2305" s="34"/>
      <c r="BM2305" s="34"/>
      <c r="BN2305" s="34"/>
      <c r="BO2305" s="34"/>
      <c r="BP2305" s="34"/>
      <c r="BQ2305" s="34"/>
      <c r="BR2305" s="34"/>
      <c r="BS2305" s="34"/>
      <c r="BT2305" s="3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3"/>
    </row>
    <row r="2306" spans="1:83">
      <c r="A2306" s="3"/>
      <c r="B2306" s="3"/>
      <c r="C2306" s="3"/>
      <c r="D2306" s="3"/>
      <c r="E2306" s="20"/>
      <c r="F2306" s="20"/>
      <c r="G2306" s="20"/>
      <c r="H2306" s="20"/>
      <c r="I2306" s="20"/>
      <c r="J2306" s="20"/>
      <c r="K2306" s="20"/>
      <c r="L2306" s="20"/>
      <c r="M2306" s="20"/>
      <c r="N2306" s="20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4"/>
      <c r="AB2306" s="3"/>
      <c r="AC2306" s="3"/>
      <c r="AD2306" s="3"/>
      <c r="AE2306" s="3"/>
      <c r="AF2306" s="3"/>
      <c r="AG2306" s="3"/>
      <c r="AH2306" s="3"/>
      <c r="AI2306" s="3"/>
      <c r="AJ2306" s="3"/>
      <c r="AK2306" s="1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7"/>
      <c r="BK2306" s="37"/>
      <c r="BL2306" s="34"/>
      <c r="BM2306" s="34"/>
      <c r="BN2306" s="34"/>
      <c r="BO2306" s="34"/>
      <c r="BP2306" s="34"/>
      <c r="BQ2306" s="34"/>
      <c r="BR2306" s="34"/>
      <c r="BS2306" s="34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3"/>
    </row>
    <row r="2307" spans="1:83">
      <c r="A2307" s="3"/>
      <c r="B2307" s="3"/>
      <c r="C2307" s="3"/>
      <c r="D2307" s="3"/>
      <c r="E2307" s="20"/>
      <c r="F2307" s="20"/>
      <c r="G2307" s="20"/>
      <c r="H2307" s="20"/>
      <c r="I2307" s="20"/>
      <c r="J2307" s="20"/>
      <c r="K2307" s="20"/>
      <c r="L2307" s="20"/>
      <c r="M2307" s="20"/>
      <c r="N2307" s="20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4"/>
      <c r="AB2307" s="3"/>
      <c r="AC2307" s="3"/>
      <c r="AD2307" s="3"/>
      <c r="AE2307" s="3"/>
      <c r="AF2307" s="3"/>
      <c r="AG2307" s="3"/>
      <c r="AH2307" s="3"/>
      <c r="AI2307" s="3"/>
      <c r="AJ2307" s="3"/>
      <c r="AK2307" s="1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7"/>
      <c r="BK2307" s="37"/>
      <c r="BL2307" s="34"/>
      <c r="BM2307" s="34"/>
      <c r="BN2307" s="34"/>
      <c r="BO2307" s="34"/>
      <c r="BP2307" s="34"/>
      <c r="BQ2307" s="34"/>
      <c r="BR2307" s="34"/>
      <c r="BS2307" s="34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3"/>
    </row>
    <row r="2308" spans="1:83">
      <c r="A2308" s="3"/>
      <c r="B2308" s="3"/>
      <c r="C2308" s="3"/>
      <c r="D2308" s="3"/>
      <c r="E2308" s="20"/>
      <c r="F2308" s="20"/>
      <c r="G2308" s="20"/>
      <c r="H2308" s="20"/>
      <c r="I2308" s="20"/>
      <c r="J2308" s="20"/>
      <c r="K2308" s="20"/>
      <c r="L2308" s="20"/>
      <c r="M2308" s="20"/>
      <c r="N2308" s="20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4"/>
      <c r="AB2308" s="3"/>
      <c r="AC2308" s="3"/>
      <c r="AD2308" s="3"/>
      <c r="AE2308" s="3"/>
      <c r="AF2308" s="3"/>
      <c r="AG2308" s="3"/>
      <c r="AH2308" s="3"/>
      <c r="AI2308" s="3"/>
      <c r="AJ2308" s="3"/>
      <c r="AK2308" s="1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7"/>
      <c r="BK2308" s="37"/>
      <c r="BL2308" s="34"/>
      <c r="BM2308" s="34"/>
      <c r="BN2308" s="34"/>
      <c r="BO2308" s="34"/>
      <c r="BP2308" s="34"/>
      <c r="BQ2308" s="34"/>
      <c r="BR2308" s="34"/>
      <c r="BS2308" s="34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3"/>
    </row>
    <row r="2309" spans="1:83">
      <c r="A2309" s="3"/>
      <c r="B2309" s="3"/>
      <c r="C2309" s="3"/>
      <c r="D2309" s="3"/>
      <c r="E2309" s="20"/>
      <c r="F2309" s="20"/>
      <c r="G2309" s="20"/>
      <c r="H2309" s="20"/>
      <c r="I2309" s="20"/>
      <c r="J2309" s="20"/>
      <c r="K2309" s="20"/>
      <c r="L2309" s="20"/>
      <c r="M2309" s="20"/>
      <c r="N2309" s="20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4"/>
      <c r="AB2309" s="3"/>
      <c r="AC2309" s="3"/>
      <c r="AD2309" s="3"/>
      <c r="AE2309" s="3"/>
      <c r="AF2309" s="3"/>
      <c r="AG2309" s="3"/>
      <c r="AH2309" s="3"/>
      <c r="AI2309" s="3"/>
      <c r="AJ2309" s="3"/>
      <c r="AK2309" s="1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7"/>
      <c r="BK2309" s="37"/>
      <c r="BL2309" s="34"/>
      <c r="BM2309" s="34"/>
      <c r="BN2309" s="34"/>
      <c r="BO2309" s="34"/>
      <c r="BP2309" s="34"/>
      <c r="BQ2309" s="34"/>
      <c r="BR2309" s="34"/>
      <c r="BS2309" s="34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3"/>
    </row>
    <row r="2310" spans="1:83">
      <c r="A2310" s="3"/>
      <c r="B2310" s="3"/>
      <c r="C2310" s="3"/>
      <c r="D2310" s="3"/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4"/>
      <c r="AB2310" s="3"/>
      <c r="AC2310" s="3"/>
      <c r="AD2310" s="3"/>
      <c r="AE2310" s="3"/>
      <c r="AF2310" s="3"/>
      <c r="AG2310" s="3"/>
      <c r="AH2310" s="3"/>
      <c r="AI2310" s="3"/>
      <c r="AJ2310" s="3"/>
      <c r="AK2310" s="1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7"/>
      <c r="BK2310" s="37"/>
      <c r="BL2310" s="34"/>
      <c r="BM2310" s="34"/>
      <c r="BN2310" s="34"/>
      <c r="BO2310" s="34"/>
      <c r="BP2310" s="34"/>
      <c r="BQ2310" s="34"/>
      <c r="BR2310" s="34"/>
      <c r="BS2310" s="34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3"/>
    </row>
    <row r="2311" spans="1:83">
      <c r="A2311" s="3"/>
      <c r="B2311" s="3"/>
      <c r="C2311" s="3"/>
      <c r="D2311" s="3"/>
      <c r="E2311" s="20"/>
      <c r="F2311" s="20"/>
      <c r="G2311" s="20"/>
      <c r="H2311" s="20"/>
      <c r="I2311" s="20"/>
      <c r="J2311" s="20"/>
      <c r="K2311" s="20"/>
      <c r="L2311" s="20"/>
      <c r="M2311" s="20"/>
      <c r="N2311" s="20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4"/>
      <c r="AB2311" s="3"/>
      <c r="AC2311" s="3"/>
      <c r="AD2311" s="3"/>
      <c r="AE2311" s="3"/>
      <c r="AF2311" s="3"/>
      <c r="AG2311" s="3"/>
      <c r="AH2311" s="3"/>
      <c r="AI2311" s="3"/>
      <c r="AJ2311" s="3"/>
      <c r="AK2311" s="1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7"/>
      <c r="BK2311" s="37"/>
      <c r="BL2311" s="34"/>
      <c r="BM2311" s="34"/>
      <c r="BN2311" s="34"/>
      <c r="BO2311" s="34"/>
      <c r="BP2311" s="34"/>
      <c r="BQ2311" s="34"/>
      <c r="BR2311" s="34"/>
      <c r="BS2311" s="34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3"/>
    </row>
    <row r="2312" spans="1:83">
      <c r="A2312" s="3"/>
      <c r="B2312" s="3"/>
      <c r="C2312" s="3"/>
      <c r="D2312" s="3"/>
      <c r="E2312" s="20"/>
      <c r="F2312" s="20"/>
      <c r="G2312" s="20"/>
      <c r="H2312" s="20"/>
      <c r="I2312" s="20"/>
      <c r="J2312" s="20"/>
      <c r="K2312" s="20"/>
      <c r="L2312" s="20"/>
      <c r="M2312" s="20"/>
      <c r="N2312" s="20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4"/>
      <c r="AB2312" s="3"/>
      <c r="AC2312" s="3"/>
      <c r="AD2312" s="3"/>
      <c r="AE2312" s="3"/>
      <c r="AF2312" s="3"/>
      <c r="AG2312" s="3"/>
      <c r="AH2312" s="3"/>
      <c r="AI2312" s="3"/>
      <c r="AJ2312" s="3"/>
      <c r="AK2312" s="1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7"/>
      <c r="BK2312" s="37"/>
      <c r="BL2312" s="34"/>
      <c r="BM2312" s="34"/>
      <c r="BN2312" s="34"/>
      <c r="BO2312" s="34"/>
      <c r="BP2312" s="34"/>
      <c r="BQ2312" s="34"/>
      <c r="BR2312" s="34"/>
      <c r="BS2312" s="34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3"/>
    </row>
    <row r="2313" spans="1:83">
      <c r="A2313" s="3"/>
      <c r="B2313" s="3"/>
      <c r="C2313" s="3"/>
      <c r="D2313" s="3"/>
      <c r="E2313" s="20"/>
      <c r="F2313" s="20"/>
      <c r="G2313" s="20"/>
      <c r="H2313" s="20"/>
      <c r="I2313" s="20"/>
      <c r="J2313" s="20"/>
      <c r="K2313" s="20"/>
      <c r="L2313" s="20"/>
      <c r="M2313" s="20"/>
      <c r="N2313" s="20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4"/>
      <c r="AB2313" s="3"/>
      <c r="AC2313" s="3"/>
      <c r="AD2313" s="3"/>
      <c r="AE2313" s="3"/>
      <c r="AF2313" s="3"/>
      <c r="AG2313" s="3"/>
      <c r="AH2313" s="3"/>
      <c r="AI2313" s="3"/>
      <c r="AJ2313" s="3"/>
      <c r="AK2313" s="1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7"/>
      <c r="BK2313" s="37"/>
      <c r="BL2313" s="34"/>
      <c r="BM2313" s="34"/>
      <c r="BN2313" s="34"/>
      <c r="BO2313" s="34"/>
      <c r="BP2313" s="34"/>
      <c r="BQ2313" s="34"/>
      <c r="BR2313" s="34"/>
      <c r="BS2313" s="34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3"/>
    </row>
    <row r="2314" spans="1:83">
      <c r="A2314" s="3"/>
      <c r="B2314" s="3"/>
      <c r="C2314" s="3"/>
      <c r="D2314" s="3"/>
      <c r="E2314" s="20"/>
      <c r="F2314" s="20"/>
      <c r="G2314" s="20"/>
      <c r="H2314" s="20"/>
      <c r="I2314" s="20"/>
      <c r="J2314" s="20"/>
      <c r="K2314" s="20"/>
      <c r="L2314" s="20"/>
      <c r="M2314" s="20"/>
      <c r="N2314" s="20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4"/>
      <c r="AB2314" s="3"/>
      <c r="AC2314" s="3"/>
      <c r="AD2314" s="3"/>
      <c r="AE2314" s="3"/>
      <c r="AF2314" s="3"/>
      <c r="AG2314" s="3"/>
      <c r="AH2314" s="3"/>
      <c r="AI2314" s="3"/>
      <c r="AJ2314" s="3"/>
      <c r="AK2314" s="1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7"/>
      <c r="BK2314" s="37"/>
      <c r="BL2314" s="34"/>
      <c r="BM2314" s="34"/>
      <c r="BN2314" s="34"/>
      <c r="BO2314" s="34"/>
      <c r="BP2314" s="34"/>
      <c r="BQ2314" s="34"/>
      <c r="BR2314" s="34"/>
      <c r="BS2314" s="34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3"/>
    </row>
    <row r="2315" spans="1:83">
      <c r="A2315" s="3"/>
      <c r="B2315" s="3"/>
      <c r="C2315" s="3"/>
      <c r="D2315" s="3"/>
      <c r="E2315" s="20"/>
      <c r="F2315" s="20"/>
      <c r="G2315" s="20"/>
      <c r="H2315" s="20"/>
      <c r="I2315" s="20"/>
      <c r="J2315" s="20"/>
      <c r="K2315" s="20"/>
      <c r="L2315" s="20"/>
      <c r="M2315" s="20"/>
      <c r="N2315" s="20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4"/>
      <c r="AB2315" s="3"/>
      <c r="AC2315" s="3"/>
      <c r="AD2315" s="3"/>
      <c r="AE2315" s="3"/>
      <c r="AF2315" s="3"/>
      <c r="AG2315" s="3"/>
      <c r="AH2315" s="3"/>
      <c r="AI2315" s="3"/>
      <c r="AJ2315" s="3"/>
      <c r="AK2315" s="1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7"/>
      <c r="BK2315" s="37"/>
      <c r="BL2315" s="34"/>
      <c r="BM2315" s="34"/>
      <c r="BN2315" s="34"/>
      <c r="BO2315" s="34"/>
      <c r="BP2315" s="34"/>
      <c r="BQ2315" s="34"/>
      <c r="BR2315" s="34"/>
      <c r="BS2315" s="34"/>
      <c r="BT2315" s="3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3"/>
    </row>
    <row r="2316" spans="1:83">
      <c r="A2316" s="3"/>
      <c r="B2316" s="3"/>
      <c r="C2316" s="3"/>
      <c r="D2316" s="3"/>
      <c r="E2316" s="20"/>
      <c r="F2316" s="20"/>
      <c r="G2316" s="20"/>
      <c r="H2316" s="20"/>
      <c r="I2316" s="20"/>
      <c r="J2316" s="20"/>
      <c r="K2316" s="20"/>
      <c r="L2316" s="20"/>
      <c r="M2316" s="20"/>
      <c r="N2316" s="20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4"/>
      <c r="AB2316" s="3"/>
      <c r="AC2316" s="3"/>
      <c r="AD2316" s="3"/>
      <c r="AE2316" s="3"/>
      <c r="AF2316" s="3"/>
      <c r="AG2316" s="3"/>
      <c r="AH2316" s="3"/>
      <c r="AI2316" s="3"/>
      <c r="AJ2316" s="3"/>
      <c r="AK2316" s="1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7"/>
      <c r="BK2316" s="37"/>
      <c r="BL2316" s="34"/>
      <c r="BM2316" s="34"/>
      <c r="BN2316" s="34"/>
      <c r="BO2316" s="34"/>
      <c r="BP2316" s="34"/>
      <c r="BQ2316" s="34"/>
      <c r="BR2316" s="34"/>
      <c r="BS2316" s="34"/>
      <c r="BT2316" s="3"/>
      <c r="BU2316" s="3"/>
      <c r="BV2316" s="3"/>
      <c r="BW2316" s="3"/>
      <c r="BX2316" s="3"/>
      <c r="BY2316" s="3"/>
      <c r="BZ2316" s="3"/>
      <c r="CA2316" s="3"/>
      <c r="CB2316" s="3"/>
      <c r="CC2316" s="3"/>
      <c r="CD2316" s="3"/>
      <c r="CE2316" s="3"/>
    </row>
    <row r="2317" spans="1:83">
      <c r="A2317" s="3"/>
      <c r="B2317" s="3"/>
      <c r="C2317" s="3"/>
      <c r="D2317" s="3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4"/>
      <c r="AB2317" s="3"/>
      <c r="AC2317" s="3"/>
      <c r="AD2317" s="3"/>
      <c r="AE2317" s="3"/>
      <c r="AF2317" s="3"/>
      <c r="AG2317" s="3"/>
      <c r="AH2317" s="3"/>
      <c r="AI2317" s="3"/>
      <c r="AJ2317" s="3"/>
      <c r="AK2317" s="1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7"/>
      <c r="BK2317" s="37"/>
      <c r="BL2317" s="34"/>
      <c r="BM2317" s="34"/>
      <c r="BN2317" s="34"/>
      <c r="BO2317" s="34"/>
      <c r="BP2317" s="34"/>
      <c r="BQ2317" s="34"/>
      <c r="BR2317" s="34"/>
      <c r="BS2317" s="34"/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3"/>
    </row>
    <row r="2318" spans="1:83">
      <c r="A2318" s="3"/>
      <c r="B2318" s="3"/>
      <c r="C2318" s="3"/>
      <c r="D2318" s="3"/>
      <c r="E2318" s="20"/>
      <c r="F2318" s="20"/>
      <c r="G2318" s="20"/>
      <c r="H2318" s="20"/>
      <c r="I2318" s="20"/>
      <c r="J2318" s="20"/>
      <c r="K2318" s="20"/>
      <c r="L2318" s="20"/>
      <c r="M2318" s="20"/>
      <c r="N2318" s="20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4"/>
      <c r="AB2318" s="3"/>
      <c r="AC2318" s="3"/>
      <c r="AD2318" s="3"/>
      <c r="AE2318" s="3"/>
      <c r="AF2318" s="3"/>
      <c r="AG2318" s="3"/>
      <c r="AH2318" s="3"/>
      <c r="AI2318" s="3"/>
      <c r="AJ2318" s="3"/>
      <c r="AK2318" s="1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7"/>
      <c r="BK2318" s="37"/>
      <c r="BL2318" s="34"/>
      <c r="BM2318" s="34"/>
      <c r="BN2318" s="34"/>
      <c r="BO2318" s="34"/>
      <c r="BP2318" s="34"/>
      <c r="BQ2318" s="34"/>
      <c r="BR2318" s="34"/>
      <c r="BS2318" s="34"/>
      <c r="BT2318" s="3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3"/>
    </row>
    <row r="2319" spans="1:83">
      <c r="A2319" s="3"/>
      <c r="B2319" s="3"/>
      <c r="C2319" s="3"/>
      <c r="D2319" s="3"/>
      <c r="E2319" s="20"/>
      <c r="F2319" s="20"/>
      <c r="G2319" s="20"/>
      <c r="H2319" s="20"/>
      <c r="I2319" s="20"/>
      <c r="J2319" s="20"/>
      <c r="K2319" s="20"/>
      <c r="L2319" s="20"/>
      <c r="M2319" s="20"/>
      <c r="N2319" s="20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4"/>
      <c r="AB2319" s="3"/>
      <c r="AC2319" s="3"/>
      <c r="AD2319" s="3"/>
      <c r="AE2319" s="3"/>
      <c r="AF2319" s="3"/>
      <c r="AG2319" s="3"/>
      <c r="AH2319" s="3"/>
      <c r="AI2319" s="3"/>
      <c r="AJ2319" s="3"/>
      <c r="AK2319" s="1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7"/>
      <c r="BK2319" s="37"/>
      <c r="BL2319" s="34"/>
      <c r="BM2319" s="34"/>
      <c r="BN2319" s="34"/>
      <c r="BO2319" s="34"/>
      <c r="BP2319" s="34"/>
      <c r="BQ2319" s="34"/>
      <c r="BR2319" s="34"/>
      <c r="BS2319" s="34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3"/>
    </row>
    <row r="2320" spans="1:83">
      <c r="A2320" s="3"/>
      <c r="B2320" s="3"/>
      <c r="C2320" s="3"/>
      <c r="D2320" s="3"/>
      <c r="E2320" s="20"/>
      <c r="F2320" s="20"/>
      <c r="G2320" s="20"/>
      <c r="H2320" s="20"/>
      <c r="I2320" s="20"/>
      <c r="J2320" s="20"/>
      <c r="K2320" s="20"/>
      <c r="L2320" s="20"/>
      <c r="M2320" s="20"/>
      <c r="N2320" s="20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4"/>
      <c r="AB2320" s="3"/>
      <c r="AC2320" s="3"/>
      <c r="AD2320" s="3"/>
      <c r="AE2320" s="3"/>
      <c r="AF2320" s="3"/>
      <c r="AG2320" s="3"/>
      <c r="AH2320" s="3"/>
      <c r="AI2320" s="3"/>
      <c r="AJ2320" s="3"/>
      <c r="AK2320" s="1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7"/>
      <c r="BK2320" s="37"/>
      <c r="BL2320" s="34"/>
      <c r="BM2320" s="34"/>
      <c r="BN2320" s="34"/>
      <c r="BO2320" s="34"/>
      <c r="BP2320" s="34"/>
      <c r="BQ2320" s="34"/>
      <c r="BR2320" s="34"/>
      <c r="BS2320" s="34"/>
      <c r="BT2320" s="3"/>
      <c r="BU2320" s="3"/>
      <c r="BV2320" s="3"/>
      <c r="BW2320" s="3"/>
      <c r="BX2320" s="3"/>
      <c r="BY2320" s="3"/>
      <c r="BZ2320" s="3"/>
      <c r="CA2320" s="3"/>
      <c r="CB2320" s="3"/>
      <c r="CC2320" s="3"/>
      <c r="CD2320" s="3"/>
      <c r="CE2320" s="3"/>
    </row>
    <row r="2321" spans="1:83">
      <c r="A2321" s="3"/>
      <c r="B2321" s="3"/>
      <c r="C2321" s="3"/>
      <c r="D2321" s="3"/>
      <c r="E2321" s="20"/>
      <c r="F2321" s="20"/>
      <c r="G2321" s="20"/>
      <c r="H2321" s="20"/>
      <c r="I2321" s="20"/>
      <c r="J2321" s="20"/>
      <c r="K2321" s="20"/>
      <c r="L2321" s="20"/>
      <c r="M2321" s="20"/>
      <c r="N2321" s="20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4"/>
      <c r="AB2321" s="3"/>
      <c r="AC2321" s="3"/>
      <c r="AD2321" s="3"/>
      <c r="AE2321" s="3"/>
      <c r="AF2321" s="3"/>
      <c r="AG2321" s="3"/>
      <c r="AH2321" s="3"/>
      <c r="AI2321" s="3"/>
      <c r="AJ2321" s="3"/>
      <c r="AK2321" s="1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7"/>
      <c r="BK2321" s="37"/>
      <c r="BL2321" s="34"/>
      <c r="BM2321" s="34"/>
      <c r="BN2321" s="34"/>
      <c r="BO2321" s="34"/>
      <c r="BP2321" s="34"/>
      <c r="BQ2321" s="34"/>
      <c r="BR2321" s="34"/>
      <c r="BS2321" s="34"/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3"/>
    </row>
    <row r="2322" spans="1:83">
      <c r="A2322" s="3"/>
      <c r="B2322" s="3"/>
      <c r="C2322" s="3"/>
      <c r="D2322" s="3"/>
      <c r="E2322" s="20"/>
      <c r="F2322" s="20"/>
      <c r="G2322" s="20"/>
      <c r="H2322" s="20"/>
      <c r="I2322" s="20"/>
      <c r="J2322" s="20"/>
      <c r="K2322" s="20"/>
      <c r="L2322" s="20"/>
      <c r="M2322" s="20"/>
      <c r="N2322" s="20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4"/>
      <c r="AB2322" s="3"/>
      <c r="AC2322" s="3"/>
      <c r="AD2322" s="3"/>
      <c r="AE2322" s="3"/>
      <c r="AF2322" s="3"/>
      <c r="AG2322" s="3"/>
      <c r="AH2322" s="3"/>
      <c r="AI2322" s="3"/>
      <c r="AJ2322" s="3"/>
      <c r="AK2322" s="1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7"/>
      <c r="BK2322" s="37"/>
      <c r="BL2322" s="34"/>
      <c r="BM2322" s="34"/>
      <c r="BN2322" s="34"/>
      <c r="BO2322" s="34"/>
      <c r="BP2322" s="34"/>
      <c r="BQ2322" s="34"/>
      <c r="BR2322" s="34"/>
      <c r="BS2322" s="34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3"/>
    </row>
    <row r="2323" spans="1:83">
      <c r="A2323" s="3"/>
      <c r="B2323" s="3"/>
      <c r="C2323" s="3"/>
      <c r="D2323" s="3"/>
      <c r="E2323" s="20"/>
      <c r="F2323" s="20"/>
      <c r="G2323" s="20"/>
      <c r="H2323" s="20"/>
      <c r="I2323" s="20"/>
      <c r="J2323" s="20"/>
      <c r="K2323" s="20"/>
      <c r="L2323" s="20"/>
      <c r="M2323" s="20"/>
      <c r="N2323" s="20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4"/>
      <c r="AB2323" s="3"/>
      <c r="AC2323" s="3"/>
      <c r="AD2323" s="3"/>
      <c r="AE2323" s="3"/>
      <c r="AF2323" s="3"/>
      <c r="AG2323" s="3"/>
      <c r="AH2323" s="3"/>
      <c r="AI2323" s="3"/>
      <c r="AJ2323" s="3"/>
      <c r="AK2323" s="1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7"/>
      <c r="BK2323" s="37"/>
      <c r="BL2323" s="34"/>
      <c r="BM2323" s="34"/>
      <c r="BN2323" s="34"/>
      <c r="BO2323" s="34"/>
      <c r="BP2323" s="34"/>
      <c r="BQ2323" s="34"/>
      <c r="BR2323" s="34"/>
      <c r="BS2323" s="34"/>
      <c r="BT2323" s="3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3"/>
    </row>
    <row r="2324" spans="1:83">
      <c r="A2324" s="3"/>
      <c r="B2324" s="3"/>
      <c r="C2324" s="3"/>
      <c r="D2324" s="3"/>
      <c r="E2324" s="20"/>
      <c r="F2324" s="20"/>
      <c r="G2324" s="20"/>
      <c r="H2324" s="20"/>
      <c r="I2324" s="20"/>
      <c r="J2324" s="20"/>
      <c r="K2324" s="20"/>
      <c r="L2324" s="20"/>
      <c r="M2324" s="20"/>
      <c r="N2324" s="20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4"/>
      <c r="AB2324" s="3"/>
      <c r="AC2324" s="3"/>
      <c r="AD2324" s="3"/>
      <c r="AE2324" s="3"/>
      <c r="AF2324" s="3"/>
      <c r="AG2324" s="3"/>
      <c r="AH2324" s="3"/>
      <c r="AI2324" s="3"/>
      <c r="AJ2324" s="3"/>
      <c r="AK2324" s="1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7"/>
      <c r="BK2324" s="37"/>
      <c r="BL2324" s="34"/>
      <c r="BM2324" s="34"/>
      <c r="BN2324" s="34"/>
      <c r="BO2324" s="34"/>
      <c r="BP2324" s="34"/>
      <c r="BQ2324" s="34"/>
      <c r="BR2324" s="34"/>
      <c r="BS2324" s="34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3"/>
    </row>
    <row r="2325" spans="1:83">
      <c r="A2325" s="3"/>
      <c r="B2325" s="3"/>
      <c r="C2325" s="3"/>
      <c r="D2325" s="3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4"/>
      <c r="AB2325" s="3"/>
      <c r="AC2325" s="3"/>
      <c r="AD2325" s="3"/>
      <c r="AE2325" s="3"/>
      <c r="AF2325" s="3"/>
      <c r="AG2325" s="3"/>
      <c r="AH2325" s="3"/>
      <c r="AI2325" s="3"/>
      <c r="AJ2325" s="3"/>
      <c r="AK2325" s="1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7"/>
      <c r="BK2325" s="37"/>
      <c r="BL2325" s="34"/>
      <c r="BM2325" s="34"/>
      <c r="BN2325" s="34"/>
      <c r="BO2325" s="34"/>
      <c r="BP2325" s="34"/>
      <c r="BQ2325" s="34"/>
      <c r="BR2325" s="34"/>
      <c r="BS2325" s="34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3"/>
    </row>
    <row r="2326" spans="1:83">
      <c r="A2326" s="3"/>
      <c r="B2326" s="3"/>
      <c r="C2326" s="3"/>
      <c r="D2326" s="3"/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4"/>
      <c r="AB2326" s="3"/>
      <c r="AC2326" s="3"/>
      <c r="AD2326" s="3"/>
      <c r="AE2326" s="3"/>
      <c r="AF2326" s="3"/>
      <c r="AG2326" s="3"/>
      <c r="AH2326" s="3"/>
      <c r="AI2326" s="3"/>
      <c r="AJ2326" s="3"/>
      <c r="AK2326" s="1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7"/>
      <c r="BK2326" s="37"/>
      <c r="BL2326" s="34"/>
      <c r="BM2326" s="34"/>
      <c r="BN2326" s="34"/>
      <c r="BO2326" s="34"/>
      <c r="BP2326" s="34"/>
      <c r="BQ2326" s="34"/>
      <c r="BR2326" s="34"/>
      <c r="BS2326" s="34"/>
      <c r="BT2326" s="3"/>
      <c r="BU2326" s="3"/>
      <c r="BV2326" s="3"/>
      <c r="BW2326" s="3"/>
      <c r="BX2326" s="3"/>
      <c r="BY2326" s="3"/>
      <c r="BZ2326" s="3"/>
      <c r="CA2326" s="3"/>
      <c r="CB2326" s="3"/>
      <c r="CC2326" s="3"/>
      <c r="CD2326" s="3"/>
      <c r="CE2326" s="3"/>
    </row>
    <row r="2327" spans="1:83">
      <c r="A2327" s="3"/>
      <c r="B2327" s="3"/>
      <c r="C2327" s="3"/>
      <c r="D2327" s="3"/>
      <c r="E2327" s="20"/>
      <c r="F2327" s="20"/>
      <c r="G2327" s="20"/>
      <c r="H2327" s="20"/>
      <c r="I2327" s="20"/>
      <c r="J2327" s="20"/>
      <c r="K2327" s="20"/>
      <c r="L2327" s="20"/>
      <c r="M2327" s="20"/>
      <c r="N2327" s="20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4"/>
      <c r="AB2327" s="3"/>
      <c r="AC2327" s="3"/>
      <c r="AD2327" s="3"/>
      <c r="AE2327" s="3"/>
      <c r="AF2327" s="3"/>
      <c r="AG2327" s="3"/>
      <c r="AH2327" s="3"/>
      <c r="AI2327" s="3"/>
      <c r="AJ2327" s="3"/>
      <c r="AK2327" s="1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7"/>
      <c r="BK2327" s="37"/>
      <c r="BL2327" s="34"/>
      <c r="BM2327" s="34"/>
      <c r="BN2327" s="34"/>
      <c r="BO2327" s="34"/>
      <c r="BP2327" s="34"/>
      <c r="BQ2327" s="34"/>
      <c r="BR2327" s="34"/>
      <c r="BS2327" s="34"/>
      <c r="BT2327" s="3"/>
      <c r="BU2327" s="3"/>
      <c r="BV2327" s="3"/>
      <c r="BW2327" s="3"/>
      <c r="BX2327" s="3"/>
      <c r="BY2327" s="3"/>
      <c r="BZ2327" s="3"/>
      <c r="CA2327" s="3"/>
      <c r="CB2327" s="3"/>
      <c r="CC2327" s="3"/>
      <c r="CD2327" s="3"/>
      <c r="CE2327" s="3"/>
    </row>
    <row r="2328" spans="1:83">
      <c r="A2328" s="3"/>
      <c r="B2328" s="3"/>
      <c r="C2328" s="3"/>
      <c r="D2328" s="3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4"/>
      <c r="AB2328" s="3"/>
      <c r="AC2328" s="3"/>
      <c r="AD2328" s="3"/>
      <c r="AE2328" s="3"/>
      <c r="AF2328" s="3"/>
      <c r="AG2328" s="3"/>
      <c r="AH2328" s="3"/>
      <c r="AI2328" s="3"/>
      <c r="AJ2328" s="3"/>
      <c r="AK2328" s="1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7"/>
      <c r="BK2328" s="37"/>
      <c r="BL2328" s="34"/>
      <c r="BM2328" s="34"/>
      <c r="BN2328" s="34"/>
      <c r="BO2328" s="34"/>
      <c r="BP2328" s="34"/>
      <c r="BQ2328" s="34"/>
      <c r="BR2328" s="34"/>
      <c r="BS2328" s="34"/>
      <c r="BT2328" s="3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3"/>
    </row>
    <row r="2329" spans="1:83">
      <c r="A2329" s="3"/>
      <c r="B2329" s="3"/>
      <c r="C2329" s="3"/>
      <c r="D2329" s="3"/>
      <c r="E2329" s="20"/>
      <c r="F2329" s="20"/>
      <c r="G2329" s="20"/>
      <c r="H2329" s="20"/>
      <c r="I2329" s="20"/>
      <c r="J2329" s="20"/>
      <c r="K2329" s="20"/>
      <c r="L2329" s="20"/>
      <c r="M2329" s="20"/>
      <c r="N2329" s="20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4"/>
      <c r="AB2329" s="3"/>
      <c r="AC2329" s="3"/>
      <c r="AD2329" s="3"/>
      <c r="AE2329" s="3"/>
      <c r="AF2329" s="3"/>
      <c r="AG2329" s="3"/>
      <c r="AH2329" s="3"/>
      <c r="AI2329" s="3"/>
      <c r="AJ2329" s="3"/>
      <c r="AK2329" s="1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7"/>
      <c r="BK2329" s="37"/>
      <c r="BL2329" s="34"/>
      <c r="BM2329" s="34"/>
      <c r="BN2329" s="34"/>
      <c r="BO2329" s="34"/>
      <c r="BP2329" s="34"/>
      <c r="BQ2329" s="34"/>
      <c r="BR2329" s="34"/>
      <c r="BS2329" s="34"/>
      <c r="BT2329" s="3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3"/>
    </row>
    <row r="2330" spans="1:83">
      <c r="A2330" s="3"/>
      <c r="B2330" s="3"/>
      <c r="C2330" s="3"/>
      <c r="D2330" s="3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4"/>
      <c r="AB2330" s="3"/>
      <c r="AC2330" s="3"/>
      <c r="AD2330" s="3"/>
      <c r="AE2330" s="3"/>
      <c r="AF2330" s="3"/>
      <c r="AG2330" s="3"/>
      <c r="AH2330" s="3"/>
      <c r="AI2330" s="3"/>
      <c r="AJ2330" s="3"/>
      <c r="AK2330" s="1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7"/>
      <c r="BK2330" s="37"/>
      <c r="BL2330" s="34"/>
      <c r="BM2330" s="34"/>
      <c r="BN2330" s="34"/>
      <c r="BO2330" s="34"/>
      <c r="BP2330" s="34"/>
      <c r="BQ2330" s="34"/>
      <c r="BR2330" s="34"/>
      <c r="BS2330" s="34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3"/>
    </row>
    <row r="2331" spans="1:83">
      <c r="A2331" s="3"/>
      <c r="B2331" s="3"/>
      <c r="C2331" s="3"/>
      <c r="D2331" s="3"/>
      <c r="E2331" s="20"/>
      <c r="F2331" s="20"/>
      <c r="G2331" s="20"/>
      <c r="H2331" s="20"/>
      <c r="I2331" s="20"/>
      <c r="J2331" s="20"/>
      <c r="K2331" s="20"/>
      <c r="L2331" s="20"/>
      <c r="M2331" s="20"/>
      <c r="N2331" s="20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4"/>
      <c r="AB2331" s="3"/>
      <c r="AC2331" s="3"/>
      <c r="AD2331" s="3"/>
      <c r="AE2331" s="3"/>
      <c r="AF2331" s="3"/>
      <c r="AG2331" s="3"/>
      <c r="AH2331" s="3"/>
      <c r="AI2331" s="3"/>
      <c r="AJ2331" s="3"/>
      <c r="AK2331" s="1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7"/>
      <c r="BK2331" s="37"/>
      <c r="BL2331" s="34"/>
      <c r="BM2331" s="34"/>
      <c r="BN2331" s="34"/>
      <c r="BO2331" s="34"/>
      <c r="BP2331" s="34"/>
      <c r="BQ2331" s="34"/>
      <c r="BR2331" s="34"/>
      <c r="BS2331" s="34"/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3"/>
    </row>
    <row r="2332" spans="1:83">
      <c r="A2332" s="3"/>
      <c r="B2332" s="3"/>
      <c r="C2332" s="3"/>
      <c r="D2332" s="3"/>
      <c r="E2332" s="20"/>
      <c r="F2332" s="20"/>
      <c r="G2332" s="20"/>
      <c r="H2332" s="20"/>
      <c r="I2332" s="20"/>
      <c r="J2332" s="20"/>
      <c r="K2332" s="20"/>
      <c r="L2332" s="20"/>
      <c r="M2332" s="20"/>
      <c r="N2332" s="20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4"/>
      <c r="AB2332" s="3"/>
      <c r="AC2332" s="3"/>
      <c r="AD2332" s="3"/>
      <c r="AE2332" s="3"/>
      <c r="AF2332" s="3"/>
      <c r="AG2332" s="3"/>
      <c r="AH2332" s="3"/>
      <c r="AI2332" s="3"/>
      <c r="AJ2332" s="3"/>
      <c r="AK2332" s="1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7"/>
      <c r="BK2332" s="37"/>
      <c r="BL2332" s="34"/>
      <c r="BM2332" s="34"/>
      <c r="BN2332" s="34"/>
      <c r="BO2332" s="34"/>
      <c r="BP2332" s="34"/>
      <c r="BQ2332" s="34"/>
      <c r="BR2332" s="34"/>
      <c r="BS2332" s="34"/>
      <c r="BT2332" s="3"/>
      <c r="BU2332" s="3"/>
      <c r="BV2332" s="3"/>
      <c r="BW2332" s="3"/>
      <c r="BX2332" s="3"/>
      <c r="BY2332" s="3"/>
      <c r="BZ2332" s="3"/>
      <c r="CA2332" s="3"/>
      <c r="CB2332" s="3"/>
      <c r="CC2332" s="3"/>
      <c r="CD2332" s="3"/>
      <c r="CE2332" s="3"/>
    </row>
    <row r="2333" spans="1:83">
      <c r="A2333" s="3"/>
      <c r="B2333" s="3"/>
      <c r="C2333" s="3"/>
      <c r="D2333" s="3"/>
      <c r="E2333" s="20"/>
      <c r="F2333" s="20"/>
      <c r="G2333" s="20"/>
      <c r="H2333" s="20"/>
      <c r="I2333" s="20"/>
      <c r="J2333" s="20"/>
      <c r="K2333" s="20"/>
      <c r="L2333" s="20"/>
      <c r="M2333" s="20"/>
      <c r="N2333" s="20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4"/>
      <c r="AB2333" s="3"/>
      <c r="AC2333" s="3"/>
      <c r="AD2333" s="3"/>
      <c r="AE2333" s="3"/>
      <c r="AF2333" s="3"/>
      <c r="AG2333" s="3"/>
      <c r="AH2333" s="3"/>
      <c r="AI2333" s="3"/>
      <c r="AJ2333" s="3"/>
      <c r="AK2333" s="1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7"/>
      <c r="BK2333" s="37"/>
      <c r="BL2333" s="34"/>
      <c r="BM2333" s="34"/>
      <c r="BN2333" s="34"/>
      <c r="BO2333" s="34"/>
      <c r="BP2333" s="34"/>
      <c r="BQ2333" s="34"/>
      <c r="BR2333" s="34"/>
      <c r="BS2333" s="34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3"/>
    </row>
    <row r="2334" spans="1:83">
      <c r="A2334" s="3"/>
      <c r="B2334" s="3"/>
      <c r="C2334" s="3"/>
      <c r="D2334" s="3"/>
      <c r="E2334" s="20"/>
      <c r="F2334" s="20"/>
      <c r="G2334" s="20"/>
      <c r="H2334" s="20"/>
      <c r="I2334" s="20"/>
      <c r="J2334" s="20"/>
      <c r="K2334" s="20"/>
      <c r="L2334" s="20"/>
      <c r="M2334" s="20"/>
      <c r="N2334" s="20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4"/>
      <c r="AB2334" s="3"/>
      <c r="AC2334" s="3"/>
      <c r="AD2334" s="3"/>
      <c r="AE2334" s="3"/>
      <c r="AF2334" s="3"/>
      <c r="AG2334" s="3"/>
      <c r="AH2334" s="3"/>
      <c r="AI2334" s="3"/>
      <c r="AJ2334" s="3"/>
      <c r="AK2334" s="1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7"/>
      <c r="BK2334" s="37"/>
      <c r="BL2334" s="34"/>
      <c r="BM2334" s="34"/>
      <c r="BN2334" s="34"/>
      <c r="BO2334" s="34"/>
      <c r="BP2334" s="34"/>
      <c r="BQ2334" s="34"/>
      <c r="BR2334" s="34"/>
      <c r="BS2334" s="34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3"/>
    </row>
    <row r="2335" spans="1:83">
      <c r="A2335" s="3"/>
      <c r="B2335" s="3"/>
      <c r="C2335" s="3"/>
      <c r="D2335" s="3"/>
      <c r="E2335" s="20"/>
      <c r="F2335" s="20"/>
      <c r="G2335" s="20"/>
      <c r="H2335" s="20"/>
      <c r="I2335" s="20"/>
      <c r="J2335" s="20"/>
      <c r="K2335" s="20"/>
      <c r="L2335" s="20"/>
      <c r="M2335" s="20"/>
      <c r="N2335" s="20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4"/>
      <c r="AB2335" s="3"/>
      <c r="AC2335" s="3"/>
      <c r="AD2335" s="3"/>
      <c r="AE2335" s="3"/>
      <c r="AF2335" s="3"/>
      <c r="AG2335" s="3"/>
      <c r="AH2335" s="3"/>
      <c r="AI2335" s="3"/>
      <c r="AJ2335" s="3"/>
      <c r="AK2335" s="1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7"/>
      <c r="BK2335" s="37"/>
      <c r="BL2335" s="34"/>
      <c r="BM2335" s="34"/>
      <c r="BN2335" s="34"/>
      <c r="BO2335" s="34"/>
      <c r="BP2335" s="34"/>
      <c r="BQ2335" s="34"/>
      <c r="BR2335" s="34"/>
      <c r="BS2335" s="34"/>
      <c r="BT2335" s="3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3"/>
    </row>
    <row r="2336" spans="1:83">
      <c r="A2336" s="3"/>
      <c r="B2336" s="3"/>
      <c r="C2336" s="3"/>
      <c r="D2336" s="3"/>
      <c r="E2336" s="20"/>
      <c r="F2336" s="20"/>
      <c r="G2336" s="20"/>
      <c r="H2336" s="20"/>
      <c r="I2336" s="20"/>
      <c r="J2336" s="20"/>
      <c r="K2336" s="20"/>
      <c r="L2336" s="20"/>
      <c r="M2336" s="20"/>
      <c r="N2336" s="20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4"/>
      <c r="AB2336" s="3"/>
      <c r="AC2336" s="3"/>
      <c r="AD2336" s="3"/>
      <c r="AE2336" s="3"/>
      <c r="AF2336" s="3"/>
      <c r="AG2336" s="3"/>
      <c r="AH2336" s="3"/>
      <c r="AI2336" s="3"/>
      <c r="AJ2336" s="3"/>
      <c r="AK2336" s="1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7"/>
      <c r="BK2336" s="37"/>
      <c r="BL2336" s="34"/>
      <c r="BM2336" s="34"/>
      <c r="BN2336" s="34"/>
      <c r="BO2336" s="34"/>
      <c r="BP2336" s="34"/>
      <c r="BQ2336" s="34"/>
      <c r="BR2336" s="34"/>
      <c r="BS2336" s="34"/>
      <c r="BT2336" s="3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3"/>
    </row>
    <row r="2337" spans="1:83">
      <c r="A2337" s="3"/>
      <c r="B2337" s="3"/>
      <c r="C2337" s="3"/>
      <c r="D2337" s="3"/>
      <c r="E2337" s="20"/>
      <c r="F2337" s="20"/>
      <c r="G2337" s="20"/>
      <c r="H2337" s="20"/>
      <c r="I2337" s="20"/>
      <c r="J2337" s="20"/>
      <c r="K2337" s="20"/>
      <c r="L2337" s="20"/>
      <c r="M2337" s="20"/>
      <c r="N2337" s="20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4"/>
      <c r="AB2337" s="3"/>
      <c r="AC2337" s="3"/>
      <c r="AD2337" s="3"/>
      <c r="AE2337" s="3"/>
      <c r="AF2337" s="3"/>
      <c r="AG2337" s="3"/>
      <c r="AH2337" s="3"/>
      <c r="AI2337" s="3"/>
      <c r="AJ2337" s="3"/>
      <c r="AK2337" s="1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7"/>
      <c r="BK2337" s="37"/>
      <c r="BL2337" s="34"/>
      <c r="BM2337" s="34"/>
      <c r="BN2337" s="34"/>
      <c r="BO2337" s="34"/>
      <c r="BP2337" s="34"/>
      <c r="BQ2337" s="34"/>
      <c r="BR2337" s="34"/>
      <c r="BS2337" s="34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3"/>
    </row>
    <row r="2338" spans="1:83">
      <c r="A2338" s="3"/>
      <c r="B2338" s="3"/>
      <c r="C2338" s="3"/>
      <c r="D2338" s="3"/>
      <c r="E2338" s="20"/>
      <c r="F2338" s="20"/>
      <c r="G2338" s="20"/>
      <c r="H2338" s="20"/>
      <c r="I2338" s="20"/>
      <c r="J2338" s="20"/>
      <c r="K2338" s="20"/>
      <c r="L2338" s="20"/>
      <c r="M2338" s="20"/>
      <c r="N2338" s="20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4"/>
      <c r="AB2338" s="3"/>
      <c r="AC2338" s="3"/>
      <c r="AD2338" s="3"/>
      <c r="AE2338" s="3"/>
      <c r="AF2338" s="3"/>
      <c r="AG2338" s="3"/>
      <c r="AH2338" s="3"/>
      <c r="AI2338" s="3"/>
      <c r="AJ2338" s="3"/>
      <c r="AK2338" s="1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7"/>
      <c r="BK2338" s="37"/>
      <c r="BL2338" s="34"/>
      <c r="BM2338" s="34"/>
      <c r="BN2338" s="34"/>
      <c r="BO2338" s="34"/>
      <c r="BP2338" s="34"/>
      <c r="BQ2338" s="34"/>
      <c r="BR2338" s="34"/>
      <c r="BS2338" s="34"/>
      <c r="BT2338" s="3"/>
      <c r="BU2338" s="3"/>
      <c r="BV2338" s="3"/>
      <c r="BW2338" s="3"/>
      <c r="BX2338" s="3"/>
      <c r="BY2338" s="3"/>
      <c r="BZ2338" s="3"/>
      <c r="CA2338" s="3"/>
      <c r="CB2338" s="3"/>
      <c r="CC2338" s="3"/>
      <c r="CD2338" s="3"/>
      <c r="CE2338" s="3"/>
    </row>
    <row r="2339" spans="1:83">
      <c r="A2339" s="3"/>
      <c r="B2339" s="3"/>
      <c r="C2339" s="3"/>
      <c r="D2339" s="3"/>
      <c r="E2339" s="20"/>
      <c r="F2339" s="20"/>
      <c r="G2339" s="20"/>
      <c r="H2339" s="20"/>
      <c r="I2339" s="20"/>
      <c r="J2339" s="20"/>
      <c r="K2339" s="20"/>
      <c r="L2339" s="20"/>
      <c r="M2339" s="20"/>
      <c r="N2339" s="20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4"/>
      <c r="AB2339" s="3"/>
      <c r="AC2339" s="3"/>
      <c r="AD2339" s="3"/>
      <c r="AE2339" s="3"/>
      <c r="AF2339" s="3"/>
      <c r="AG2339" s="3"/>
      <c r="AH2339" s="3"/>
      <c r="AI2339" s="3"/>
      <c r="AJ2339" s="3"/>
      <c r="AK2339" s="1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7"/>
      <c r="BK2339" s="37"/>
      <c r="BL2339" s="34"/>
      <c r="BM2339" s="34"/>
      <c r="BN2339" s="34"/>
      <c r="BO2339" s="34"/>
      <c r="BP2339" s="34"/>
      <c r="BQ2339" s="34"/>
      <c r="BR2339" s="34"/>
      <c r="BS2339" s="34"/>
      <c r="BT2339" s="3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3"/>
    </row>
    <row r="2340" spans="1:83">
      <c r="A2340" s="3"/>
      <c r="B2340" s="3"/>
      <c r="C2340" s="3"/>
      <c r="D2340" s="3"/>
      <c r="E2340" s="20"/>
      <c r="F2340" s="20"/>
      <c r="G2340" s="20"/>
      <c r="H2340" s="20"/>
      <c r="I2340" s="20"/>
      <c r="J2340" s="20"/>
      <c r="K2340" s="20"/>
      <c r="L2340" s="20"/>
      <c r="M2340" s="20"/>
      <c r="N2340" s="20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4"/>
      <c r="AB2340" s="3"/>
      <c r="AC2340" s="3"/>
      <c r="AD2340" s="3"/>
      <c r="AE2340" s="3"/>
      <c r="AF2340" s="3"/>
      <c r="AG2340" s="3"/>
      <c r="AH2340" s="3"/>
      <c r="AI2340" s="3"/>
      <c r="AJ2340" s="3"/>
      <c r="AK2340" s="1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7"/>
      <c r="BK2340" s="37"/>
      <c r="BL2340" s="34"/>
      <c r="BM2340" s="34"/>
      <c r="BN2340" s="34"/>
      <c r="BO2340" s="34"/>
      <c r="BP2340" s="34"/>
      <c r="BQ2340" s="34"/>
      <c r="BR2340" s="34"/>
      <c r="BS2340" s="34"/>
      <c r="BT2340" s="3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3"/>
    </row>
    <row r="2341" spans="1:83">
      <c r="A2341" s="3"/>
      <c r="B2341" s="3"/>
      <c r="C2341" s="3"/>
      <c r="D2341" s="3"/>
      <c r="E2341" s="20"/>
      <c r="F2341" s="20"/>
      <c r="G2341" s="20"/>
      <c r="H2341" s="20"/>
      <c r="I2341" s="20"/>
      <c r="J2341" s="20"/>
      <c r="K2341" s="20"/>
      <c r="L2341" s="20"/>
      <c r="M2341" s="20"/>
      <c r="N2341" s="20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4"/>
      <c r="AB2341" s="3"/>
      <c r="AC2341" s="3"/>
      <c r="AD2341" s="3"/>
      <c r="AE2341" s="3"/>
      <c r="AF2341" s="3"/>
      <c r="AG2341" s="3"/>
      <c r="AH2341" s="3"/>
      <c r="AI2341" s="3"/>
      <c r="AJ2341" s="3"/>
      <c r="AK2341" s="1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7"/>
      <c r="BK2341" s="37"/>
      <c r="BL2341" s="34"/>
      <c r="BM2341" s="34"/>
      <c r="BN2341" s="34"/>
      <c r="BO2341" s="34"/>
      <c r="BP2341" s="34"/>
      <c r="BQ2341" s="34"/>
      <c r="BR2341" s="34"/>
      <c r="BS2341" s="34"/>
      <c r="BT2341" s="3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3"/>
    </row>
    <row r="2342" spans="1:83">
      <c r="A2342" s="3"/>
      <c r="B2342" s="3"/>
      <c r="C2342" s="3"/>
      <c r="D2342" s="3"/>
      <c r="E2342" s="20"/>
      <c r="F2342" s="20"/>
      <c r="G2342" s="20"/>
      <c r="H2342" s="20"/>
      <c r="I2342" s="20"/>
      <c r="J2342" s="20"/>
      <c r="K2342" s="20"/>
      <c r="L2342" s="20"/>
      <c r="M2342" s="20"/>
      <c r="N2342" s="20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4"/>
      <c r="AB2342" s="3"/>
      <c r="AC2342" s="3"/>
      <c r="AD2342" s="3"/>
      <c r="AE2342" s="3"/>
      <c r="AF2342" s="3"/>
      <c r="AG2342" s="3"/>
      <c r="AH2342" s="3"/>
      <c r="AI2342" s="3"/>
      <c r="AJ2342" s="3"/>
      <c r="AK2342" s="1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7"/>
      <c r="BK2342" s="37"/>
      <c r="BL2342" s="34"/>
      <c r="BM2342" s="34"/>
      <c r="BN2342" s="34"/>
      <c r="BO2342" s="34"/>
      <c r="BP2342" s="34"/>
      <c r="BQ2342" s="34"/>
      <c r="BR2342" s="34"/>
      <c r="BS2342" s="34"/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3"/>
    </row>
    <row r="2343" spans="1:83">
      <c r="A2343" s="3"/>
      <c r="B2343" s="3"/>
      <c r="C2343" s="3"/>
      <c r="D2343" s="3"/>
      <c r="E2343" s="20"/>
      <c r="F2343" s="20"/>
      <c r="G2343" s="20"/>
      <c r="H2343" s="20"/>
      <c r="I2343" s="20"/>
      <c r="J2343" s="20"/>
      <c r="K2343" s="20"/>
      <c r="L2343" s="20"/>
      <c r="M2343" s="20"/>
      <c r="N2343" s="20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4"/>
      <c r="AB2343" s="3"/>
      <c r="AC2343" s="3"/>
      <c r="AD2343" s="3"/>
      <c r="AE2343" s="3"/>
      <c r="AF2343" s="3"/>
      <c r="AG2343" s="3"/>
      <c r="AH2343" s="3"/>
      <c r="AI2343" s="3"/>
      <c r="AJ2343" s="3"/>
      <c r="AK2343" s="1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7"/>
      <c r="BK2343" s="37"/>
      <c r="BL2343" s="34"/>
      <c r="BM2343" s="34"/>
      <c r="BN2343" s="34"/>
      <c r="BO2343" s="34"/>
      <c r="BP2343" s="34"/>
      <c r="BQ2343" s="34"/>
      <c r="BR2343" s="34"/>
      <c r="BS2343" s="34"/>
      <c r="BT2343" s="3"/>
      <c r="BU2343" s="3"/>
      <c r="BV2343" s="3"/>
      <c r="BW2343" s="3"/>
      <c r="BX2343" s="3"/>
      <c r="BY2343" s="3"/>
      <c r="BZ2343" s="3"/>
      <c r="CA2343" s="3"/>
      <c r="CB2343" s="3"/>
      <c r="CC2343" s="3"/>
      <c r="CD2343" s="3"/>
      <c r="CE2343" s="3"/>
    </row>
    <row r="2344" spans="1:83">
      <c r="A2344" s="3"/>
      <c r="B2344" s="3"/>
      <c r="C2344" s="3"/>
      <c r="D2344" s="3"/>
      <c r="E2344" s="20"/>
      <c r="F2344" s="20"/>
      <c r="G2344" s="20"/>
      <c r="H2344" s="20"/>
      <c r="I2344" s="20"/>
      <c r="J2344" s="20"/>
      <c r="K2344" s="20"/>
      <c r="L2344" s="20"/>
      <c r="M2344" s="20"/>
      <c r="N2344" s="20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4"/>
      <c r="AB2344" s="3"/>
      <c r="AC2344" s="3"/>
      <c r="AD2344" s="3"/>
      <c r="AE2344" s="3"/>
      <c r="AF2344" s="3"/>
      <c r="AG2344" s="3"/>
      <c r="AH2344" s="3"/>
      <c r="AI2344" s="3"/>
      <c r="AJ2344" s="3"/>
      <c r="AK2344" s="1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7"/>
      <c r="BK2344" s="37"/>
      <c r="BL2344" s="34"/>
      <c r="BM2344" s="34"/>
      <c r="BN2344" s="34"/>
      <c r="BO2344" s="34"/>
      <c r="BP2344" s="34"/>
      <c r="BQ2344" s="34"/>
      <c r="BR2344" s="34"/>
      <c r="BS2344" s="34"/>
      <c r="BT2344" s="3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3"/>
    </row>
    <row r="2345" spans="1:83">
      <c r="A2345" s="3"/>
      <c r="B2345" s="3"/>
      <c r="C2345" s="3"/>
      <c r="D2345" s="3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4"/>
      <c r="AB2345" s="3"/>
      <c r="AC2345" s="3"/>
      <c r="AD2345" s="3"/>
      <c r="AE2345" s="3"/>
      <c r="AF2345" s="3"/>
      <c r="AG2345" s="3"/>
      <c r="AH2345" s="3"/>
      <c r="AI2345" s="3"/>
      <c r="AJ2345" s="3"/>
      <c r="AK2345" s="1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7"/>
      <c r="BK2345" s="37"/>
      <c r="BL2345" s="34"/>
      <c r="BM2345" s="34"/>
      <c r="BN2345" s="34"/>
      <c r="BO2345" s="34"/>
      <c r="BP2345" s="34"/>
      <c r="BQ2345" s="34"/>
      <c r="BR2345" s="34"/>
      <c r="BS2345" s="34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3"/>
    </row>
    <row r="2346" spans="1:83">
      <c r="A2346" s="3"/>
      <c r="B2346" s="3"/>
      <c r="C2346" s="3"/>
      <c r="D2346" s="3"/>
      <c r="E2346" s="20"/>
      <c r="F2346" s="20"/>
      <c r="G2346" s="20"/>
      <c r="H2346" s="20"/>
      <c r="I2346" s="20"/>
      <c r="J2346" s="20"/>
      <c r="K2346" s="20"/>
      <c r="L2346" s="20"/>
      <c r="M2346" s="20"/>
      <c r="N2346" s="20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4"/>
      <c r="AB2346" s="3"/>
      <c r="AC2346" s="3"/>
      <c r="AD2346" s="3"/>
      <c r="AE2346" s="3"/>
      <c r="AF2346" s="3"/>
      <c r="AG2346" s="3"/>
      <c r="AH2346" s="3"/>
      <c r="AI2346" s="3"/>
      <c r="AJ2346" s="3"/>
      <c r="AK2346" s="1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7"/>
      <c r="BK2346" s="37"/>
      <c r="BL2346" s="34"/>
      <c r="BM2346" s="34"/>
      <c r="BN2346" s="34"/>
      <c r="BO2346" s="34"/>
      <c r="BP2346" s="34"/>
      <c r="BQ2346" s="34"/>
      <c r="BR2346" s="34"/>
      <c r="BS2346" s="34"/>
      <c r="BT2346" s="3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3"/>
    </row>
    <row r="2347" spans="1:83">
      <c r="A2347" s="3"/>
      <c r="B2347" s="3"/>
      <c r="C2347" s="3"/>
      <c r="D2347" s="3"/>
      <c r="E2347" s="20"/>
      <c r="F2347" s="20"/>
      <c r="G2347" s="20"/>
      <c r="H2347" s="20"/>
      <c r="I2347" s="20"/>
      <c r="J2347" s="20"/>
      <c r="K2347" s="20"/>
      <c r="L2347" s="20"/>
      <c r="M2347" s="20"/>
      <c r="N2347" s="20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4"/>
      <c r="AB2347" s="3"/>
      <c r="AC2347" s="3"/>
      <c r="AD2347" s="3"/>
      <c r="AE2347" s="3"/>
      <c r="AF2347" s="3"/>
      <c r="AG2347" s="3"/>
      <c r="AH2347" s="3"/>
      <c r="AI2347" s="3"/>
      <c r="AJ2347" s="3"/>
      <c r="AK2347" s="1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7"/>
      <c r="BK2347" s="37"/>
      <c r="BL2347" s="34"/>
      <c r="BM2347" s="34"/>
      <c r="BN2347" s="34"/>
      <c r="BO2347" s="34"/>
      <c r="BP2347" s="34"/>
      <c r="BQ2347" s="34"/>
      <c r="BR2347" s="34"/>
      <c r="BS2347" s="34"/>
      <c r="BT2347" s="3"/>
      <c r="BU2347" s="3"/>
      <c r="BV2347" s="3"/>
      <c r="BW2347" s="3"/>
      <c r="BX2347" s="3"/>
      <c r="BY2347" s="3"/>
      <c r="BZ2347" s="3"/>
      <c r="CA2347" s="3"/>
      <c r="CB2347" s="3"/>
      <c r="CC2347" s="3"/>
      <c r="CD2347" s="3"/>
      <c r="CE2347" s="3"/>
    </row>
    <row r="2348" spans="1:83">
      <c r="A2348" s="3"/>
      <c r="B2348" s="3"/>
      <c r="C2348" s="3"/>
      <c r="D2348" s="3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4"/>
      <c r="AB2348" s="3"/>
      <c r="AC2348" s="3"/>
      <c r="AD2348" s="3"/>
      <c r="AE2348" s="3"/>
      <c r="AF2348" s="3"/>
      <c r="AG2348" s="3"/>
      <c r="AH2348" s="3"/>
      <c r="AI2348" s="3"/>
      <c r="AJ2348" s="3"/>
      <c r="AK2348" s="1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7"/>
      <c r="BK2348" s="37"/>
      <c r="BL2348" s="34"/>
      <c r="BM2348" s="34"/>
      <c r="BN2348" s="34"/>
      <c r="BO2348" s="34"/>
      <c r="BP2348" s="34"/>
      <c r="BQ2348" s="34"/>
      <c r="BR2348" s="34"/>
      <c r="BS2348" s="34"/>
      <c r="BT2348" s="3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3"/>
    </row>
    <row r="2349" spans="1:83">
      <c r="A2349" s="3"/>
      <c r="B2349" s="3"/>
      <c r="C2349" s="3"/>
      <c r="D2349" s="3"/>
      <c r="E2349" s="20"/>
      <c r="F2349" s="20"/>
      <c r="G2349" s="20"/>
      <c r="H2349" s="20"/>
      <c r="I2349" s="20"/>
      <c r="J2349" s="20"/>
      <c r="K2349" s="20"/>
      <c r="L2349" s="20"/>
      <c r="M2349" s="20"/>
      <c r="N2349" s="20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4"/>
      <c r="AB2349" s="3"/>
      <c r="AC2349" s="3"/>
      <c r="AD2349" s="3"/>
      <c r="AE2349" s="3"/>
      <c r="AF2349" s="3"/>
      <c r="AG2349" s="3"/>
      <c r="AH2349" s="3"/>
      <c r="AI2349" s="3"/>
      <c r="AJ2349" s="3"/>
      <c r="AK2349" s="1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7"/>
      <c r="BK2349" s="37"/>
      <c r="BL2349" s="34"/>
      <c r="BM2349" s="34"/>
      <c r="BN2349" s="34"/>
      <c r="BO2349" s="34"/>
      <c r="BP2349" s="34"/>
      <c r="BQ2349" s="34"/>
      <c r="BR2349" s="34"/>
      <c r="BS2349" s="34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3"/>
    </row>
    <row r="2350" spans="1:83">
      <c r="A2350" s="3"/>
      <c r="B2350" s="3"/>
      <c r="C2350" s="3"/>
      <c r="D2350" s="3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4"/>
      <c r="AB2350" s="3"/>
      <c r="AC2350" s="3"/>
      <c r="AD2350" s="3"/>
      <c r="AE2350" s="3"/>
      <c r="AF2350" s="3"/>
      <c r="AG2350" s="3"/>
      <c r="AH2350" s="3"/>
      <c r="AI2350" s="3"/>
      <c r="AJ2350" s="3"/>
      <c r="AK2350" s="1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7"/>
      <c r="BK2350" s="37"/>
      <c r="BL2350" s="34"/>
      <c r="BM2350" s="34"/>
      <c r="BN2350" s="34"/>
      <c r="BO2350" s="34"/>
      <c r="BP2350" s="34"/>
      <c r="BQ2350" s="34"/>
      <c r="BR2350" s="34"/>
      <c r="BS2350" s="34"/>
      <c r="BT2350" s="3"/>
      <c r="BU2350" s="3"/>
      <c r="BV2350" s="3"/>
      <c r="BW2350" s="3"/>
      <c r="BX2350" s="3"/>
      <c r="BY2350" s="3"/>
      <c r="BZ2350" s="3"/>
      <c r="CA2350" s="3"/>
      <c r="CB2350" s="3"/>
      <c r="CC2350" s="3"/>
      <c r="CD2350" s="3"/>
      <c r="CE2350" s="3"/>
    </row>
    <row r="2351" spans="1:83">
      <c r="A2351" s="3"/>
      <c r="B2351" s="3"/>
      <c r="C2351" s="3"/>
      <c r="D2351" s="3"/>
      <c r="E2351" s="20"/>
      <c r="F2351" s="20"/>
      <c r="G2351" s="20"/>
      <c r="H2351" s="20"/>
      <c r="I2351" s="20"/>
      <c r="J2351" s="20"/>
      <c r="K2351" s="20"/>
      <c r="L2351" s="20"/>
      <c r="M2351" s="20"/>
      <c r="N2351" s="20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4"/>
      <c r="AB2351" s="3"/>
      <c r="AC2351" s="3"/>
      <c r="AD2351" s="3"/>
      <c r="AE2351" s="3"/>
      <c r="AF2351" s="3"/>
      <c r="AG2351" s="3"/>
      <c r="AH2351" s="3"/>
      <c r="AI2351" s="3"/>
      <c r="AJ2351" s="3"/>
      <c r="AK2351" s="1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7"/>
      <c r="BK2351" s="37"/>
      <c r="BL2351" s="34"/>
      <c r="BM2351" s="34"/>
      <c r="BN2351" s="34"/>
      <c r="BO2351" s="34"/>
      <c r="BP2351" s="34"/>
      <c r="BQ2351" s="34"/>
      <c r="BR2351" s="34"/>
      <c r="BS2351" s="34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3"/>
    </row>
    <row r="2352" spans="1:83">
      <c r="A2352" s="3"/>
      <c r="B2352" s="3"/>
      <c r="C2352" s="3"/>
      <c r="D2352" s="3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4"/>
      <c r="AB2352" s="3"/>
      <c r="AC2352" s="3"/>
      <c r="AD2352" s="3"/>
      <c r="AE2352" s="3"/>
      <c r="AF2352" s="3"/>
      <c r="AG2352" s="3"/>
      <c r="AH2352" s="3"/>
      <c r="AI2352" s="3"/>
      <c r="AJ2352" s="3"/>
      <c r="AK2352" s="1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7"/>
      <c r="BK2352" s="37"/>
      <c r="BL2352" s="34"/>
      <c r="BM2352" s="34"/>
      <c r="BN2352" s="34"/>
      <c r="BO2352" s="34"/>
      <c r="BP2352" s="34"/>
      <c r="BQ2352" s="34"/>
      <c r="BR2352" s="34"/>
      <c r="BS2352" s="34"/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3"/>
    </row>
    <row r="2353" spans="1:83">
      <c r="A2353" s="3"/>
      <c r="B2353" s="3"/>
      <c r="C2353" s="3"/>
      <c r="D2353" s="3"/>
      <c r="E2353" s="20"/>
      <c r="F2353" s="20"/>
      <c r="G2353" s="20"/>
      <c r="H2353" s="20"/>
      <c r="I2353" s="20"/>
      <c r="J2353" s="20"/>
      <c r="K2353" s="20"/>
      <c r="L2353" s="20"/>
      <c r="M2353" s="20"/>
      <c r="N2353" s="20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4"/>
      <c r="AB2353" s="3"/>
      <c r="AC2353" s="3"/>
      <c r="AD2353" s="3"/>
      <c r="AE2353" s="3"/>
      <c r="AF2353" s="3"/>
      <c r="AG2353" s="3"/>
      <c r="AH2353" s="3"/>
      <c r="AI2353" s="3"/>
      <c r="AJ2353" s="3"/>
      <c r="AK2353" s="1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7"/>
      <c r="BK2353" s="37"/>
      <c r="BL2353" s="34"/>
      <c r="BM2353" s="34"/>
      <c r="BN2353" s="34"/>
      <c r="BO2353" s="34"/>
      <c r="BP2353" s="34"/>
      <c r="BQ2353" s="34"/>
      <c r="BR2353" s="34"/>
      <c r="BS2353" s="34"/>
      <c r="BT2353" s="3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3"/>
    </row>
    <row r="2354" spans="1:83">
      <c r="A2354" s="3"/>
      <c r="B2354" s="3"/>
      <c r="C2354" s="3"/>
      <c r="D2354" s="3"/>
      <c r="E2354" s="20"/>
      <c r="F2354" s="20"/>
      <c r="G2354" s="20"/>
      <c r="H2354" s="20"/>
      <c r="I2354" s="20"/>
      <c r="J2354" s="20"/>
      <c r="K2354" s="20"/>
      <c r="L2354" s="20"/>
      <c r="M2354" s="20"/>
      <c r="N2354" s="20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4"/>
      <c r="AB2354" s="3"/>
      <c r="AC2354" s="3"/>
      <c r="AD2354" s="3"/>
      <c r="AE2354" s="3"/>
      <c r="AF2354" s="3"/>
      <c r="AG2354" s="3"/>
      <c r="AH2354" s="3"/>
      <c r="AI2354" s="3"/>
      <c r="AJ2354" s="3"/>
      <c r="AK2354" s="1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7"/>
      <c r="BK2354" s="37"/>
      <c r="BL2354" s="34"/>
      <c r="BM2354" s="34"/>
      <c r="BN2354" s="34"/>
      <c r="BO2354" s="34"/>
      <c r="BP2354" s="34"/>
      <c r="BQ2354" s="34"/>
      <c r="BR2354" s="34"/>
      <c r="BS2354" s="34"/>
      <c r="BT2354" s="3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3"/>
    </row>
    <row r="2355" spans="1:83">
      <c r="A2355" s="3"/>
      <c r="B2355" s="3"/>
      <c r="C2355" s="3"/>
      <c r="D2355" s="3"/>
      <c r="E2355" s="20"/>
      <c r="F2355" s="20"/>
      <c r="G2355" s="20"/>
      <c r="H2355" s="20"/>
      <c r="I2355" s="20"/>
      <c r="J2355" s="20"/>
      <c r="K2355" s="20"/>
      <c r="L2355" s="20"/>
      <c r="M2355" s="20"/>
      <c r="N2355" s="20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4"/>
      <c r="AB2355" s="3"/>
      <c r="AC2355" s="3"/>
      <c r="AD2355" s="3"/>
      <c r="AE2355" s="3"/>
      <c r="AF2355" s="3"/>
      <c r="AG2355" s="3"/>
      <c r="AH2355" s="3"/>
      <c r="AI2355" s="3"/>
      <c r="AJ2355" s="3"/>
      <c r="AK2355" s="1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7"/>
      <c r="BK2355" s="37"/>
      <c r="BL2355" s="34"/>
      <c r="BM2355" s="34"/>
      <c r="BN2355" s="34"/>
      <c r="BO2355" s="34"/>
      <c r="BP2355" s="34"/>
      <c r="BQ2355" s="34"/>
      <c r="BR2355" s="34"/>
      <c r="BS2355" s="34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3"/>
    </row>
    <row r="2356" spans="1:83">
      <c r="A2356" s="3"/>
      <c r="B2356" s="3"/>
      <c r="C2356" s="3"/>
      <c r="D2356" s="3"/>
      <c r="E2356" s="20"/>
      <c r="F2356" s="20"/>
      <c r="G2356" s="20"/>
      <c r="H2356" s="20"/>
      <c r="I2356" s="20"/>
      <c r="J2356" s="20"/>
      <c r="K2356" s="20"/>
      <c r="L2356" s="20"/>
      <c r="M2356" s="20"/>
      <c r="N2356" s="20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4"/>
      <c r="AB2356" s="3"/>
      <c r="AC2356" s="3"/>
      <c r="AD2356" s="3"/>
      <c r="AE2356" s="3"/>
      <c r="AF2356" s="3"/>
      <c r="AG2356" s="3"/>
      <c r="AH2356" s="3"/>
      <c r="AI2356" s="3"/>
      <c r="AJ2356" s="3"/>
      <c r="AK2356" s="1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7"/>
      <c r="BK2356" s="37"/>
      <c r="BL2356" s="34"/>
      <c r="BM2356" s="34"/>
      <c r="BN2356" s="34"/>
      <c r="BO2356" s="34"/>
      <c r="BP2356" s="34"/>
      <c r="BQ2356" s="34"/>
      <c r="BR2356" s="34"/>
      <c r="BS2356" s="34"/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3"/>
    </row>
    <row r="2357" spans="1:83">
      <c r="A2357" s="3"/>
      <c r="B2357" s="3"/>
      <c r="C2357" s="3"/>
      <c r="D2357" s="3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4"/>
      <c r="AB2357" s="3"/>
      <c r="AC2357" s="3"/>
      <c r="AD2357" s="3"/>
      <c r="AE2357" s="3"/>
      <c r="AF2357" s="3"/>
      <c r="AG2357" s="3"/>
      <c r="AH2357" s="3"/>
      <c r="AI2357" s="3"/>
      <c r="AJ2357" s="3"/>
      <c r="AK2357" s="1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7"/>
      <c r="BK2357" s="37"/>
      <c r="BL2357" s="34"/>
      <c r="BM2357" s="34"/>
      <c r="BN2357" s="34"/>
      <c r="BO2357" s="34"/>
      <c r="BP2357" s="34"/>
      <c r="BQ2357" s="34"/>
      <c r="BR2357" s="34"/>
      <c r="BS2357" s="34"/>
      <c r="BT2357" s="3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3"/>
    </row>
    <row r="2358" spans="1:83">
      <c r="A2358" s="3"/>
      <c r="B2358" s="3"/>
      <c r="C2358" s="3"/>
      <c r="D2358" s="3"/>
      <c r="E2358" s="20"/>
      <c r="F2358" s="20"/>
      <c r="G2358" s="20"/>
      <c r="H2358" s="20"/>
      <c r="I2358" s="20"/>
      <c r="J2358" s="20"/>
      <c r="K2358" s="20"/>
      <c r="L2358" s="20"/>
      <c r="M2358" s="20"/>
      <c r="N2358" s="20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4"/>
      <c r="AB2358" s="3"/>
      <c r="AC2358" s="3"/>
      <c r="AD2358" s="3"/>
      <c r="AE2358" s="3"/>
      <c r="AF2358" s="3"/>
      <c r="AG2358" s="3"/>
      <c r="AH2358" s="3"/>
      <c r="AI2358" s="3"/>
      <c r="AJ2358" s="3"/>
      <c r="AK2358" s="1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7"/>
      <c r="BK2358" s="37"/>
      <c r="BL2358" s="34"/>
      <c r="BM2358" s="34"/>
      <c r="BN2358" s="34"/>
      <c r="BO2358" s="34"/>
      <c r="BP2358" s="34"/>
      <c r="BQ2358" s="34"/>
      <c r="BR2358" s="34"/>
      <c r="BS2358" s="34"/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3"/>
    </row>
    <row r="2359" spans="1:83">
      <c r="A2359" s="3"/>
      <c r="B2359" s="3"/>
      <c r="C2359" s="3"/>
      <c r="D2359" s="3"/>
      <c r="E2359" s="20"/>
      <c r="F2359" s="20"/>
      <c r="G2359" s="20"/>
      <c r="H2359" s="20"/>
      <c r="I2359" s="20"/>
      <c r="J2359" s="20"/>
      <c r="K2359" s="20"/>
      <c r="L2359" s="20"/>
      <c r="M2359" s="20"/>
      <c r="N2359" s="20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4"/>
      <c r="AB2359" s="3"/>
      <c r="AC2359" s="3"/>
      <c r="AD2359" s="3"/>
      <c r="AE2359" s="3"/>
      <c r="AF2359" s="3"/>
      <c r="AG2359" s="3"/>
      <c r="AH2359" s="3"/>
      <c r="AI2359" s="3"/>
      <c r="AJ2359" s="3"/>
      <c r="AK2359" s="1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7"/>
      <c r="BK2359" s="37"/>
      <c r="BL2359" s="34"/>
      <c r="BM2359" s="34"/>
      <c r="BN2359" s="34"/>
      <c r="BO2359" s="34"/>
      <c r="BP2359" s="34"/>
      <c r="BQ2359" s="34"/>
      <c r="BR2359" s="34"/>
      <c r="BS2359" s="34"/>
      <c r="BT2359" s="3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3"/>
    </row>
    <row r="2360" spans="1:83">
      <c r="A2360" s="3"/>
      <c r="B2360" s="3"/>
      <c r="C2360" s="3"/>
      <c r="D2360" s="3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4"/>
      <c r="AB2360" s="3"/>
      <c r="AC2360" s="3"/>
      <c r="AD2360" s="3"/>
      <c r="AE2360" s="3"/>
      <c r="AF2360" s="3"/>
      <c r="AG2360" s="3"/>
      <c r="AH2360" s="3"/>
      <c r="AI2360" s="3"/>
      <c r="AJ2360" s="3"/>
      <c r="AK2360" s="1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7"/>
      <c r="BK2360" s="37"/>
      <c r="BL2360" s="34"/>
      <c r="BM2360" s="34"/>
      <c r="BN2360" s="34"/>
      <c r="BO2360" s="34"/>
      <c r="BP2360" s="34"/>
      <c r="BQ2360" s="34"/>
      <c r="BR2360" s="34"/>
      <c r="BS2360" s="34"/>
      <c r="BT2360" s="3"/>
      <c r="BU2360" s="3"/>
      <c r="BV2360" s="3"/>
      <c r="BW2360" s="3"/>
      <c r="BX2360" s="3"/>
      <c r="BY2360" s="3"/>
      <c r="BZ2360" s="3"/>
      <c r="CA2360" s="3"/>
      <c r="CB2360" s="3"/>
      <c r="CC2360" s="3"/>
      <c r="CD2360" s="3"/>
      <c r="CE2360" s="3"/>
    </row>
    <row r="2361" spans="1:83">
      <c r="A2361" s="3"/>
      <c r="B2361" s="3"/>
      <c r="C2361" s="3"/>
      <c r="D2361" s="3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4"/>
      <c r="AB2361" s="3"/>
      <c r="AC2361" s="3"/>
      <c r="AD2361" s="3"/>
      <c r="AE2361" s="3"/>
      <c r="AF2361" s="3"/>
      <c r="AG2361" s="3"/>
      <c r="AH2361" s="3"/>
      <c r="AI2361" s="3"/>
      <c r="AJ2361" s="3"/>
      <c r="AK2361" s="1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7"/>
      <c r="BK2361" s="37"/>
      <c r="BL2361" s="34"/>
      <c r="BM2361" s="34"/>
      <c r="BN2361" s="34"/>
      <c r="BO2361" s="34"/>
      <c r="BP2361" s="34"/>
      <c r="BQ2361" s="34"/>
      <c r="BR2361" s="34"/>
      <c r="BS2361" s="34"/>
      <c r="BT2361" s="3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3"/>
    </row>
    <row r="2362" spans="1:83">
      <c r="A2362" s="3"/>
      <c r="B2362" s="3"/>
      <c r="C2362" s="3"/>
      <c r="D2362" s="3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4"/>
      <c r="AB2362" s="3"/>
      <c r="AC2362" s="3"/>
      <c r="AD2362" s="3"/>
      <c r="AE2362" s="3"/>
      <c r="AF2362" s="3"/>
      <c r="AG2362" s="3"/>
      <c r="AH2362" s="3"/>
      <c r="AI2362" s="3"/>
      <c r="AJ2362" s="3"/>
      <c r="AK2362" s="1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7"/>
      <c r="BK2362" s="37"/>
      <c r="BL2362" s="34"/>
      <c r="BM2362" s="34"/>
      <c r="BN2362" s="34"/>
      <c r="BO2362" s="34"/>
      <c r="BP2362" s="34"/>
      <c r="BQ2362" s="34"/>
      <c r="BR2362" s="34"/>
      <c r="BS2362" s="34"/>
      <c r="BT2362" s="3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3"/>
    </row>
    <row r="2363" spans="1:83">
      <c r="A2363" s="3"/>
      <c r="B2363" s="3"/>
      <c r="C2363" s="3"/>
      <c r="D2363" s="3"/>
      <c r="E2363" s="20"/>
      <c r="F2363" s="20"/>
      <c r="G2363" s="20"/>
      <c r="H2363" s="20"/>
      <c r="I2363" s="20"/>
      <c r="J2363" s="20"/>
      <c r="K2363" s="20"/>
      <c r="L2363" s="20"/>
      <c r="M2363" s="20"/>
      <c r="N2363" s="20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4"/>
      <c r="AB2363" s="3"/>
      <c r="AC2363" s="3"/>
      <c r="AD2363" s="3"/>
      <c r="AE2363" s="3"/>
      <c r="AF2363" s="3"/>
      <c r="AG2363" s="3"/>
      <c r="AH2363" s="3"/>
      <c r="AI2363" s="3"/>
      <c r="AJ2363" s="3"/>
      <c r="AK2363" s="1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7"/>
      <c r="BK2363" s="37"/>
      <c r="BL2363" s="34"/>
      <c r="BM2363" s="34"/>
      <c r="BN2363" s="34"/>
      <c r="BO2363" s="34"/>
      <c r="BP2363" s="34"/>
      <c r="BQ2363" s="34"/>
      <c r="BR2363" s="34"/>
      <c r="BS2363" s="34"/>
      <c r="BT2363" s="3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3"/>
    </row>
    <row r="2364" spans="1:83">
      <c r="A2364" s="3"/>
      <c r="B2364" s="3"/>
      <c r="C2364" s="3"/>
      <c r="D2364" s="3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4"/>
      <c r="AB2364" s="3"/>
      <c r="AC2364" s="3"/>
      <c r="AD2364" s="3"/>
      <c r="AE2364" s="3"/>
      <c r="AF2364" s="3"/>
      <c r="AG2364" s="3"/>
      <c r="AH2364" s="3"/>
      <c r="AI2364" s="3"/>
      <c r="AJ2364" s="3"/>
      <c r="AK2364" s="1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7"/>
      <c r="BK2364" s="37"/>
      <c r="BL2364" s="34"/>
      <c r="BM2364" s="34"/>
      <c r="BN2364" s="34"/>
      <c r="BO2364" s="34"/>
      <c r="BP2364" s="34"/>
      <c r="BQ2364" s="34"/>
      <c r="BR2364" s="34"/>
      <c r="BS2364" s="34"/>
      <c r="BT2364" s="3"/>
      <c r="BU2364" s="3"/>
      <c r="BV2364" s="3"/>
      <c r="BW2364" s="3"/>
      <c r="BX2364" s="3"/>
      <c r="BY2364" s="3"/>
      <c r="BZ2364" s="3"/>
      <c r="CA2364" s="3"/>
      <c r="CB2364" s="3"/>
      <c r="CC2364" s="3"/>
      <c r="CD2364" s="3"/>
      <c r="CE2364" s="3"/>
    </row>
    <row r="2365" spans="1:83">
      <c r="A2365" s="3"/>
      <c r="B2365" s="3"/>
      <c r="C2365" s="3"/>
      <c r="D2365" s="3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4"/>
      <c r="AB2365" s="3"/>
      <c r="AC2365" s="3"/>
      <c r="AD2365" s="3"/>
      <c r="AE2365" s="3"/>
      <c r="AF2365" s="3"/>
      <c r="AG2365" s="3"/>
      <c r="AH2365" s="3"/>
      <c r="AI2365" s="3"/>
      <c r="AJ2365" s="3"/>
      <c r="AK2365" s="1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7"/>
      <c r="BK2365" s="37"/>
      <c r="BL2365" s="34"/>
      <c r="BM2365" s="34"/>
      <c r="BN2365" s="34"/>
      <c r="BO2365" s="34"/>
      <c r="BP2365" s="34"/>
      <c r="BQ2365" s="34"/>
      <c r="BR2365" s="34"/>
      <c r="BS2365" s="34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3"/>
    </row>
    <row r="2366" spans="1:83">
      <c r="A2366" s="3"/>
      <c r="B2366" s="3"/>
      <c r="C2366" s="3"/>
      <c r="D2366" s="3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4"/>
      <c r="AB2366" s="3"/>
      <c r="AC2366" s="3"/>
      <c r="AD2366" s="3"/>
      <c r="AE2366" s="3"/>
      <c r="AF2366" s="3"/>
      <c r="AG2366" s="3"/>
      <c r="AH2366" s="3"/>
      <c r="AI2366" s="3"/>
      <c r="AJ2366" s="3"/>
      <c r="AK2366" s="1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7"/>
      <c r="BK2366" s="37"/>
      <c r="BL2366" s="34"/>
      <c r="BM2366" s="34"/>
      <c r="BN2366" s="34"/>
      <c r="BO2366" s="34"/>
      <c r="BP2366" s="34"/>
      <c r="BQ2366" s="34"/>
      <c r="BR2366" s="34"/>
      <c r="BS2366" s="34"/>
      <c r="BT2366" s="3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3"/>
    </row>
    <row r="2367" spans="1:83">
      <c r="A2367" s="3"/>
      <c r="B2367" s="3"/>
      <c r="C2367" s="3"/>
      <c r="D2367" s="3"/>
      <c r="E2367" s="20"/>
      <c r="F2367" s="20"/>
      <c r="G2367" s="20"/>
      <c r="H2367" s="20"/>
      <c r="I2367" s="20"/>
      <c r="J2367" s="20"/>
      <c r="K2367" s="20"/>
      <c r="L2367" s="20"/>
      <c r="M2367" s="20"/>
      <c r="N2367" s="20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4"/>
      <c r="AB2367" s="3"/>
      <c r="AC2367" s="3"/>
      <c r="AD2367" s="3"/>
      <c r="AE2367" s="3"/>
      <c r="AF2367" s="3"/>
      <c r="AG2367" s="3"/>
      <c r="AH2367" s="3"/>
      <c r="AI2367" s="3"/>
      <c r="AJ2367" s="3"/>
      <c r="AK2367" s="1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7"/>
      <c r="BK2367" s="37"/>
      <c r="BL2367" s="34"/>
      <c r="BM2367" s="34"/>
      <c r="BN2367" s="34"/>
      <c r="BO2367" s="34"/>
      <c r="BP2367" s="34"/>
      <c r="BQ2367" s="34"/>
      <c r="BR2367" s="34"/>
      <c r="BS2367" s="34"/>
      <c r="BT2367" s="3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3"/>
    </row>
    <row r="2368" spans="1:83">
      <c r="A2368" s="3"/>
      <c r="B2368" s="3"/>
      <c r="C2368" s="3"/>
      <c r="D2368" s="3"/>
      <c r="E2368" s="20"/>
      <c r="F2368" s="20"/>
      <c r="G2368" s="20"/>
      <c r="H2368" s="20"/>
      <c r="I2368" s="20"/>
      <c r="J2368" s="20"/>
      <c r="K2368" s="20"/>
      <c r="L2368" s="20"/>
      <c r="M2368" s="20"/>
      <c r="N2368" s="20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4"/>
      <c r="AB2368" s="3"/>
      <c r="AC2368" s="3"/>
      <c r="AD2368" s="3"/>
      <c r="AE2368" s="3"/>
      <c r="AF2368" s="3"/>
      <c r="AG2368" s="3"/>
      <c r="AH2368" s="3"/>
      <c r="AI2368" s="3"/>
      <c r="AJ2368" s="3"/>
      <c r="AK2368" s="1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7"/>
      <c r="BK2368" s="37"/>
      <c r="BL2368" s="34"/>
      <c r="BM2368" s="34"/>
      <c r="BN2368" s="34"/>
      <c r="BO2368" s="34"/>
      <c r="BP2368" s="34"/>
      <c r="BQ2368" s="34"/>
      <c r="BR2368" s="34"/>
      <c r="BS2368" s="34"/>
      <c r="BT2368" s="3"/>
      <c r="BU2368" s="3"/>
      <c r="BV2368" s="3"/>
      <c r="BW2368" s="3"/>
      <c r="BX2368" s="3"/>
      <c r="BY2368" s="3"/>
      <c r="BZ2368" s="3"/>
      <c r="CA2368" s="3"/>
      <c r="CB2368" s="3"/>
      <c r="CC2368" s="3"/>
      <c r="CD2368" s="3"/>
      <c r="CE2368" s="3"/>
    </row>
    <row r="2369" spans="1:83">
      <c r="A2369" s="3"/>
      <c r="B2369" s="3"/>
      <c r="C2369" s="3"/>
      <c r="D2369" s="3"/>
      <c r="E2369" s="20"/>
      <c r="F2369" s="20"/>
      <c r="G2369" s="20"/>
      <c r="H2369" s="20"/>
      <c r="I2369" s="20"/>
      <c r="J2369" s="20"/>
      <c r="K2369" s="20"/>
      <c r="L2369" s="20"/>
      <c r="M2369" s="20"/>
      <c r="N2369" s="20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4"/>
      <c r="AB2369" s="3"/>
      <c r="AC2369" s="3"/>
      <c r="AD2369" s="3"/>
      <c r="AE2369" s="3"/>
      <c r="AF2369" s="3"/>
      <c r="AG2369" s="3"/>
      <c r="AH2369" s="3"/>
      <c r="AI2369" s="3"/>
      <c r="AJ2369" s="3"/>
      <c r="AK2369" s="1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7"/>
      <c r="BK2369" s="37"/>
      <c r="BL2369" s="34"/>
      <c r="BM2369" s="34"/>
      <c r="BN2369" s="34"/>
      <c r="BO2369" s="34"/>
      <c r="BP2369" s="34"/>
      <c r="BQ2369" s="34"/>
      <c r="BR2369" s="34"/>
      <c r="BS2369" s="34"/>
      <c r="BT2369" s="3"/>
      <c r="BU2369" s="3"/>
      <c r="BV2369" s="3"/>
      <c r="BW2369" s="3"/>
      <c r="BX2369" s="3"/>
      <c r="BY2369" s="3"/>
      <c r="BZ2369" s="3"/>
      <c r="CA2369" s="3"/>
      <c r="CB2369" s="3"/>
      <c r="CC2369" s="3"/>
      <c r="CD2369" s="3"/>
      <c r="CE2369" s="3"/>
    </row>
    <row r="2370" spans="1:83">
      <c r="A2370" s="3"/>
      <c r="B2370" s="3"/>
      <c r="C2370" s="3"/>
      <c r="D2370" s="3"/>
      <c r="E2370" s="20"/>
      <c r="F2370" s="20"/>
      <c r="G2370" s="20"/>
      <c r="H2370" s="20"/>
      <c r="I2370" s="20"/>
      <c r="J2370" s="20"/>
      <c r="K2370" s="20"/>
      <c r="L2370" s="20"/>
      <c r="M2370" s="20"/>
      <c r="N2370" s="20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4"/>
      <c r="AB2370" s="3"/>
      <c r="AC2370" s="3"/>
      <c r="AD2370" s="3"/>
      <c r="AE2370" s="3"/>
      <c r="AF2370" s="3"/>
      <c r="AG2370" s="3"/>
      <c r="AH2370" s="3"/>
      <c r="AI2370" s="3"/>
      <c r="AJ2370" s="3"/>
      <c r="AK2370" s="1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7"/>
      <c r="BK2370" s="37"/>
      <c r="BL2370" s="34"/>
      <c r="BM2370" s="34"/>
      <c r="BN2370" s="34"/>
      <c r="BO2370" s="34"/>
      <c r="BP2370" s="34"/>
      <c r="BQ2370" s="34"/>
      <c r="BR2370" s="34"/>
      <c r="BS2370" s="34"/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3"/>
    </row>
    <row r="2371" spans="1:83">
      <c r="A2371" s="3"/>
      <c r="B2371" s="3"/>
      <c r="C2371" s="3"/>
      <c r="D2371" s="3"/>
      <c r="E2371" s="20"/>
      <c r="F2371" s="20"/>
      <c r="G2371" s="20"/>
      <c r="H2371" s="20"/>
      <c r="I2371" s="20"/>
      <c r="J2371" s="20"/>
      <c r="K2371" s="20"/>
      <c r="L2371" s="20"/>
      <c r="M2371" s="20"/>
      <c r="N2371" s="20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4"/>
      <c r="AB2371" s="3"/>
      <c r="AC2371" s="3"/>
      <c r="AD2371" s="3"/>
      <c r="AE2371" s="3"/>
      <c r="AF2371" s="3"/>
      <c r="AG2371" s="3"/>
      <c r="AH2371" s="3"/>
      <c r="AI2371" s="3"/>
      <c r="AJ2371" s="3"/>
      <c r="AK2371" s="1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7"/>
      <c r="BK2371" s="37"/>
      <c r="BL2371" s="34"/>
      <c r="BM2371" s="34"/>
      <c r="BN2371" s="34"/>
      <c r="BO2371" s="34"/>
      <c r="BP2371" s="34"/>
      <c r="BQ2371" s="34"/>
      <c r="BR2371" s="34"/>
      <c r="BS2371" s="34"/>
      <c r="BT2371" s="3"/>
      <c r="BU2371" s="3"/>
      <c r="BV2371" s="3"/>
      <c r="BW2371" s="3"/>
      <c r="BX2371" s="3"/>
      <c r="BY2371" s="3"/>
      <c r="BZ2371" s="3"/>
      <c r="CA2371" s="3"/>
      <c r="CB2371" s="3"/>
      <c r="CC2371" s="3"/>
      <c r="CD2371" s="3"/>
      <c r="CE2371" s="3"/>
    </row>
    <row r="2372" spans="1:83">
      <c r="A2372" s="3"/>
      <c r="B2372" s="3"/>
      <c r="C2372" s="3"/>
      <c r="D2372" s="3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4"/>
      <c r="AB2372" s="3"/>
      <c r="AC2372" s="3"/>
      <c r="AD2372" s="3"/>
      <c r="AE2372" s="3"/>
      <c r="AF2372" s="3"/>
      <c r="AG2372" s="3"/>
      <c r="AH2372" s="3"/>
      <c r="AI2372" s="3"/>
      <c r="AJ2372" s="3"/>
      <c r="AK2372" s="1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7"/>
      <c r="BK2372" s="37"/>
      <c r="BL2372" s="34"/>
      <c r="BM2372" s="34"/>
      <c r="BN2372" s="34"/>
      <c r="BO2372" s="34"/>
      <c r="BP2372" s="34"/>
      <c r="BQ2372" s="34"/>
      <c r="BR2372" s="34"/>
      <c r="BS2372" s="34"/>
      <c r="BT2372" s="3"/>
      <c r="BU2372" s="3"/>
      <c r="BV2372" s="3"/>
      <c r="BW2372" s="3"/>
      <c r="BX2372" s="3"/>
      <c r="BY2372" s="3"/>
      <c r="BZ2372" s="3"/>
      <c r="CA2372" s="3"/>
      <c r="CB2372" s="3"/>
      <c r="CC2372" s="3"/>
      <c r="CD2372" s="3"/>
      <c r="CE2372" s="3"/>
    </row>
    <row r="2373" spans="1:83">
      <c r="A2373" s="3"/>
      <c r="B2373" s="3"/>
      <c r="C2373" s="3"/>
      <c r="D2373" s="3"/>
      <c r="E2373" s="20"/>
      <c r="F2373" s="20"/>
      <c r="G2373" s="20"/>
      <c r="H2373" s="20"/>
      <c r="I2373" s="20"/>
      <c r="J2373" s="20"/>
      <c r="K2373" s="20"/>
      <c r="L2373" s="20"/>
      <c r="M2373" s="20"/>
      <c r="N2373" s="20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4"/>
      <c r="AB2373" s="3"/>
      <c r="AC2373" s="3"/>
      <c r="AD2373" s="3"/>
      <c r="AE2373" s="3"/>
      <c r="AF2373" s="3"/>
      <c r="AG2373" s="3"/>
      <c r="AH2373" s="3"/>
      <c r="AI2373" s="3"/>
      <c r="AJ2373" s="3"/>
      <c r="AK2373" s="1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7"/>
      <c r="BK2373" s="37"/>
      <c r="BL2373" s="34"/>
      <c r="BM2373" s="34"/>
      <c r="BN2373" s="34"/>
      <c r="BO2373" s="34"/>
      <c r="BP2373" s="34"/>
      <c r="BQ2373" s="34"/>
      <c r="BR2373" s="34"/>
      <c r="BS2373" s="34"/>
      <c r="BT2373" s="3"/>
      <c r="BU2373" s="3"/>
      <c r="BV2373" s="3"/>
      <c r="BW2373" s="3"/>
      <c r="BX2373" s="3"/>
      <c r="BY2373" s="3"/>
      <c r="BZ2373" s="3"/>
      <c r="CA2373" s="3"/>
      <c r="CB2373" s="3"/>
      <c r="CC2373" s="3"/>
      <c r="CD2373" s="3"/>
      <c r="CE2373" s="3"/>
    </row>
    <row r="2374" spans="1:83">
      <c r="A2374" s="3"/>
      <c r="B2374" s="3"/>
      <c r="C2374" s="3"/>
      <c r="D2374" s="3"/>
      <c r="E2374" s="20"/>
      <c r="F2374" s="20"/>
      <c r="G2374" s="20"/>
      <c r="H2374" s="20"/>
      <c r="I2374" s="20"/>
      <c r="J2374" s="20"/>
      <c r="K2374" s="20"/>
      <c r="L2374" s="20"/>
      <c r="M2374" s="20"/>
      <c r="N2374" s="20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4"/>
      <c r="AB2374" s="3"/>
      <c r="AC2374" s="3"/>
      <c r="AD2374" s="3"/>
      <c r="AE2374" s="3"/>
      <c r="AF2374" s="3"/>
      <c r="AG2374" s="3"/>
      <c r="AH2374" s="3"/>
      <c r="AI2374" s="3"/>
      <c r="AJ2374" s="3"/>
      <c r="AK2374" s="1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7"/>
      <c r="BK2374" s="37"/>
      <c r="BL2374" s="34"/>
      <c r="BM2374" s="34"/>
      <c r="BN2374" s="34"/>
      <c r="BO2374" s="34"/>
      <c r="BP2374" s="34"/>
      <c r="BQ2374" s="34"/>
      <c r="BR2374" s="34"/>
      <c r="BS2374" s="34"/>
      <c r="BT2374" s="3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3"/>
    </row>
    <row r="2375" spans="1:83">
      <c r="A2375" s="3"/>
      <c r="B2375" s="3"/>
      <c r="C2375" s="3"/>
      <c r="D2375" s="3"/>
      <c r="E2375" s="20"/>
      <c r="F2375" s="20"/>
      <c r="G2375" s="20"/>
      <c r="H2375" s="20"/>
      <c r="I2375" s="20"/>
      <c r="J2375" s="20"/>
      <c r="K2375" s="20"/>
      <c r="L2375" s="20"/>
      <c r="M2375" s="20"/>
      <c r="N2375" s="20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4"/>
      <c r="AB2375" s="3"/>
      <c r="AC2375" s="3"/>
      <c r="AD2375" s="3"/>
      <c r="AE2375" s="3"/>
      <c r="AF2375" s="3"/>
      <c r="AG2375" s="3"/>
      <c r="AH2375" s="3"/>
      <c r="AI2375" s="3"/>
      <c r="AJ2375" s="3"/>
      <c r="AK2375" s="1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7"/>
      <c r="BK2375" s="37"/>
      <c r="BL2375" s="34"/>
      <c r="BM2375" s="34"/>
      <c r="BN2375" s="34"/>
      <c r="BO2375" s="34"/>
      <c r="BP2375" s="34"/>
      <c r="BQ2375" s="34"/>
      <c r="BR2375" s="34"/>
      <c r="BS2375" s="34"/>
      <c r="BT2375" s="3"/>
      <c r="BU2375" s="3"/>
      <c r="BV2375" s="3"/>
      <c r="BW2375" s="3"/>
      <c r="BX2375" s="3"/>
      <c r="BY2375" s="3"/>
      <c r="BZ2375" s="3"/>
      <c r="CA2375" s="3"/>
      <c r="CB2375" s="3"/>
      <c r="CC2375" s="3"/>
      <c r="CD2375" s="3"/>
      <c r="CE2375" s="3"/>
    </row>
    <row r="2376" spans="1:83">
      <c r="A2376" s="3"/>
      <c r="B2376" s="3"/>
      <c r="C2376" s="3"/>
      <c r="D2376" s="3"/>
      <c r="E2376" s="20"/>
      <c r="F2376" s="20"/>
      <c r="G2376" s="20"/>
      <c r="H2376" s="20"/>
      <c r="I2376" s="20"/>
      <c r="J2376" s="20"/>
      <c r="K2376" s="20"/>
      <c r="L2376" s="20"/>
      <c r="M2376" s="20"/>
      <c r="N2376" s="20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4"/>
      <c r="AB2376" s="3"/>
      <c r="AC2376" s="3"/>
      <c r="AD2376" s="3"/>
      <c r="AE2376" s="3"/>
      <c r="AF2376" s="3"/>
      <c r="AG2376" s="3"/>
      <c r="AH2376" s="3"/>
      <c r="AI2376" s="3"/>
      <c r="AJ2376" s="3"/>
      <c r="AK2376" s="1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7"/>
      <c r="BK2376" s="37"/>
      <c r="BL2376" s="34"/>
      <c r="BM2376" s="34"/>
      <c r="BN2376" s="34"/>
      <c r="BO2376" s="34"/>
      <c r="BP2376" s="34"/>
      <c r="BQ2376" s="34"/>
      <c r="BR2376" s="34"/>
      <c r="BS2376" s="34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3"/>
    </row>
    <row r="2377" spans="1:83">
      <c r="A2377" s="3"/>
      <c r="B2377" s="3"/>
      <c r="C2377" s="3"/>
      <c r="D2377" s="3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4"/>
      <c r="AB2377" s="3"/>
      <c r="AC2377" s="3"/>
      <c r="AD2377" s="3"/>
      <c r="AE2377" s="3"/>
      <c r="AF2377" s="3"/>
      <c r="AG2377" s="3"/>
      <c r="AH2377" s="3"/>
      <c r="AI2377" s="3"/>
      <c r="AJ2377" s="3"/>
      <c r="AK2377" s="1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7"/>
      <c r="BK2377" s="37"/>
      <c r="BL2377" s="34"/>
      <c r="BM2377" s="34"/>
      <c r="BN2377" s="34"/>
      <c r="BO2377" s="34"/>
      <c r="BP2377" s="34"/>
      <c r="BQ2377" s="34"/>
      <c r="BR2377" s="34"/>
      <c r="BS2377" s="34"/>
      <c r="BT2377" s="3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3"/>
    </row>
    <row r="2378" spans="1:83">
      <c r="A2378" s="3"/>
      <c r="B2378" s="3"/>
      <c r="C2378" s="3"/>
      <c r="D2378" s="3"/>
      <c r="E2378" s="20"/>
      <c r="F2378" s="20"/>
      <c r="G2378" s="20"/>
      <c r="H2378" s="20"/>
      <c r="I2378" s="20"/>
      <c r="J2378" s="20"/>
      <c r="K2378" s="20"/>
      <c r="L2378" s="20"/>
      <c r="M2378" s="20"/>
      <c r="N2378" s="20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4"/>
      <c r="AB2378" s="3"/>
      <c r="AC2378" s="3"/>
      <c r="AD2378" s="3"/>
      <c r="AE2378" s="3"/>
      <c r="AF2378" s="3"/>
      <c r="AG2378" s="3"/>
      <c r="AH2378" s="3"/>
      <c r="AI2378" s="3"/>
      <c r="AJ2378" s="3"/>
      <c r="AK2378" s="1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7"/>
      <c r="BK2378" s="37"/>
      <c r="BL2378" s="34"/>
      <c r="BM2378" s="34"/>
      <c r="BN2378" s="34"/>
      <c r="BO2378" s="34"/>
      <c r="BP2378" s="34"/>
      <c r="BQ2378" s="34"/>
      <c r="BR2378" s="34"/>
      <c r="BS2378" s="34"/>
      <c r="BT2378" s="3"/>
      <c r="BU2378" s="3"/>
      <c r="BV2378" s="3"/>
      <c r="BW2378" s="3"/>
      <c r="BX2378" s="3"/>
      <c r="BY2378" s="3"/>
      <c r="BZ2378" s="3"/>
      <c r="CA2378" s="3"/>
      <c r="CB2378" s="3"/>
      <c r="CC2378" s="3"/>
      <c r="CD2378" s="3"/>
      <c r="CE2378" s="3"/>
    </row>
    <row r="2379" spans="1:83">
      <c r="A2379" s="3"/>
      <c r="B2379" s="3"/>
      <c r="C2379" s="3"/>
      <c r="D2379" s="3"/>
      <c r="E2379" s="20"/>
      <c r="F2379" s="20"/>
      <c r="G2379" s="20"/>
      <c r="H2379" s="20"/>
      <c r="I2379" s="20"/>
      <c r="J2379" s="20"/>
      <c r="K2379" s="20"/>
      <c r="L2379" s="20"/>
      <c r="M2379" s="20"/>
      <c r="N2379" s="20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4"/>
      <c r="AB2379" s="3"/>
      <c r="AC2379" s="3"/>
      <c r="AD2379" s="3"/>
      <c r="AE2379" s="3"/>
      <c r="AF2379" s="3"/>
      <c r="AG2379" s="3"/>
      <c r="AH2379" s="3"/>
      <c r="AI2379" s="3"/>
      <c r="AJ2379" s="3"/>
      <c r="AK2379" s="1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7"/>
      <c r="BK2379" s="37"/>
      <c r="BL2379" s="34"/>
      <c r="BM2379" s="34"/>
      <c r="BN2379" s="34"/>
      <c r="BO2379" s="34"/>
      <c r="BP2379" s="34"/>
      <c r="BQ2379" s="34"/>
      <c r="BR2379" s="34"/>
      <c r="BS2379" s="34"/>
      <c r="BT2379" s="3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3"/>
    </row>
    <row r="2380" spans="1:83">
      <c r="A2380" s="3"/>
      <c r="B2380" s="3"/>
      <c r="C2380" s="3"/>
      <c r="D2380" s="3"/>
      <c r="E2380" s="20"/>
      <c r="F2380" s="20"/>
      <c r="G2380" s="20"/>
      <c r="H2380" s="20"/>
      <c r="I2380" s="20"/>
      <c r="J2380" s="20"/>
      <c r="K2380" s="20"/>
      <c r="L2380" s="20"/>
      <c r="M2380" s="20"/>
      <c r="N2380" s="20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4"/>
      <c r="AB2380" s="3"/>
      <c r="AC2380" s="3"/>
      <c r="AD2380" s="3"/>
      <c r="AE2380" s="3"/>
      <c r="AF2380" s="3"/>
      <c r="AG2380" s="3"/>
      <c r="AH2380" s="3"/>
      <c r="AI2380" s="3"/>
      <c r="AJ2380" s="3"/>
      <c r="AK2380" s="1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7"/>
      <c r="BK2380" s="37"/>
      <c r="BL2380" s="34"/>
      <c r="BM2380" s="34"/>
      <c r="BN2380" s="34"/>
      <c r="BO2380" s="34"/>
      <c r="BP2380" s="34"/>
      <c r="BQ2380" s="34"/>
      <c r="BR2380" s="34"/>
      <c r="BS2380" s="34"/>
      <c r="BT2380" s="3"/>
      <c r="BU2380" s="3"/>
      <c r="BV2380" s="3"/>
      <c r="BW2380" s="3"/>
      <c r="BX2380" s="3"/>
      <c r="BY2380" s="3"/>
      <c r="BZ2380" s="3"/>
      <c r="CA2380" s="3"/>
      <c r="CB2380" s="3"/>
      <c r="CC2380" s="3"/>
      <c r="CD2380" s="3"/>
      <c r="CE2380" s="3"/>
    </row>
    <row r="2381" spans="1:83">
      <c r="A2381" s="3"/>
      <c r="B2381" s="3"/>
      <c r="C2381" s="3"/>
      <c r="D2381" s="3"/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4"/>
      <c r="AB2381" s="3"/>
      <c r="AC2381" s="3"/>
      <c r="AD2381" s="3"/>
      <c r="AE2381" s="3"/>
      <c r="AF2381" s="3"/>
      <c r="AG2381" s="3"/>
      <c r="AH2381" s="3"/>
      <c r="AI2381" s="3"/>
      <c r="AJ2381" s="3"/>
      <c r="AK2381" s="1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7"/>
      <c r="BK2381" s="37"/>
      <c r="BL2381" s="34"/>
      <c r="BM2381" s="34"/>
      <c r="BN2381" s="34"/>
      <c r="BO2381" s="34"/>
      <c r="BP2381" s="34"/>
      <c r="BQ2381" s="34"/>
      <c r="BR2381" s="34"/>
      <c r="BS2381" s="34"/>
      <c r="BT2381" s="3"/>
      <c r="BU2381" s="3"/>
      <c r="BV2381" s="3"/>
      <c r="BW2381" s="3"/>
      <c r="BX2381" s="3"/>
      <c r="BY2381" s="3"/>
      <c r="BZ2381" s="3"/>
      <c r="CA2381" s="3"/>
      <c r="CB2381" s="3"/>
      <c r="CC2381" s="3"/>
      <c r="CD2381" s="3"/>
      <c r="CE2381" s="3"/>
    </row>
    <row r="2382" spans="1:83">
      <c r="A2382" s="3"/>
      <c r="B2382" s="3"/>
      <c r="C2382" s="3"/>
      <c r="D2382" s="3"/>
      <c r="E2382" s="20"/>
      <c r="F2382" s="20"/>
      <c r="G2382" s="20"/>
      <c r="H2382" s="20"/>
      <c r="I2382" s="20"/>
      <c r="J2382" s="20"/>
      <c r="K2382" s="20"/>
      <c r="L2382" s="20"/>
      <c r="M2382" s="20"/>
      <c r="N2382" s="20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4"/>
      <c r="AB2382" s="3"/>
      <c r="AC2382" s="3"/>
      <c r="AD2382" s="3"/>
      <c r="AE2382" s="3"/>
      <c r="AF2382" s="3"/>
      <c r="AG2382" s="3"/>
      <c r="AH2382" s="3"/>
      <c r="AI2382" s="3"/>
      <c r="AJ2382" s="3"/>
      <c r="AK2382" s="1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7"/>
      <c r="BK2382" s="37"/>
      <c r="BL2382" s="34"/>
      <c r="BM2382" s="34"/>
      <c r="BN2382" s="34"/>
      <c r="BO2382" s="34"/>
      <c r="BP2382" s="34"/>
      <c r="BQ2382" s="34"/>
      <c r="BR2382" s="34"/>
      <c r="BS2382" s="34"/>
      <c r="BT2382" s="3"/>
      <c r="BU2382" s="3"/>
      <c r="BV2382" s="3"/>
      <c r="BW2382" s="3"/>
      <c r="BX2382" s="3"/>
      <c r="BY2382" s="3"/>
      <c r="BZ2382" s="3"/>
      <c r="CA2382" s="3"/>
      <c r="CB2382" s="3"/>
      <c r="CC2382" s="3"/>
      <c r="CD2382" s="3"/>
      <c r="CE2382" s="3"/>
    </row>
    <row r="2383" spans="1:83">
      <c r="A2383" s="3"/>
      <c r="B2383" s="3"/>
      <c r="C2383" s="3"/>
      <c r="D2383" s="3"/>
      <c r="E2383" s="20"/>
      <c r="F2383" s="20"/>
      <c r="G2383" s="20"/>
      <c r="H2383" s="20"/>
      <c r="I2383" s="20"/>
      <c r="J2383" s="20"/>
      <c r="K2383" s="20"/>
      <c r="L2383" s="20"/>
      <c r="M2383" s="20"/>
      <c r="N2383" s="20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4"/>
      <c r="AB2383" s="3"/>
      <c r="AC2383" s="3"/>
      <c r="AD2383" s="3"/>
      <c r="AE2383" s="3"/>
      <c r="AF2383" s="3"/>
      <c r="AG2383" s="3"/>
      <c r="AH2383" s="3"/>
      <c r="AI2383" s="3"/>
      <c r="AJ2383" s="3"/>
      <c r="AK2383" s="1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7"/>
      <c r="BK2383" s="37"/>
      <c r="BL2383" s="34"/>
      <c r="BM2383" s="34"/>
      <c r="BN2383" s="34"/>
      <c r="BO2383" s="34"/>
      <c r="BP2383" s="34"/>
      <c r="BQ2383" s="34"/>
      <c r="BR2383" s="34"/>
      <c r="BS2383" s="34"/>
      <c r="BT2383" s="3"/>
      <c r="BU2383" s="3"/>
      <c r="BV2383" s="3"/>
      <c r="BW2383" s="3"/>
      <c r="BX2383" s="3"/>
      <c r="BY2383" s="3"/>
      <c r="BZ2383" s="3"/>
      <c r="CA2383" s="3"/>
      <c r="CB2383" s="3"/>
      <c r="CC2383" s="3"/>
      <c r="CD2383" s="3"/>
      <c r="CE2383" s="3"/>
    </row>
    <row r="2384" spans="1:83">
      <c r="A2384" s="3"/>
      <c r="B2384" s="3"/>
      <c r="C2384" s="3"/>
      <c r="D2384" s="3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4"/>
      <c r="AB2384" s="3"/>
      <c r="AC2384" s="3"/>
      <c r="AD2384" s="3"/>
      <c r="AE2384" s="3"/>
      <c r="AF2384" s="3"/>
      <c r="AG2384" s="3"/>
      <c r="AH2384" s="3"/>
      <c r="AI2384" s="3"/>
      <c r="AJ2384" s="3"/>
      <c r="AK2384" s="1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7"/>
      <c r="BK2384" s="37"/>
      <c r="BL2384" s="34"/>
      <c r="BM2384" s="34"/>
      <c r="BN2384" s="34"/>
      <c r="BO2384" s="34"/>
      <c r="BP2384" s="34"/>
      <c r="BQ2384" s="34"/>
      <c r="BR2384" s="34"/>
      <c r="BS2384" s="34"/>
      <c r="BT2384" s="3"/>
      <c r="BU2384" s="3"/>
      <c r="BV2384" s="3"/>
      <c r="BW2384" s="3"/>
      <c r="BX2384" s="3"/>
      <c r="BY2384" s="3"/>
      <c r="BZ2384" s="3"/>
      <c r="CA2384" s="3"/>
      <c r="CB2384" s="3"/>
      <c r="CC2384" s="3"/>
      <c r="CD2384" s="3"/>
      <c r="CE2384" s="3"/>
    </row>
    <row r="2385" spans="1:83">
      <c r="A2385" s="3"/>
      <c r="B2385" s="3"/>
      <c r="C2385" s="3"/>
      <c r="D2385" s="3"/>
      <c r="E2385" s="20"/>
      <c r="F2385" s="20"/>
      <c r="G2385" s="20"/>
      <c r="H2385" s="20"/>
      <c r="I2385" s="20"/>
      <c r="J2385" s="20"/>
      <c r="K2385" s="20"/>
      <c r="L2385" s="20"/>
      <c r="M2385" s="20"/>
      <c r="N2385" s="20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4"/>
      <c r="AB2385" s="3"/>
      <c r="AC2385" s="3"/>
      <c r="AD2385" s="3"/>
      <c r="AE2385" s="3"/>
      <c r="AF2385" s="3"/>
      <c r="AG2385" s="3"/>
      <c r="AH2385" s="3"/>
      <c r="AI2385" s="3"/>
      <c r="AJ2385" s="3"/>
      <c r="AK2385" s="1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7"/>
      <c r="BK2385" s="37"/>
      <c r="BL2385" s="34"/>
      <c r="BM2385" s="34"/>
      <c r="BN2385" s="34"/>
      <c r="BO2385" s="34"/>
      <c r="BP2385" s="34"/>
      <c r="BQ2385" s="34"/>
      <c r="BR2385" s="34"/>
      <c r="BS2385" s="34"/>
      <c r="BT2385" s="3"/>
      <c r="BU2385" s="3"/>
      <c r="BV2385" s="3"/>
      <c r="BW2385" s="3"/>
      <c r="BX2385" s="3"/>
      <c r="BY2385" s="3"/>
      <c r="BZ2385" s="3"/>
      <c r="CA2385" s="3"/>
      <c r="CB2385" s="3"/>
      <c r="CC2385" s="3"/>
      <c r="CD2385" s="3"/>
      <c r="CE2385" s="3"/>
    </row>
    <row r="2386" spans="1:83">
      <c r="A2386" s="3"/>
      <c r="B2386" s="3"/>
      <c r="C2386" s="3"/>
      <c r="D2386" s="3"/>
      <c r="E2386" s="20"/>
      <c r="F2386" s="20"/>
      <c r="G2386" s="20"/>
      <c r="H2386" s="20"/>
      <c r="I2386" s="20"/>
      <c r="J2386" s="20"/>
      <c r="K2386" s="20"/>
      <c r="L2386" s="20"/>
      <c r="M2386" s="20"/>
      <c r="N2386" s="20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4"/>
      <c r="AB2386" s="3"/>
      <c r="AC2386" s="3"/>
      <c r="AD2386" s="3"/>
      <c r="AE2386" s="3"/>
      <c r="AF2386" s="3"/>
      <c r="AG2386" s="3"/>
      <c r="AH2386" s="3"/>
      <c r="AI2386" s="3"/>
      <c r="AJ2386" s="3"/>
      <c r="AK2386" s="1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7"/>
      <c r="BK2386" s="37"/>
      <c r="BL2386" s="34"/>
      <c r="BM2386" s="34"/>
      <c r="BN2386" s="34"/>
      <c r="BO2386" s="34"/>
      <c r="BP2386" s="34"/>
      <c r="BQ2386" s="34"/>
      <c r="BR2386" s="34"/>
      <c r="BS2386" s="34"/>
      <c r="BT2386" s="3"/>
      <c r="BU2386" s="3"/>
      <c r="BV2386" s="3"/>
      <c r="BW2386" s="3"/>
      <c r="BX2386" s="3"/>
      <c r="BY2386" s="3"/>
      <c r="BZ2386" s="3"/>
      <c r="CA2386" s="3"/>
      <c r="CB2386" s="3"/>
      <c r="CC2386" s="3"/>
      <c r="CD2386" s="3"/>
      <c r="CE2386" s="3"/>
    </row>
    <row r="2387" spans="1:83">
      <c r="A2387" s="3"/>
      <c r="B2387" s="3"/>
      <c r="C2387" s="3"/>
      <c r="D2387" s="3"/>
      <c r="E2387" s="20"/>
      <c r="F2387" s="20"/>
      <c r="G2387" s="20"/>
      <c r="H2387" s="20"/>
      <c r="I2387" s="20"/>
      <c r="J2387" s="20"/>
      <c r="K2387" s="20"/>
      <c r="L2387" s="20"/>
      <c r="M2387" s="20"/>
      <c r="N2387" s="20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4"/>
      <c r="AB2387" s="3"/>
      <c r="AC2387" s="3"/>
      <c r="AD2387" s="3"/>
      <c r="AE2387" s="3"/>
      <c r="AF2387" s="3"/>
      <c r="AG2387" s="3"/>
      <c r="AH2387" s="3"/>
      <c r="AI2387" s="3"/>
      <c r="AJ2387" s="3"/>
      <c r="AK2387" s="1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7"/>
      <c r="BK2387" s="37"/>
      <c r="BL2387" s="34"/>
      <c r="BM2387" s="34"/>
      <c r="BN2387" s="34"/>
      <c r="BO2387" s="34"/>
      <c r="BP2387" s="34"/>
      <c r="BQ2387" s="34"/>
      <c r="BR2387" s="34"/>
      <c r="BS2387" s="34"/>
      <c r="BT2387" s="3"/>
      <c r="BU2387" s="3"/>
      <c r="BV2387" s="3"/>
      <c r="BW2387" s="3"/>
      <c r="BX2387" s="3"/>
      <c r="BY2387" s="3"/>
      <c r="BZ2387" s="3"/>
      <c r="CA2387" s="3"/>
      <c r="CB2387" s="3"/>
      <c r="CC2387" s="3"/>
      <c r="CD2387" s="3"/>
      <c r="CE2387" s="3"/>
    </row>
    <row r="2388" spans="1:83">
      <c r="A2388" s="3"/>
      <c r="B2388" s="3"/>
      <c r="C2388" s="3"/>
      <c r="D2388" s="3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4"/>
      <c r="AB2388" s="3"/>
      <c r="AC2388" s="3"/>
      <c r="AD2388" s="3"/>
      <c r="AE2388" s="3"/>
      <c r="AF2388" s="3"/>
      <c r="AG2388" s="3"/>
      <c r="AH2388" s="3"/>
      <c r="AI2388" s="3"/>
      <c r="AJ2388" s="3"/>
      <c r="AK2388" s="1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7"/>
      <c r="BK2388" s="37"/>
      <c r="BL2388" s="34"/>
      <c r="BM2388" s="34"/>
      <c r="BN2388" s="34"/>
      <c r="BO2388" s="34"/>
      <c r="BP2388" s="34"/>
      <c r="BQ2388" s="34"/>
      <c r="BR2388" s="34"/>
      <c r="BS2388" s="34"/>
      <c r="BT2388" s="3"/>
      <c r="BU2388" s="3"/>
      <c r="BV2388" s="3"/>
      <c r="BW2388" s="3"/>
      <c r="BX2388" s="3"/>
      <c r="BY2388" s="3"/>
      <c r="BZ2388" s="3"/>
      <c r="CA2388" s="3"/>
      <c r="CB2388" s="3"/>
      <c r="CC2388" s="3"/>
      <c r="CD2388" s="3"/>
      <c r="CE2388" s="3"/>
    </row>
    <row r="2389" spans="1:83">
      <c r="A2389" s="3"/>
      <c r="B2389" s="3"/>
      <c r="C2389" s="3"/>
      <c r="D2389" s="3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4"/>
      <c r="AB2389" s="3"/>
      <c r="AC2389" s="3"/>
      <c r="AD2389" s="3"/>
      <c r="AE2389" s="3"/>
      <c r="AF2389" s="3"/>
      <c r="AG2389" s="3"/>
      <c r="AH2389" s="3"/>
      <c r="AI2389" s="3"/>
      <c r="AJ2389" s="3"/>
      <c r="AK2389" s="1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7"/>
      <c r="BK2389" s="37"/>
      <c r="BL2389" s="34"/>
      <c r="BM2389" s="34"/>
      <c r="BN2389" s="34"/>
      <c r="BO2389" s="34"/>
      <c r="BP2389" s="34"/>
      <c r="BQ2389" s="34"/>
      <c r="BR2389" s="34"/>
      <c r="BS2389" s="34"/>
      <c r="BT2389" s="3"/>
      <c r="BU2389" s="3"/>
      <c r="BV2389" s="3"/>
      <c r="BW2389" s="3"/>
      <c r="BX2389" s="3"/>
      <c r="BY2389" s="3"/>
      <c r="BZ2389" s="3"/>
      <c r="CA2389" s="3"/>
      <c r="CB2389" s="3"/>
      <c r="CC2389" s="3"/>
      <c r="CD2389" s="3"/>
      <c r="CE2389" s="3"/>
    </row>
    <row r="2390" spans="1:83">
      <c r="A2390" s="3"/>
      <c r="B2390" s="3"/>
      <c r="C2390" s="3"/>
      <c r="D2390" s="3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4"/>
      <c r="AB2390" s="3"/>
      <c r="AC2390" s="3"/>
      <c r="AD2390" s="3"/>
      <c r="AE2390" s="3"/>
      <c r="AF2390" s="3"/>
      <c r="AG2390" s="3"/>
      <c r="AH2390" s="3"/>
      <c r="AI2390" s="3"/>
      <c r="AJ2390" s="3"/>
      <c r="AK2390" s="1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7"/>
      <c r="BK2390" s="37"/>
      <c r="BL2390" s="34"/>
      <c r="BM2390" s="34"/>
      <c r="BN2390" s="34"/>
      <c r="BO2390" s="34"/>
      <c r="BP2390" s="34"/>
      <c r="BQ2390" s="34"/>
      <c r="BR2390" s="34"/>
      <c r="BS2390" s="34"/>
      <c r="BT2390" s="3"/>
      <c r="BU2390" s="3"/>
      <c r="BV2390" s="3"/>
      <c r="BW2390" s="3"/>
      <c r="BX2390" s="3"/>
      <c r="BY2390" s="3"/>
      <c r="BZ2390" s="3"/>
      <c r="CA2390" s="3"/>
      <c r="CB2390" s="3"/>
      <c r="CC2390" s="3"/>
      <c r="CD2390" s="3"/>
      <c r="CE2390" s="3"/>
    </row>
    <row r="2391" spans="1:83">
      <c r="A2391" s="3"/>
      <c r="B2391" s="3"/>
      <c r="C2391" s="3"/>
      <c r="D2391" s="3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4"/>
      <c r="AB2391" s="3"/>
      <c r="AC2391" s="3"/>
      <c r="AD2391" s="3"/>
      <c r="AE2391" s="3"/>
      <c r="AF2391" s="3"/>
      <c r="AG2391" s="3"/>
      <c r="AH2391" s="3"/>
      <c r="AI2391" s="3"/>
      <c r="AJ2391" s="3"/>
      <c r="AK2391" s="1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7"/>
      <c r="BK2391" s="37"/>
      <c r="BL2391" s="34"/>
      <c r="BM2391" s="34"/>
      <c r="BN2391" s="34"/>
      <c r="BO2391" s="34"/>
      <c r="BP2391" s="34"/>
      <c r="BQ2391" s="34"/>
      <c r="BR2391" s="34"/>
      <c r="BS2391" s="34"/>
      <c r="BT2391" s="3"/>
      <c r="BU2391" s="3"/>
      <c r="BV2391" s="3"/>
      <c r="BW2391" s="3"/>
      <c r="BX2391" s="3"/>
      <c r="BY2391" s="3"/>
      <c r="BZ2391" s="3"/>
      <c r="CA2391" s="3"/>
      <c r="CB2391" s="3"/>
      <c r="CC2391" s="3"/>
      <c r="CD2391" s="3"/>
      <c r="CE2391" s="3"/>
    </row>
    <row r="2392" spans="1:83">
      <c r="A2392" s="3"/>
      <c r="B2392" s="3"/>
      <c r="C2392" s="3"/>
      <c r="D2392" s="3"/>
      <c r="E2392" s="20"/>
      <c r="F2392" s="20"/>
      <c r="G2392" s="20"/>
      <c r="H2392" s="20"/>
      <c r="I2392" s="20"/>
      <c r="J2392" s="20"/>
      <c r="K2392" s="20"/>
      <c r="L2392" s="20"/>
      <c r="M2392" s="20"/>
      <c r="N2392" s="20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4"/>
      <c r="AB2392" s="3"/>
      <c r="AC2392" s="3"/>
      <c r="AD2392" s="3"/>
      <c r="AE2392" s="3"/>
      <c r="AF2392" s="3"/>
      <c r="AG2392" s="3"/>
      <c r="AH2392" s="3"/>
      <c r="AI2392" s="3"/>
      <c r="AJ2392" s="3"/>
      <c r="AK2392" s="1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7"/>
      <c r="BK2392" s="37"/>
      <c r="BL2392" s="34"/>
      <c r="BM2392" s="34"/>
      <c r="BN2392" s="34"/>
      <c r="BO2392" s="34"/>
      <c r="BP2392" s="34"/>
      <c r="BQ2392" s="34"/>
      <c r="BR2392" s="34"/>
      <c r="BS2392" s="34"/>
      <c r="BT2392" s="3"/>
      <c r="BU2392" s="3"/>
      <c r="BV2392" s="3"/>
      <c r="BW2392" s="3"/>
      <c r="BX2392" s="3"/>
      <c r="BY2392" s="3"/>
      <c r="BZ2392" s="3"/>
      <c r="CA2392" s="3"/>
      <c r="CB2392" s="3"/>
      <c r="CC2392" s="3"/>
      <c r="CD2392" s="3"/>
      <c r="CE2392" s="3"/>
    </row>
    <row r="2393" spans="1:83">
      <c r="A2393" s="3"/>
      <c r="B2393" s="3"/>
      <c r="C2393" s="3"/>
      <c r="D2393" s="3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4"/>
      <c r="AB2393" s="3"/>
      <c r="AC2393" s="3"/>
      <c r="AD2393" s="3"/>
      <c r="AE2393" s="3"/>
      <c r="AF2393" s="3"/>
      <c r="AG2393" s="3"/>
      <c r="AH2393" s="3"/>
      <c r="AI2393" s="3"/>
      <c r="AJ2393" s="3"/>
      <c r="AK2393" s="1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7"/>
      <c r="BK2393" s="37"/>
      <c r="BL2393" s="34"/>
      <c r="BM2393" s="34"/>
      <c r="BN2393" s="34"/>
      <c r="BO2393" s="34"/>
      <c r="BP2393" s="34"/>
      <c r="BQ2393" s="34"/>
      <c r="BR2393" s="34"/>
      <c r="BS2393" s="34"/>
      <c r="BT2393" s="3"/>
      <c r="BU2393" s="3"/>
      <c r="BV2393" s="3"/>
      <c r="BW2393" s="3"/>
      <c r="BX2393" s="3"/>
      <c r="BY2393" s="3"/>
      <c r="BZ2393" s="3"/>
      <c r="CA2393" s="3"/>
      <c r="CB2393" s="3"/>
      <c r="CC2393" s="3"/>
      <c r="CD2393" s="3"/>
      <c r="CE2393" s="3"/>
    </row>
    <row r="2394" spans="1:83">
      <c r="A2394" s="3"/>
      <c r="B2394" s="3"/>
      <c r="C2394" s="3"/>
      <c r="D2394" s="3"/>
      <c r="E2394" s="20"/>
      <c r="F2394" s="20"/>
      <c r="G2394" s="20"/>
      <c r="H2394" s="20"/>
      <c r="I2394" s="20"/>
      <c r="J2394" s="20"/>
      <c r="K2394" s="20"/>
      <c r="L2394" s="20"/>
      <c r="M2394" s="20"/>
      <c r="N2394" s="20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4"/>
      <c r="AB2394" s="3"/>
      <c r="AC2394" s="3"/>
      <c r="AD2394" s="3"/>
      <c r="AE2394" s="3"/>
      <c r="AF2394" s="3"/>
      <c r="AG2394" s="3"/>
      <c r="AH2394" s="3"/>
      <c r="AI2394" s="3"/>
      <c r="AJ2394" s="3"/>
      <c r="AK2394" s="1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7"/>
      <c r="BK2394" s="37"/>
      <c r="BL2394" s="34"/>
      <c r="BM2394" s="34"/>
      <c r="BN2394" s="34"/>
      <c r="BO2394" s="34"/>
      <c r="BP2394" s="34"/>
      <c r="BQ2394" s="34"/>
      <c r="BR2394" s="34"/>
      <c r="BS2394" s="34"/>
      <c r="BT2394" s="3"/>
      <c r="BU2394" s="3"/>
      <c r="BV2394" s="3"/>
      <c r="BW2394" s="3"/>
      <c r="BX2394" s="3"/>
      <c r="BY2394" s="3"/>
      <c r="BZ2394" s="3"/>
      <c r="CA2394" s="3"/>
      <c r="CB2394" s="3"/>
      <c r="CC2394" s="3"/>
      <c r="CD2394" s="3"/>
      <c r="CE2394" s="3"/>
    </row>
    <row r="2395" spans="1:83">
      <c r="A2395" s="3"/>
      <c r="B2395" s="3"/>
      <c r="C2395" s="3"/>
      <c r="D2395" s="3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4"/>
      <c r="AB2395" s="3"/>
      <c r="AC2395" s="3"/>
      <c r="AD2395" s="3"/>
      <c r="AE2395" s="3"/>
      <c r="AF2395" s="3"/>
      <c r="AG2395" s="3"/>
      <c r="AH2395" s="3"/>
      <c r="AI2395" s="3"/>
      <c r="AJ2395" s="3"/>
      <c r="AK2395" s="1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7"/>
      <c r="BK2395" s="37"/>
      <c r="BL2395" s="34"/>
      <c r="BM2395" s="34"/>
      <c r="BN2395" s="34"/>
      <c r="BO2395" s="34"/>
      <c r="BP2395" s="34"/>
      <c r="BQ2395" s="34"/>
      <c r="BR2395" s="34"/>
      <c r="BS2395" s="34"/>
      <c r="BT2395" s="3"/>
      <c r="BU2395" s="3"/>
      <c r="BV2395" s="3"/>
      <c r="BW2395" s="3"/>
      <c r="BX2395" s="3"/>
      <c r="BY2395" s="3"/>
      <c r="BZ2395" s="3"/>
      <c r="CA2395" s="3"/>
      <c r="CB2395" s="3"/>
      <c r="CC2395" s="3"/>
      <c r="CD2395" s="3"/>
      <c r="CE2395" s="3"/>
    </row>
    <row r="2396" spans="1:83">
      <c r="A2396" s="3"/>
      <c r="B2396" s="3"/>
      <c r="C2396" s="3"/>
      <c r="D2396" s="3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4"/>
      <c r="AB2396" s="3"/>
      <c r="AC2396" s="3"/>
      <c r="AD2396" s="3"/>
      <c r="AE2396" s="3"/>
      <c r="AF2396" s="3"/>
      <c r="AG2396" s="3"/>
      <c r="AH2396" s="3"/>
      <c r="AI2396" s="3"/>
      <c r="AJ2396" s="3"/>
      <c r="AK2396" s="1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7"/>
      <c r="BK2396" s="37"/>
      <c r="BL2396" s="34"/>
      <c r="BM2396" s="34"/>
      <c r="BN2396" s="34"/>
      <c r="BO2396" s="34"/>
      <c r="BP2396" s="34"/>
      <c r="BQ2396" s="34"/>
      <c r="BR2396" s="34"/>
      <c r="BS2396" s="34"/>
      <c r="BT2396" s="3"/>
      <c r="BU2396" s="3"/>
      <c r="BV2396" s="3"/>
      <c r="BW2396" s="3"/>
      <c r="BX2396" s="3"/>
      <c r="BY2396" s="3"/>
      <c r="BZ2396" s="3"/>
      <c r="CA2396" s="3"/>
      <c r="CB2396" s="3"/>
      <c r="CC2396" s="3"/>
      <c r="CD2396" s="3"/>
      <c r="CE2396" s="3"/>
    </row>
    <row r="2397" spans="1:83">
      <c r="A2397" s="3"/>
      <c r="B2397" s="3"/>
      <c r="C2397" s="3"/>
      <c r="D2397" s="3"/>
      <c r="E2397" s="20"/>
      <c r="F2397" s="20"/>
      <c r="G2397" s="20"/>
      <c r="H2397" s="20"/>
      <c r="I2397" s="20"/>
      <c r="J2397" s="20"/>
      <c r="K2397" s="20"/>
      <c r="L2397" s="20"/>
      <c r="M2397" s="20"/>
      <c r="N2397" s="20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4"/>
      <c r="AB2397" s="3"/>
      <c r="AC2397" s="3"/>
      <c r="AD2397" s="3"/>
      <c r="AE2397" s="3"/>
      <c r="AF2397" s="3"/>
      <c r="AG2397" s="3"/>
      <c r="AH2397" s="3"/>
      <c r="AI2397" s="3"/>
      <c r="AJ2397" s="3"/>
      <c r="AK2397" s="1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7"/>
      <c r="BK2397" s="37"/>
      <c r="BL2397" s="34"/>
      <c r="BM2397" s="34"/>
      <c r="BN2397" s="34"/>
      <c r="BO2397" s="34"/>
      <c r="BP2397" s="34"/>
      <c r="BQ2397" s="34"/>
      <c r="BR2397" s="34"/>
      <c r="BS2397" s="34"/>
      <c r="BT2397" s="3"/>
      <c r="BU2397" s="3"/>
      <c r="BV2397" s="3"/>
      <c r="BW2397" s="3"/>
      <c r="BX2397" s="3"/>
      <c r="BY2397" s="3"/>
      <c r="BZ2397" s="3"/>
      <c r="CA2397" s="3"/>
      <c r="CB2397" s="3"/>
      <c r="CC2397" s="3"/>
      <c r="CD2397" s="3"/>
      <c r="CE2397" s="3"/>
    </row>
    <row r="2398" spans="1:83">
      <c r="A2398" s="3"/>
      <c r="B2398" s="3"/>
      <c r="C2398" s="3"/>
      <c r="D2398" s="3"/>
      <c r="E2398" s="20"/>
      <c r="F2398" s="20"/>
      <c r="G2398" s="20"/>
      <c r="H2398" s="20"/>
      <c r="I2398" s="20"/>
      <c r="J2398" s="20"/>
      <c r="K2398" s="20"/>
      <c r="L2398" s="20"/>
      <c r="M2398" s="20"/>
      <c r="N2398" s="20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4"/>
      <c r="AB2398" s="3"/>
      <c r="AC2398" s="3"/>
      <c r="AD2398" s="3"/>
      <c r="AE2398" s="3"/>
      <c r="AF2398" s="3"/>
      <c r="AG2398" s="3"/>
      <c r="AH2398" s="3"/>
      <c r="AI2398" s="3"/>
      <c r="AJ2398" s="3"/>
      <c r="AK2398" s="1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7"/>
      <c r="BK2398" s="37"/>
      <c r="BL2398" s="34"/>
      <c r="BM2398" s="34"/>
      <c r="BN2398" s="34"/>
      <c r="BO2398" s="34"/>
      <c r="BP2398" s="34"/>
      <c r="BQ2398" s="34"/>
      <c r="BR2398" s="34"/>
      <c r="BS2398" s="34"/>
      <c r="BT2398" s="3"/>
      <c r="BU2398" s="3"/>
      <c r="BV2398" s="3"/>
      <c r="BW2398" s="3"/>
      <c r="BX2398" s="3"/>
      <c r="BY2398" s="3"/>
      <c r="BZ2398" s="3"/>
      <c r="CA2398" s="3"/>
      <c r="CB2398" s="3"/>
      <c r="CC2398" s="3"/>
      <c r="CD2398" s="3"/>
      <c r="CE2398" s="3"/>
    </row>
    <row r="2399" spans="1:83">
      <c r="A2399" s="3"/>
      <c r="B2399" s="3"/>
      <c r="C2399" s="3"/>
      <c r="D2399" s="3"/>
      <c r="E2399" s="20"/>
      <c r="F2399" s="20"/>
      <c r="G2399" s="20"/>
      <c r="H2399" s="20"/>
      <c r="I2399" s="20"/>
      <c r="J2399" s="20"/>
      <c r="K2399" s="20"/>
      <c r="L2399" s="20"/>
      <c r="M2399" s="20"/>
      <c r="N2399" s="20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4"/>
      <c r="AB2399" s="3"/>
      <c r="AC2399" s="3"/>
      <c r="AD2399" s="3"/>
      <c r="AE2399" s="3"/>
      <c r="AF2399" s="3"/>
      <c r="AG2399" s="3"/>
      <c r="AH2399" s="3"/>
      <c r="AI2399" s="3"/>
      <c r="AJ2399" s="3"/>
      <c r="AK2399" s="1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7"/>
      <c r="BK2399" s="37"/>
      <c r="BL2399" s="34"/>
      <c r="BM2399" s="34"/>
      <c r="BN2399" s="34"/>
      <c r="BO2399" s="34"/>
      <c r="BP2399" s="34"/>
      <c r="BQ2399" s="34"/>
      <c r="BR2399" s="34"/>
      <c r="BS2399" s="34"/>
      <c r="BT2399" s="3"/>
      <c r="BU2399" s="3"/>
      <c r="BV2399" s="3"/>
      <c r="BW2399" s="3"/>
      <c r="BX2399" s="3"/>
      <c r="BY2399" s="3"/>
      <c r="BZ2399" s="3"/>
      <c r="CA2399" s="3"/>
      <c r="CB2399" s="3"/>
      <c r="CC2399" s="3"/>
      <c r="CD2399" s="3"/>
      <c r="CE2399" s="3"/>
    </row>
    <row r="2400" spans="1:83">
      <c r="A2400" s="3"/>
      <c r="B2400" s="3"/>
      <c r="C2400" s="3"/>
      <c r="D2400" s="3"/>
      <c r="E2400" s="20"/>
      <c r="F2400" s="20"/>
      <c r="G2400" s="20"/>
      <c r="H2400" s="20"/>
      <c r="I2400" s="20"/>
      <c r="J2400" s="20"/>
      <c r="K2400" s="20"/>
      <c r="L2400" s="20"/>
      <c r="M2400" s="20"/>
      <c r="N2400" s="20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4"/>
      <c r="AB2400" s="3"/>
      <c r="AC2400" s="3"/>
      <c r="AD2400" s="3"/>
      <c r="AE2400" s="3"/>
      <c r="AF2400" s="3"/>
      <c r="AG2400" s="3"/>
      <c r="AH2400" s="3"/>
      <c r="AI2400" s="3"/>
      <c r="AJ2400" s="3"/>
      <c r="AK2400" s="1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7"/>
      <c r="BK2400" s="37"/>
      <c r="BL2400" s="34"/>
      <c r="BM2400" s="34"/>
      <c r="BN2400" s="34"/>
      <c r="BO2400" s="34"/>
      <c r="BP2400" s="34"/>
      <c r="BQ2400" s="34"/>
      <c r="BR2400" s="34"/>
      <c r="BS2400" s="34"/>
      <c r="BT2400" s="3"/>
      <c r="BU2400" s="3"/>
      <c r="BV2400" s="3"/>
      <c r="BW2400" s="3"/>
      <c r="BX2400" s="3"/>
      <c r="BY2400" s="3"/>
      <c r="BZ2400" s="3"/>
      <c r="CA2400" s="3"/>
      <c r="CB2400" s="3"/>
      <c r="CC2400" s="3"/>
      <c r="CD2400" s="3"/>
      <c r="CE2400" s="3"/>
    </row>
    <row r="2401" spans="1:83">
      <c r="A2401" s="3"/>
      <c r="B2401" s="3"/>
      <c r="C2401" s="3"/>
      <c r="D2401" s="3"/>
      <c r="E2401" s="20"/>
      <c r="F2401" s="20"/>
      <c r="G2401" s="20"/>
      <c r="H2401" s="20"/>
      <c r="I2401" s="20"/>
      <c r="J2401" s="20"/>
      <c r="K2401" s="20"/>
      <c r="L2401" s="20"/>
      <c r="M2401" s="20"/>
      <c r="N2401" s="20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4"/>
      <c r="AB2401" s="3"/>
      <c r="AC2401" s="3"/>
      <c r="AD2401" s="3"/>
      <c r="AE2401" s="3"/>
      <c r="AF2401" s="3"/>
      <c r="AG2401" s="3"/>
      <c r="AH2401" s="3"/>
      <c r="AI2401" s="3"/>
      <c r="AJ2401" s="3"/>
      <c r="AK2401" s="1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7"/>
      <c r="BK2401" s="37"/>
      <c r="BL2401" s="34"/>
      <c r="BM2401" s="34"/>
      <c r="BN2401" s="34"/>
      <c r="BO2401" s="34"/>
      <c r="BP2401" s="34"/>
      <c r="BQ2401" s="34"/>
      <c r="BR2401" s="34"/>
      <c r="BS2401" s="34"/>
      <c r="BT2401" s="3"/>
      <c r="BU2401" s="3"/>
      <c r="BV2401" s="3"/>
      <c r="BW2401" s="3"/>
      <c r="BX2401" s="3"/>
      <c r="BY2401" s="3"/>
      <c r="BZ2401" s="3"/>
      <c r="CA2401" s="3"/>
      <c r="CB2401" s="3"/>
      <c r="CC2401" s="3"/>
      <c r="CD2401" s="3"/>
      <c r="CE2401" s="3"/>
    </row>
    <row r="2402" spans="1:83">
      <c r="A2402" s="3"/>
      <c r="B2402" s="3"/>
      <c r="C2402" s="3"/>
      <c r="D2402" s="3"/>
      <c r="E2402" s="20"/>
      <c r="F2402" s="20"/>
      <c r="G2402" s="20"/>
      <c r="H2402" s="20"/>
      <c r="I2402" s="20"/>
      <c r="J2402" s="20"/>
      <c r="K2402" s="20"/>
      <c r="L2402" s="20"/>
      <c r="M2402" s="20"/>
      <c r="N2402" s="20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4"/>
      <c r="AB2402" s="3"/>
      <c r="AC2402" s="3"/>
      <c r="AD2402" s="3"/>
      <c r="AE2402" s="3"/>
      <c r="AF2402" s="3"/>
      <c r="AG2402" s="3"/>
      <c r="AH2402" s="3"/>
      <c r="AI2402" s="3"/>
      <c r="AJ2402" s="3"/>
      <c r="AK2402" s="1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7"/>
      <c r="BK2402" s="37"/>
      <c r="BL2402" s="34"/>
      <c r="BM2402" s="34"/>
      <c r="BN2402" s="34"/>
      <c r="BO2402" s="34"/>
      <c r="BP2402" s="34"/>
      <c r="BQ2402" s="34"/>
      <c r="BR2402" s="34"/>
      <c r="BS2402" s="34"/>
      <c r="BT2402" s="3"/>
      <c r="BU2402" s="3"/>
      <c r="BV2402" s="3"/>
      <c r="BW2402" s="3"/>
      <c r="BX2402" s="3"/>
      <c r="BY2402" s="3"/>
      <c r="BZ2402" s="3"/>
      <c r="CA2402" s="3"/>
      <c r="CB2402" s="3"/>
      <c r="CC2402" s="3"/>
      <c r="CD2402" s="3"/>
      <c r="CE2402" s="3"/>
    </row>
    <row r="2403" spans="1:83">
      <c r="A2403" s="3"/>
      <c r="B2403" s="3"/>
      <c r="C2403" s="3"/>
      <c r="D2403" s="3"/>
      <c r="E2403" s="20"/>
      <c r="F2403" s="20"/>
      <c r="G2403" s="20"/>
      <c r="H2403" s="20"/>
      <c r="I2403" s="20"/>
      <c r="J2403" s="20"/>
      <c r="K2403" s="20"/>
      <c r="L2403" s="20"/>
      <c r="M2403" s="20"/>
      <c r="N2403" s="20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4"/>
      <c r="AB2403" s="3"/>
      <c r="AC2403" s="3"/>
      <c r="AD2403" s="3"/>
      <c r="AE2403" s="3"/>
      <c r="AF2403" s="3"/>
      <c r="AG2403" s="3"/>
      <c r="AH2403" s="3"/>
      <c r="AI2403" s="3"/>
      <c r="AJ2403" s="3"/>
      <c r="AK2403" s="1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7"/>
      <c r="BK2403" s="37"/>
      <c r="BL2403" s="34"/>
      <c r="BM2403" s="34"/>
      <c r="BN2403" s="34"/>
      <c r="BO2403" s="34"/>
      <c r="BP2403" s="34"/>
      <c r="BQ2403" s="34"/>
      <c r="BR2403" s="34"/>
      <c r="BS2403" s="34"/>
      <c r="BT2403" s="3"/>
      <c r="BU2403" s="3"/>
      <c r="BV2403" s="3"/>
      <c r="BW2403" s="3"/>
      <c r="BX2403" s="3"/>
      <c r="BY2403" s="3"/>
      <c r="BZ2403" s="3"/>
      <c r="CA2403" s="3"/>
      <c r="CB2403" s="3"/>
      <c r="CC2403" s="3"/>
      <c r="CD2403" s="3"/>
      <c r="CE2403" s="3"/>
    </row>
    <row r="2404" spans="1:83">
      <c r="A2404" s="3"/>
      <c r="B2404" s="3"/>
      <c r="C2404" s="3"/>
      <c r="D2404" s="3"/>
      <c r="E2404" s="20"/>
      <c r="F2404" s="20"/>
      <c r="G2404" s="20"/>
      <c r="H2404" s="20"/>
      <c r="I2404" s="20"/>
      <c r="J2404" s="20"/>
      <c r="K2404" s="20"/>
      <c r="L2404" s="20"/>
      <c r="M2404" s="20"/>
      <c r="N2404" s="20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4"/>
      <c r="AB2404" s="3"/>
      <c r="AC2404" s="3"/>
      <c r="AD2404" s="3"/>
      <c r="AE2404" s="3"/>
      <c r="AF2404" s="3"/>
      <c r="AG2404" s="3"/>
      <c r="AH2404" s="3"/>
      <c r="AI2404" s="3"/>
      <c r="AJ2404" s="3"/>
      <c r="AK2404" s="1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7"/>
      <c r="BK2404" s="37"/>
      <c r="BL2404" s="34"/>
      <c r="BM2404" s="34"/>
      <c r="BN2404" s="34"/>
      <c r="BO2404" s="34"/>
      <c r="BP2404" s="34"/>
      <c r="BQ2404" s="34"/>
      <c r="BR2404" s="34"/>
      <c r="BS2404" s="34"/>
      <c r="BT2404" s="3"/>
      <c r="BU2404" s="3"/>
      <c r="BV2404" s="3"/>
      <c r="BW2404" s="3"/>
      <c r="BX2404" s="3"/>
      <c r="BY2404" s="3"/>
      <c r="BZ2404" s="3"/>
      <c r="CA2404" s="3"/>
      <c r="CB2404" s="3"/>
      <c r="CC2404" s="3"/>
      <c r="CD2404" s="3"/>
      <c r="CE2404" s="3"/>
    </row>
    <row r="2405" spans="1:83">
      <c r="A2405" s="3"/>
      <c r="B2405" s="3"/>
      <c r="C2405" s="3"/>
      <c r="D2405" s="3"/>
      <c r="E2405" s="20"/>
      <c r="F2405" s="20"/>
      <c r="G2405" s="20"/>
      <c r="H2405" s="20"/>
      <c r="I2405" s="20"/>
      <c r="J2405" s="20"/>
      <c r="K2405" s="20"/>
      <c r="L2405" s="20"/>
      <c r="M2405" s="20"/>
      <c r="N2405" s="20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4"/>
      <c r="AB2405" s="3"/>
      <c r="AC2405" s="3"/>
      <c r="AD2405" s="3"/>
      <c r="AE2405" s="3"/>
      <c r="AF2405" s="3"/>
      <c r="AG2405" s="3"/>
      <c r="AH2405" s="3"/>
      <c r="AI2405" s="3"/>
      <c r="AJ2405" s="3"/>
      <c r="AK2405" s="1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7"/>
      <c r="BK2405" s="37"/>
      <c r="BL2405" s="34"/>
      <c r="BM2405" s="34"/>
      <c r="BN2405" s="34"/>
      <c r="BO2405" s="34"/>
      <c r="BP2405" s="34"/>
      <c r="BQ2405" s="34"/>
      <c r="BR2405" s="34"/>
      <c r="BS2405" s="34"/>
      <c r="BT2405" s="3"/>
      <c r="BU2405" s="3"/>
      <c r="BV2405" s="3"/>
      <c r="BW2405" s="3"/>
      <c r="BX2405" s="3"/>
      <c r="BY2405" s="3"/>
      <c r="BZ2405" s="3"/>
      <c r="CA2405" s="3"/>
      <c r="CB2405" s="3"/>
      <c r="CC2405" s="3"/>
      <c r="CD2405" s="3"/>
      <c r="CE2405" s="3"/>
    </row>
    <row r="2406" spans="1:83">
      <c r="A2406" s="3"/>
      <c r="B2406" s="3"/>
      <c r="C2406" s="3"/>
      <c r="D2406" s="3"/>
      <c r="E2406" s="20"/>
      <c r="F2406" s="20"/>
      <c r="G2406" s="20"/>
      <c r="H2406" s="20"/>
      <c r="I2406" s="20"/>
      <c r="J2406" s="20"/>
      <c r="K2406" s="20"/>
      <c r="L2406" s="20"/>
      <c r="M2406" s="20"/>
      <c r="N2406" s="20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4"/>
      <c r="AB2406" s="3"/>
      <c r="AC2406" s="3"/>
      <c r="AD2406" s="3"/>
      <c r="AE2406" s="3"/>
      <c r="AF2406" s="3"/>
      <c r="AG2406" s="3"/>
      <c r="AH2406" s="3"/>
      <c r="AI2406" s="3"/>
      <c r="AJ2406" s="3"/>
      <c r="AK2406" s="1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7"/>
      <c r="BK2406" s="37"/>
      <c r="BL2406" s="34"/>
      <c r="BM2406" s="34"/>
      <c r="BN2406" s="34"/>
      <c r="BO2406" s="34"/>
      <c r="BP2406" s="34"/>
      <c r="BQ2406" s="34"/>
      <c r="BR2406" s="34"/>
      <c r="BS2406" s="34"/>
      <c r="BT2406" s="3"/>
      <c r="BU2406" s="3"/>
      <c r="BV2406" s="3"/>
      <c r="BW2406" s="3"/>
      <c r="BX2406" s="3"/>
      <c r="BY2406" s="3"/>
      <c r="BZ2406" s="3"/>
      <c r="CA2406" s="3"/>
      <c r="CB2406" s="3"/>
      <c r="CC2406" s="3"/>
      <c r="CD2406" s="3"/>
      <c r="CE2406" s="3"/>
    </row>
    <row r="2407" spans="1:83">
      <c r="A2407" s="3"/>
      <c r="B2407" s="3"/>
      <c r="C2407" s="3"/>
      <c r="D2407" s="3"/>
      <c r="E2407" s="20"/>
      <c r="F2407" s="20"/>
      <c r="G2407" s="20"/>
      <c r="H2407" s="20"/>
      <c r="I2407" s="20"/>
      <c r="J2407" s="20"/>
      <c r="K2407" s="20"/>
      <c r="L2407" s="20"/>
      <c r="M2407" s="20"/>
      <c r="N2407" s="20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4"/>
      <c r="AB2407" s="3"/>
      <c r="AC2407" s="3"/>
      <c r="AD2407" s="3"/>
      <c r="AE2407" s="3"/>
      <c r="AF2407" s="3"/>
      <c r="AG2407" s="3"/>
      <c r="AH2407" s="3"/>
      <c r="AI2407" s="3"/>
      <c r="AJ2407" s="3"/>
      <c r="AK2407" s="1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7"/>
      <c r="BK2407" s="37"/>
      <c r="BL2407" s="34"/>
      <c r="BM2407" s="34"/>
      <c r="BN2407" s="34"/>
      <c r="BO2407" s="34"/>
      <c r="BP2407" s="34"/>
      <c r="BQ2407" s="34"/>
      <c r="BR2407" s="34"/>
      <c r="BS2407" s="34"/>
      <c r="BT2407" s="3"/>
      <c r="BU2407" s="3"/>
      <c r="BV2407" s="3"/>
      <c r="BW2407" s="3"/>
      <c r="BX2407" s="3"/>
      <c r="BY2407" s="3"/>
      <c r="BZ2407" s="3"/>
      <c r="CA2407" s="3"/>
      <c r="CB2407" s="3"/>
      <c r="CC2407" s="3"/>
      <c r="CD2407" s="3"/>
      <c r="CE2407" s="3"/>
    </row>
    <row r="2408" spans="1:83">
      <c r="A2408" s="3"/>
      <c r="B2408" s="3"/>
      <c r="C2408" s="3"/>
      <c r="D2408" s="3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4"/>
      <c r="AB2408" s="3"/>
      <c r="AC2408" s="3"/>
      <c r="AD2408" s="3"/>
      <c r="AE2408" s="3"/>
      <c r="AF2408" s="3"/>
      <c r="AG2408" s="3"/>
      <c r="AH2408" s="3"/>
      <c r="AI2408" s="3"/>
      <c r="AJ2408" s="3"/>
      <c r="AK2408" s="1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7"/>
      <c r="BK2408" s="37"/>
      <c r="BL2408" s="34"/>
      <c r="BM2408" s="34"/>
      <c r="BN2408" s="34"/>
      <c r="BO2408" s="34"/>
      <c r="BP2408" s="34"/>
      <c r="BQ2408" s="34"/>
      <c r="BR2408" s="34"/>
      <c r="BS2408" s="34"/>
      <c r="BT2408" s="3"/>
      <c r="BU2408" s="3"/>
      <c r="BV2408" s="3"/>
      <c r="BW2408" s="3"/>
      <c r="BX2408" s="3"/>
      <c r="BY2408" s="3"/>
      <c r="BZ2408" s="3"/>
      <c r="CA2408" s="3"/>
      <c r="CB2408" s="3"/>
      <c r="CC2408" s="3"/>
      <c r="CD2408" s="3"/>
      <c r="CE2408" s="3"/>
    </row>
    <row r="2409" spans="1:83">
      <c r="A2409" s="3"/>
      <c r="B2409" s="3"/>
      <c r="C2409" s="3"/>
      <c r="D2409" s="3"/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4"/>
      <c r="AB2409" s="3"/>
      <c r="AC2409" s="3"/>
      <c r="AD2409" s="3"/>
      <c r="AE2409" s="3"/>
      <c r="AF2409" s="3"/>
      <c r="AG2409" s="3"/>
      <c r="AH2409" s="3"/>
      <c r="AI2409" s="3"/>
      <c r="AJ2409" s="3"/>
      <c r="AK2409" s="1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7"/>
      <c r="BK2409" s="37"/>
      <c r="BL2409" s="34"/>
      <c r="BM2409" s="34"/>
      <c r="BN2409" s="34"/>
      <c r="BO2409" s="34"/>
      <c r="BP2409" s="34"/>
      <c r="BQ2409" s="34"/>
      <c r="BR2409" s="34"/>
      <c r="BS2409" s="34"/>
      <c r="BT2409" s="3"/>
      <c r="BU2409" s="3"/>
      <c r="BV2409" s="3"/>
      <c r="BW2409" s="3"/>
      <c r="BX2409" s="3"/>
      <c r="BY2409" s="3"/>
      <c r="BZ2409" s="3"/>
      <c r="CA2409" s="3"/>
      <c r="CB2409" s="3"/>
      <c r="CC2409" s="3"/>
      <c r="CD2409" s="3"/>
      <c r="CE2409" s="3"/>
    </row>
    <row r="2410" spans="1:83">
      <c r="A2410" s="3"/>
      <c r="B2410" s="3"/>
      <c r="C2410" s="3"/>
      <c r="D2410" s="3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4"/>
      <c r="AB2410" s="3"/>
      <c r="AC2410" s="3"/>
      <c r="AD2410" s="3"/>
      <c r="AE2410" s="3"/>
      <c r="AF2410" s="3"/>
      <c r="AG2410" s="3"/>
      <c r="AH2410" s="3"/>
      <c r="AI2410" s="3"/>
      <c r="AJ2410" s="3"/>
      <c r="AK2410" s="1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7"/>
      <c r="BK2410" s="37"/>
      <c r="BL2410" s="34"/>
      <c r="BM2410" s="34"/>
      <c r="BN2410" s="34"/>
      <c r="BO2410" s="34"/>
      <c r="BP2410" s="34"/>
      <c r="BQ2410" s="34"/>
      <c r="BR2410" s="34"/>
      <c r="BS2410" s="34"/>
      <c r="BT2410" s="3"/>
      <c r="BU2410" s="3"/>
      <c r="BV2410" s="3"/>
      <c r="BW2410" s="3"/>
      <c r="BX2410" s="3"/>
      <c r="BY2410" s="3"/>
      <c r="BZ2410" s="3"/>
      <c r="CA2410" s="3"/>
      <c r="CB2410" s="3"/>
      <c r="CC2410" s="3"/>
      <c r="CD2410" s="3"/>
      <c r="CE2410" s="3"/>
    </row>
    <row r="2411" spans="1:83">
      <c r="A2411" s="3"/>
      <c r="B2411" s="3"/>
      <c r="C2411" s="3"/>
      <c r="D2411" s="3"/>
      <c r="E2411" s="20"/>
      <c r="F2411" s="20"/>
      <c r="G2411" s="20"/>
      <c r="H2411" s="20"/>
      <c r="I2411" s="20"/>
      <c r="J2411" s="20"/>
      <c r="K2411" s="20"/>
      <c r="L2411" s="20"/>
      <c r="M2411" s="20"/>
      <c r="N2411" s="20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4"/>
      <c r="AB2411" s="3"/>
      <c r="AC2411" s="3"/>
      <c r="AD2411" s="3"/>
      <c r="AE2411" s="3"/>
      <c r="AF2411" s="3"/>
      <c r="AG2411" s="3"/>
      <c r="AH2411" s="3"/>
      <c r="AI2411" s="3"/>
      <c r="AJ2411" s="3"/>
      <c r="AK2411" s="1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7"/>
      <c r="BK2411" s="37"/>
      <c r="BL2411" s="34"/>
      <c r="BM2411" s="34"/>
      <c r="BN2411" s="34"/>
      <c r="BO2411" s="34"/>
      <c r="BP2411" s="34"/>
      <c r="BQ2411" s="34"/>
      <c r="BR2411" s="34"/>
      <c r="BS2411" s="34"/>
      <c r="BT2411" s="3"/>
      <c r="BU2411" s="3"/>
      <c r="BV2411" s="3"/>
      <c r="BW2411" s="3"/>
      <c r="BX2411" s="3"/>
      <c r="BY2411" s="3"/>
      <c r="BZ2411" s="3"/>
      <c r="CA2411" s="3"/>
      <c r="CB2411" s="3"/>
      <c r="CC2411" s="3"/>
      <c r="CD2411" s="3"/>
      <c r="CE2411" s="3"/>
    </row>
    <row r="2412" spans="1:83">
      <c r="A2412" s="3"/>
      <c r="B2412" s="3"/>
      <c r="C2412" s="3"/>
      <c r="D2412" s="3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4"/>
      <c r="AB2412" s="3"/>
      <c r="AC2412" s="3"/>
      <c r="AD2412" s="3"/>
      <c r="AE2412" s="3"/>
      <c r="AF2412" s="3"/>
      <c r="AG2412" s="3"/>
      <c r="AH2412" s="3"/>
      <c r="AI2412" s="3"/>
      <c r="AJ2412" s="3"/>
      <c r="AK2412" s="1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7"/>
      <c r="BK2412" s="37"/>
      <c r="BL2412" s="34"/>
      <c r="BM2412" s="34"/>
      <c r="BN2412" s="34"/>
      <c r="BO2412" s="34"/>
      <c r="BP2412" s="34"/>
      <c r="BQ2412" s="34"/>
      <c r="BR2412" s="34"/>
      <c r="BS2412" s="34"/>
      <c r="BT2412" s="3"/>
      <c r="BU2412" s="3"/>
      <c r="BV2412" s="3"/>
      <c r="BW2412" s="3"/>
      <c r="BX2412" s="3"/>
      <c r="BY2412" s="3"/>
      <c r="BZ2412" s="3"/>
      <c r="CA2412" s="3"/>
      <c r="CB2412" s="3"/>
      <c r="CC2412" s="3"/>
      <c r="CD2412" s="3"/>
      <c r="CE2412" s="3"/>
    </row>
    <row r="2413" spans="1:83">
      <c r="A2413" s="3"/>
      <c r="B2413" s="3"/>
      <c r="C2413" s="3"/>
      <c r="D2413" s="3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4"/>
      <c r="AB2413" s="3"/>
      <c r="AC2413" s="3"/>
      <c r="AD2413" s="3"/>
      <c r="AE2413" s="3"/>
      <c r="AF2413" s="3"/>
      <c r="AG2413" s="3"/>
      <c r="AH2413" s="3"/>
      <c r="AI2413" s="3"/>
      <c r="AJ2413" s="3"/>
      <c r="AK2413" s="1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7"/>
      <c r="BK2413" s="37"/>
      <c r="BL2413" s="34"/>
      <c r="BM2413" s="34"/>
      <c r="BN2413" s="34"/>
      <c r="BO2413" s="34"/>
      <c r="BP2413" s="34"/>
      <c r="BQ2413" s="34"/>
      <c r="BR2413" s="34"/>
      <c r="BS2413" s="34"/>
      <c r="BT2413" s="3"/>
      <c r="BU2413" s="3"/>
      <c r="BV2413" s="3"/>
      <c r="BW2413" s="3"/>
      <c r="BX2413" s="3"/>
      <c r="BY2413" s="3"/>
      <c r="BZ2413" s="3"/>
      <c r="CA2413" s="3"/>
      <c r="CB2413" s="3"/>
      <c r="CC2413" s="3"/>
      <c r="CD2413" s="3"/>
      <c r="CE2413" s="3"/>
    </row>
    <row r="2414" spans="1:83">
      <c r="A2414" s="3"/>
      <c r="B2414" s="3"/>
      <c r="C2414" s="3"/>
      <c r="D2414" s="3"/>
      <c r="E2414" s="20"/>
      <c r="F2414" s="20"/>
      <c r="G2414" s="20"/>
      <c r="H2414" s="20"/>
      <c r="I2414" s="20"/>
      <c r="J2414" s="20"/>
      <c r="K2414" s="20"/>
      <c r="L2414" s="20"/>
      <c r="M2414" s="20"/>
      <c r="N2414" s="20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4"/>
      <c r="AB2414" s="3"/>
      <c r="AC2414" s="3"/>
      <c r="AD2414" s="3"/>
      <c r="AE2414" s="3"/>
      <c r="AF2414" s="3"/>
      <c r="AG2414" s="3"/>
      <c r="AH2414" s="3"/>
      <c r="AI2414" s="3"/>
      <c r="AJ2414" s="3"/>
      <c r="AK2414" s="1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7"/>
      <c r="BK2414" s="37"/>
      <c r="BL2414" s="34"/>
      <c r="BM2414" s="34"/>
      <c r="BN2414" s="34"/>
      <c r="BO2414" s="34"/>
      <c r="BP2414" s="34"/>
      <c r="BQ2414" s="34"/>
      <c r="BR2414" s="34"/>
      <c r="BS2414" s="34"/>
      <c r="BT2414" s="3"/>
      <c r="BU2414" s="3"/>
      <c r="BV2414" s="3"/>
      <c r="BW2414" s="3"/>
      <c r="BX2414" s="3"/>
      <c r="BY2414" s="3"/>
      <c r="BZ2414" s="3"/>
      <c r="CA2414" s="3"/>
      <c r="CB2414" s="3"/>
      <c r="CC2414" s="3"/>
      <c r="CD2414" s="3"/>
      <c r="CE2414" s="3"/>
    </row>
    <row r="2415" spans="1:83">
      <c r="A2415" s="3"/>
      <c r="B2415" s="3"/>
      <c r="C2415" s="3"/>
      <c r="D2415" s="3"/>
      <c r="E2415" s="20"/>
      <c r="F2415" s="20"/>
      <c r="G2415" s="20"/>
      <c r="H2415" s="20"/>
      <c r="I2415" s="20"/>
      <c r="J2415" s="20"/>
      <c r="K2415" s="20"/>
      <c r="L2415" s="20"/>
      <c r="M2415" s="20"/>
      <c r="N2415" s="20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4"/>
      <c r="AB2415" s="3"/>
      <c r="AC2415" s="3"/>
      <c r="AD2415" s="3"/>
      <c r="AE2415" s="3"/>
      <c r="AF2415" s="3"/>
      <c r="AG2415" s="3"/>
      <c r="AH2415" s="3"/>
      <c r="AI2415" s="3"/>
      <c r="AJ2415" s="3"/>
      <c r="AK2415" s="1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7"/>
      <c r="BK2415" s="37"/>
      <c r="BL2415" s="34"/>
      <c r="BM2415" s="34"/>
      <c r="BN2415" s="34"/>
      <c r="BO2415" s="34"/>
      <c r="BP2415" s="34"/>
      <c r="BQ2415" s="34"/>
      <c r="BR2415" s="34"/>
      <c r="BS2415" s="34"/>
      <c r="BT2415" s="3"/>
      <c r="BU2415" s="3"/>
      <c r="BV2415" s="3"/>
      <c r="BW2415" s="3"/>
      <c r="BX2415" s="3"/>
      <c r="BY2415" s="3"/>
      <c r="BZ2415" s="3"/>
      <c r="CA2415" s="3"/>
      <c r="CB2415" s="3"/>
      <c r="CC2415" s="3"/>
      <c r="CD2415" s="3"/>
      <c r="CE2415" s="3"/>
    </row>
    <row r="2416" spans="1:83">
      <c r="A2416" s="3"/>
      <c r="B2416" s="3"/>
      <c r="C2416" s="3"/>
      <c r="D2416" s="3"/>
      <c r="E2416" s="20"/>
      <c r="F2416" s="20"/>
      <c r="G2416" s="20"/>
      <c r="H2416" s="20"/>
      <c r="I2416" s="20"/>
      <c r="J2416" s="20"/>
      <c r="K2416" s="20"/>
      <c r="L2416" s="20"/>
      <c r="M2416" s="20"/>
      <c r="N2416" s="20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4"/>
      <c r="AB2416" s="3"/>
      <c r="AC2416" s="3"/>
      <c r="AD2416" s="3"/>
      <c r="AE2416" s="3"/>
      <c r="AF2416" s="3"/>
      <c r="AG2416" s="3"/>
      <c r="AH2416" s="3"/>
      <c r="AI2416" s="3"/>
      <c r="AJ2416" s="3"/>
      <c r="AK2416" s="1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7"/>
      <c r="BK2416" s="37"/>
      <c r="BL2416" s="34"/>
      <c r="BM2416" s="34"/>
      <c r="BN2416" s="34"/>
      <c r="BO2416" s="34"/>
      <c r="BP2416" s="34"/>
      <c r="BQ2416" s="34"/>
      <c r="BR2416" s="34"/>
      <c r="BS2416" s="34"/>
      <c r="BT2416" s="3"/>
      <c r="BU2416" s="3"/>
      <c r="BV2416" s="3"/>
      <c r="BW2416" s="3"/>
      <c r="BX2416" s="3"/>
      <c r="BY2416" s="3"/>
      <c r="BZ2416" s="3"/>
      <c r="CA2416" s="3"/>
      <c r="CB2416" s="3"/>
      <c r="CC2416" s="3"/>
      <c r="CD2416" s="3"/>
      <c r="CE2416" s="3"/>
    </row>
    <row r="2417" spans="1:83">
      <c r="A2417" s="3"/>
      <c r="B2417" s="3"/>
      <c r="C2417" s="3"/>
      <c r="D2417" s="3"/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4"/>
      <c r="AB2417" s="3"/>
      <c r="AC2417" s="3"/>
      <c r="AD2417" s="3"/>
      <c r="AE2417" s="3"/>
      <c r="AF2417" s="3"/>
      <c r="AG2417" s="3"/>
      <c r="AH2417" s="3"/>
      <c r="AI2417" s="3"/>
      <c r="AJ2417" s="3"/>
      <c r="AK2417" s="1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7"/>
      <c r="BK2417" s="37"/>
      <c r="BL2417" s="34"/>
      <c r="BM2417" s="34"/>
      <c r="BN2417" s="34"/>
      <c r="BO2417" s="34"/>
      <c r="BP2417" s="34"/>
      <c r="BQ2417" s="34"/>
      <c r="BR2417" s="34"/>
      <c r="BS2417" s="34"/>
      <c r="BT2417" s="3"/>
      <c r="BU2417" s="3"/>
      <c r="BV2417" s="3"/>
      <c r="BW2417" s="3"/>
      <c r="BX2417" s="3"/>
      <c r="BY2417" s="3"/>
      <c r="BZ2417" s="3"/>
      <c r="CA2417" s="3"/>
      <c r="CB2417" s="3"/>
      <c r="CC2417" s="3"/>
      <c r="CD2417" s="3"/>
      <c r="CE2417" s="3"/>
    </row>
    <row r="2418" spans="1:83">
      <c r="A2418" s="3"/>
      <c r="B2418" s="3"/>
      <c r="C2418" s="3"/>
      <c r="D2418" s="3"/>
      <c r="E2418" s="20"/>
      <c r="F2418" s="20"/>
      <c r="G2418" s="20"/>
      <c r="H2418" s="20"/>
      <c r="I2418" s="20"/>
      <c r="J2418" s="20"/>
      <c r="K2418" s="20"/>
      <c r="L2418" s="20"/>
      <c r="M2418" s="20"/>
      <c r="N2418" s="20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4"/>
      <c r="AB2418" s="3"/>
      <c r="AC2418" s="3"/>
      <c r="AD2418" s="3"/>
      <c r="AE2418" s="3"/>
      <c r="AF2418" s="3"/>
      <c r="AG2418" s="3"/>
      <c r="AH2418" s="3"/>
      <c r="AI2418" s="3"/>
      <c r="AJ2418" s="3"/>
      <c r="AK2418" s="1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7"/>
      <c r="BK2418" s="37"/>
      <c r="BL2418" s="34"/>
      <c r="BM2418" s="34"/>
      <c r="BN2418" s="34"/>
      <c r="BO2418" s="34"/>
      <c r="BP2418" s="34"/>
      <c r="BQ2418" s="34"/>
      <c r="BR2418" s="34"/>
      <c r="BS2418" s="34"/>
      <c r="BT2418" s="3"/>
      <c r="BU2418" s="3"/>
      <c r="BV2418" s="3"/>
      <c r="BW2418" s="3"/>
      <c r="BX2418" s="3"/>
      <c r="BY2418" s="3"/>
      <c r="BZ2418" s="3"/>
      <c r="CA2418" s="3"/>
      <c r="CB2418" s="3"/>
      <c r="CC2418" s="3"/>
      <c r="CD2418" s="3"/>
      <c r="CE2418" s="3"/>
    </row>
    <row r="2419" spans="1:83">
      <c r="A2419" s="3"/>
      <c r="B2419" s="3"/>
      <c r="C2419" s="3"/>
      <c r="D2419" s="3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4"/>
      <c r="AB2419" s="3"/>
      <c r="AC2419" s="3"/>
      <c r="AD2419" s="3"/>
      <c r="AE2419" s="3"/>
      <c r="AF2419" s="3"/>
      <c r="AG2419" s="3"/>
      <c r="AH2419" s="3"/>
      <c r="AI2419" s="3"/>
      <c r="AJ2419" s="3"/>
      <c r="AK2419" s="1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7"/>
      <c r="BK2419" s="37"/>
      <c r="BL2419" s="34"/>
      <c r="BM2419" s="34"/>
      <c r="BN2419" s="34"/>
      <c r="BO2419" s="34"/>
      <c r="BP2419" s="34"/>
      <c r="BQ2419" s="34"/>
      <c r="BR2419" s="34"/>
      <c r="BS2419" s="34"/>
      <c r="BT2419" s="3"/>
      <c r="BU2419" s="3"/>
      <c r="BV2419" s="3"/>
      <c r="BW2419" s="3"/>
      <c r="BX2419" s="3"/>
      <c r="BY2419" s="3"/>
      <c r="BZ2419" s="3"/>
      <c r="CA2419" s="3"/>
      <c r="CB2419" s="3"/>
      <c r="CC2419" s="3"/>
      <c r="CD2419" s="3"/>
      <c r="CE2419" s="3"/>
    </row>
    <row r="2420" spans="1:83">
      <c r="A2420" s="3"/>
      <c r="B2420" s="3"/>
      <c r="C2420" s="3"/>
      <c r="D2420" s="3"/>
      <c r="E2420" s="20"/>
      <c r="F2420" s="20"/>
      <c r="G2420" s="20"/>
      <c r="H2420" s="20"/>
      <c r="I2420" s="20"/>
      <c r="J2420" s="20"/>
      <c r="K2420" s="20"/>
      <c r="L2420" s="20"/>
      <c r="M2420" s="20"/>
      <c r="N2420" s="20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4"/>
      <c r="AB2420" s="3"/>
      <c r="AC2420" s="3"/>
      <c r="AD2420" s="3"/>
      <c r="AE2420" s="3"/>
      <c r="AF2420" s="3"/>
      <c r="AG2420" s="3"/>
      <c r="AH2420" s="3"/>
      <c r="AI2420" s="3"/>
      <c r="AJ2420" s="3"/>
      <c r="AK2420" s="1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7"/>
      <c r="BK2420" s="37"/>
      <c r="BL2420" s="34"/>
      <c r="BM2420" s="34"/>
      <c r="BN2420" s="34"/>
      <c r="BO2420" s="34"/>
      <c r="BP2420" s="34"/>
      <c r="BQ2420" s="34"/>
      <c r="BR2420" s="34"/>
      <c r="BS2420" s="34"/>
      <c r="BT2420" s="3"/>
      <c r="BU2420" s="3"/>
      <c r="BV2420" s="3"/>
      <c r="BW2420" s="3"/>
      <c r="BX2420" s="3"/>
      <c r="BY2420" s="3"/>
      <c r="BZ2420" s="3"/>
      <c r="CA2420" s="3"/>
      <c r="CB2420" s="3"/>
      <c r="CC2420" s="3"/>
      <c r="CD2420" s="3"/>
      <c r="CE2420" s="3"/>
    </row>
    <row r="2421" spans="1:83">
      <c r="A2421" s="3"/>
      <c r="B2421" s="3"/>
      <c r="C2421" s="3"/>
      <c r="D2421" s="3"/>
      <c r="E2421" s="20"/>
      <c r="F2421" s="20"/>
      <c r="G2421" s="20"/>
      <c r="H2421" s="20"/>
      <c r="I2421" s="20"/>
      <c r="J2421" s="20"/>
      <c r="K2421" s="20"/>
      <c r="L2421" s="20"/>
      <c r="M2421" s="20"/>
      <c r="N2421" s="20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4"/>
      <c r="AB2421" s="3"/>
      <c r="AC2421" s="3"/>
      <c r="AD2421" s="3"/>
      <c r="AE2421" s="3"/>
      <c r="AF2421" s="3"/>
      <c r="AG2421" s="3"/>
      <c r="AH2421" s="3"/>
      <c r="AI2421" s="3"/>
      <c r="AJ2421" s="3"/>
      <c r="AK2421" s="1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7"/>
      <c r="BK2421" s="37"/>
      <c r="BL2421" s="34"/>
      <c r="BM2421" s="34"/>
      <c r="BN2421" s="34"/>
      <c r="BO2421" s="34"/>
      <c r="BP2421" s="34"/>
      <c r="BQ2421" s="34"/>
      <c r="BR2421" s="34"/>
      <c r="BS2421" s="34"/>
      <c r="BT2421" s="3"/>
      <c r="BU2421" s="3"/>
      <c r="BV2421" s="3"/>
      <c r="BW2421" s="3"/>
      <c r="BX2421" s="3"/>
      <c r="BY2421" s="3"/>
      <c r="BZ2421" s="3"/>
      <c r="CA2421" s="3"/>
      <c r="CB2421" s="3"/>
      <c r="CC2421" s="3"/>
      <c r="CD2421" s="3"/>
      <c r="CE2421" s="3"/>
    </row>
    <row r="2422" spans="1:83">
      <c r="A2422" s="3"/>
      <c r="B2422" s="3"/>
      <c r="C2422" s="3"/>
      <c r="D2422" s="3"/>
      <c r="E2422" s="20"/>
      <c r="F2422" s="20"/>
      <c r="G2422" s="20"/>
      <c r="H2422" s="20"/>
      <c r="I2422" s="20"/>
      <c r="J2422" s="20"/>
      <c r="K2422" s="20"/>
      <c r="L2422" s="20"/>
      <c r="M2422" s="20"/>
      <c r="N2422" s="20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4"/>
      <c r="AB2422" s="3"/>
      <c r="AC2422" s="3"/>
      <c r="AD2422" s="3"/>
      <c r="AE2422" s="3"/>
      <c r="AF2422" s="3"/>
      <c r="AG2422" s="3"/>
      <c r="AH2422" s="3"/>
      <c r="AI2422" s="3"/>
      <c r="AJ2422" s="3"/>
      <c r="AK2422" s="1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7"/>
      <c r="BK2422" s="37"/>
      <c r="BL2422" s="34"/>
      <c r="BM2422" s="34"/>
      <c r="BN2422" s="34"/>
      <c r="BO2422" s="34"/>
      <c r="BP2422" s="34"/>
      <c r="BQ2422" s="34"/>
      <c r="BR2422" s="34"/>
      <c r="BS2422" s="34"/>
      <c r="BT2422" s="3"/>
      <c r="BU2422" s="3"/>
      <c r="BV2422" s="3"/>
      <c r="BW2422" s="3"/>
      <c r="BX2422" s="3"/>
      <c r="BY2422" s="3"/>
      <c r="BZ2422" s="3"/>
      <c r="CA2422" s="3"/>
      <c r="CB2422" s="3"/>
      <c r="CC2422" s="3"/>
      <c r="CD2422" s="3"/>
      <c r="CE2422" s="3"/>
    </row>
    <row r="2423" spans="1:83">
      <c r="A2423" s="3"/>
      <c r="B2423" s="3"/>
      <c r="C2423" s="3"/>
      <c r="D2423" s="3"/>
      <c r="E2423" s="20"/>
      <c r="F2423" s="20"/>
      <c r="G2423" s="20"/>
      <c r="H2423" s="20"/>
      <c r="I2423" s="20"/>
      <c r="J2423" s="20"/>
      <c r="K2423" s="20"/>
      <c r="L2423" s="20"/>
      <c r="M2423" s="20"/>
      <c r="N2423" s="20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4"/>
      <c r="AB2423" s="3"/>
      <c r="AC2423" s="3"/>
      <c r="AD2423" s="3"/>
      <c r="AE2423" s="3"/>
      <c r="AF2423" s="3"/>
      <c r="AG2423" s="3"/>
      <c r="AH2423" s="3"/>
      <c r="AI2423" s="3"/>
      <c r="AJ2423" s="3"/>
      <c r="AK2423" s="1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7"/>
      <c r="BK2423" s="37"/>
      <c r="BL2423" s="34"/>
      <c r="BM2423" s="34"/>
      <c r="BN2423" s="34"/>
      <c r="BO2423" s="34"/>
      <c r="BP2423" s="34"/>
      <c r="BQ2423" s="34"/>
      <c r="BR2423" s="34"/>
      <c r="BS2423" s="34"/>
      <c r="BT2423" s="3"/>
      <c r="BU2423" s="3"/>
      <c r="BV2423" s="3"/>
      <c r="BW2423" s="3"/>
      <c r="BX2423" s="3"/>
      <c r="BY2423" s="3"/>
      <c r="BZ2423" s="3"/>
      <c r="CA2423" s="3"/>
      <c r="CB2423" s="3"/>
      <c r="CC2423" s="3"/>
      <c r="CD2423" s="3"/>
      <c r="CE2423" s="3"/>
    </row>
    <row r="2424" spans="1:83">
      <c r="A2424" s="3"/>
      <c r="B2424" s="3"/>
      <c r="C2424" s="3"/>
      <c r="D2424" s="3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4"/>
      <c r="AB2424" s="3"/>
      <c r="AC2424" s="3"/>
      <c r="AD2424" s="3"/>
      <c r="AE2424" s="3"/>
      <c r="AF2424" s="3"/>
      <c r="AG2424" s="3"/>
      <c r="AH2424" s="3"/>
      <c r="AI2424" s="3"/>
      <c r="AJ2424" s="3"/>
      <c r="AK2424" s="1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7"/>
      <c r="BK2424" s="37"/>
      <c r="BL2424" s="34"/>
      <c r="BM2424" s="34"/>
      <c r="BN2424" s="34"/>
      <c r="BO2424" s="34"/>
      <c r="BP2424" s="34"/>
      <c r="BQ2424" s="34"/>
      <c r="BR2424" s="34"/>
      <c r="BS2424" s="34"/>
      <c r="BT2424" s="3"/>
      <c r="BU2424" s="3"/>
      <c r="BV2424" s="3"/>
      <c r="BW2424" s="3"/>
      <c r="BX2424" s="3"/>
      <c r="BY2424" s="3"/>
      <c r="BZ2424" s="3"/>
      <c r="CA2424" s="3"/>
      <c r="CB2424" s="3"/>
      <c r="CC2424" s="3"/>
      <c r="CD2424" s="3"/>
      <c r="CE2424" s="3"/>
    </row>
    <row r="2425" spans="1:83">
      <c r="A2425" s="3"/>
      <c r="B2425" s="3"/>
      <c r="C2425" s="3"/>
      <c r="D2425" s="3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4"/>
      <c r="AB2425" s="3"/>
      <c r="AC2425" s="3"/>
      <c r="AD2425" s="3"/>
      <c r="AE2425" s="3"/>
      <c r="AF2425" s="3"/>
      <c r="AG2425" s="3"/>
      <c r="AH2425" s="3"/>
      <c r="AI2425" s="3"/>
      <c r="AJ2425" s="3"/>
      <c r="AK2425" s="1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7"/>
      <c r="BK2425" s="37"/>
      <c r="BL2425" s="34"/>
      <c r="BM2425" s="34"/>
      <c r="BN2425" s="34"/>
      <c r="BO2425" s="34"/>
      <c r="BP2425" s="34"/>
      <c r="BQ2425" s="34"/>
      <c r="BR2425" s="34"/>
      <c r="BS2425" s="34"/>
      <c r="BT2425" s="3"/>
      <c r="BU2425" s="3"/>
      <c r="BV2425" s="3"/>
      <c r="BW2425" s="3"/>
      <c r="BX2425" s="3"/>
      <c r="BY2425" s="3"/>
      <c r="BZ2425" s="3"/>
      <c r="CA2425" s="3"/>
      <c r="CB2425" s="3"/>
      <c r="CC2425" s="3"/>
      <c r="CD2425" s="3"/>
      <c r="CE2425" s="3"/>
    </row>
    <row r="2426" spans="1:83">
      <c r="A2426" s="3"/>
      <c r="B2426" s="3"/>
      <c r="C2426" s="3"/>
      <c r="D2426" s="3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4"/>
      <c r="AB2426" s="3"/>
      <c r="AC2426" s="3"/>
      <c r="AD2426" s="3"/>
      <c r="AE2426" s="3"/>
      <c r="AF2426" s="3"/>
      <c r="AG2426" s="3"/>
      <c r="AH2426" s="3"/>
      <c r="AI2426" s="3"/>
      <c r="AJ2426" s="3"/>
      <c r="AK2426" s="1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7"/>
      <c r="BK2426" s="37"/>
      <c r="BL2426" s="34"/>
      <c r="BM2426" s="34"/>
      <c r="BN2426" s="34"/>
      <c r="BO2426" s="34"/>
      <c r="BP2426" s="34"/>
      <c r="BQ2426" s="34"/>
      <c r="BR2426" s="34"/>
      <c r="BS2426" s="34"/>
      <c r="BT2426" s="3"/>
      <c r="BU2426" s="3"/>
      <c r="BV2426" s="3"/>
      <c r="BW2426" s="3"/>
      <c r="BX2426" s="3"/>
      <c r="BY2426" s="3"/>
      <c r="BZ2426" s="3"/>
      <c r="CA2426" s="3"/>
      <c r="CB2426" s="3"/>
      <c r="CC2426" s="3"/>
      <c r="CD2426" s="3"/>
      <c r="CE2426" s="3"/>
    </row>
    <row r="2427" spans="1:83">
      <c r="A2427" s="3"/>
      <c r="B2427" s="3"/>
      <c r="C2427" s="3"/>
      <c r="D2427" s="3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4"/>
      <c r="AB2427" s="3"/>
      <c r="AC2427" s="3"/>
      <c r="AD2427" s="3"/>
      <c r="AE2427" s="3"/>
      <c r="AF2427" s="3"/>
      <c r="AG2427" s="3"/>
      <c r="AH2427" s="3"/>
      <c r="AI2427" s="3"/>
      <c r="AJ2427" s="3"/>
      <c r="AK2427" s="1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7"/>
      <c r="BK2427" s="37"/>
      <c r="BL2427" s="34"/>
      <c r="BM2427" s="34"/>
      <c r="BN2427" s="34"/>
      <c r="BO2427" s="34"/>
      <c r="BP2427" s="34"/>
      <c r="BQ2427" s="34"/>
      <c r="BR2427" s="34"/>
      <c r="BS2427" s="34"/>
      <c r="BT2427" s="3"/>
      <c r="BU2427" s="3"/>
      <c r="BV2427" s="3"/>
      <c r="BW2427" s="3"/>
      <c r="BX2427" s="3"/>
      <c r="BY2427" s="3"/>
      <c r="BZ2427" s="3"/>
      <c r="CA2427" s="3"/>
      <c r="CB2427" s="3"/>
      <c r="CC2427" s="3"/>
      <c r="CD2427" s="3"/>
      <c r="CE2427" s="3"/>
    </row>
    <row r="2428" spans="1:83">
      <c r="A2428" s="3"/>
      <c r="B2428" s="3"/>
      <c r="C2428" s="3"/>
      <c r="D2428" s="3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4"/>
      <c r="AB2428" s="3"/>
      <c r="AC2428" s="3"/>
      <c r="AD2428" s="3"/>
      <c r="AE2428" s="3"/>
      <c r="AF2428" s="3"/>
      <c r="AG2428" s="3"/>
      <c r="AH2428" s="3"/>
      <c r="AI2428" s="3"/>
      <c r="AJ2428" s="3"/>
      <c r="AK2428" s="1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7"/>
      <c r="BK2428" s="37"/>
      <c r="BL2428" s="34"/>
      <c r="BM2428" s="34"/>
      <c r="BN2428" s="34"/>
      <c r="BO2428" s="34"/>
      <c r="BP2428" s="34"/>
      <c r="BQ2428" s="34"/>
      <c r="BR2428" s="34"/>
      <c r="BS2428" s="34"/>
      <c r="BT2428" s="3"/>
      <c r="BU2428" s="3"/>
      <c r="BV2428" s="3"/>
      <c r="BW2428" s="3"/>
      <c r="BX2428" s="3"/>
      <c r="BY2428" s="3"/>
      <c r="BZ2428" s="3"/>
      <c r="CA2428" s="3"/>
      <c r="CB2428" s="3"/>
      <c r="CC2428" s="3"/>
      <c r="CD2428" s="3"/>
      <c r="CE2428" s="3"/>
    </row>
    <row r="2429" spans="1:83">
      <c r="A2429" s="3"/>
      <c r="B2429" s="3"/>
      <c r="C2429" s="3"/>
      <c r="D2429" s="3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4"/>
      <c r="AB2429" s="3"/>
      <c r="AC2429" s="3"/>
      <c r="AD2429" s="3"/>
      <c r="AE2429" s="3"/>
      <c r="AF2429" s="3"/>
      <c r="AG2429" s="3"/>
      <c r="AH2429" s="3"/>
      <c r="AI2429" s="3"/>
      <c r="AJ2429" s="3"/>
      <c r="AK2429" s="1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7"/>
      <c r="BK2429" s="37"/>
      <c r="BL2429" s="34"/>
      <c r="BM2429" s="34"/>
      <c r="BN2429" s="34"/>
      <c r="BO2429" s="34"/>
      <c r="BP2429" s="34"/>
      <c r="BQ2429" s="34"/>
      <c r="BR2429" s="34"/>
      <c r="BS2429" s="34"/>
      <c r="BT2429" s="3"/>
      <c r="BU2429" s="3"/>
      <c r="BV2429" s="3"/>
      <c r="BW2429" s="3"/>
      <c r="BX2429" s="3"/>
      <c r="BY2429" s="3"/>
      <c r="BZ2429" s="3"/>
      <c r="CA2429" s="3"/>
      <c r="CB2429" s="3"/>
      <c r="CC2429" s="3"/>
      <c r="CD2429" s="3"/>
      <c r="CE2429" s="3"/>
    </row>
    <row r="2430" spans="1:83">
      <c r="A2430" s="3"/>
      <c r="B2430" s="3"/>
      <c r="C2430" s="3"/>
      <c r="D2430" s="3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4"/>
      <c r="AB2430" s="3"/>
      <c r="AC2430" s="3"/>
      <c r="AD2430" s="3"/>
      <c r="AE2430" s="3"/>
      <c r="AF2430" s="3"/>
      <c r="AG2430" s="3"/>
      <c r="AH2430" s="3"/>
      <c r="AI2430" s="3"/>
      <c r="AJ2430" s="3"/>
      <c r="AK2430" s="1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7"/>
      <c r="BK2430" s="37"/>
      <c r="BL2430" s="34"/>
      <c r="BM2430" s="34"/>
      <c r="BN2430" s="34"/>
      <c r="BO2430" s="34"/>
      <c r="BP2430" s="34"/>
      <c r="BQ2430" s="34"/>
      <c r="BR2430" s="34"/>
      <c r="BS2430" s="34"/>
      <c r="BT2430" s="3"/>
      <c r="BU2430" s="3"/>
      <c r="BV2430" s="3"/>
      <c r="BW2430" s="3"/>
      <c r="BX2430" s="3"/>
      <c r="BY2430" s="3"/>
      <c r="BZ2430" s="3"/>
      <c r="CA2430" s="3"/>
      <c r="CB2430" s="3"/>
      <c r="CC2430" s="3"/>
      <c r="CD2430" s="3"/>
      <c r="CE2430" s="3"/>
    </row>
    <row r="2431" spans="1:83">
      <c r="A2431" s="3"/>
      <c r="B2431" s="3"/>
      <c r="C2431" s="3"/>
      <c r="D2431" s="3"/>
      <c r="E2431" s="20"/>
      <c r="F2431" s="20"/>
      <c r="G2431" s="20"/>
      <c r="H2431" s="20"/>
      <c r="I2431" s="20"/>
      <c r="J2431" s="20"/>
      <c r="K2431" s="20"/>
      <c r="L2431" s="20"/>
      <c r="M2431" s="20"/>
      <c r="N2431" s="20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4"/>
      <c r="AB2431" s="3"/>
      <c r="AC2431" s="3"/>
      <c r="AD2431" s="3"/>
      <c r="AE2431" s="3"/>
      <c r="AF2431" s="3"/>
      <c r="AG2431" s="3"/>
      <c r="AH2431" s="3"/>
      <c r="AI2431" s="3"/>
      <c r="AJ2431" s="3"/>
      <c r="AK2431" s="1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7"/>
      <c r="BK2431" s="37"/>
      <c r="BL2431" s="34"/>
      <c r="BM2431" s="34"/>
      <c r="BN2431" s="34"/>
      <c r="BO2431" s="34"/>
      <c r="BP2431" s="34"/>
      <c r="BQ2431" s="34"/>
      <c r="BR2431" s="34"/>
      <c r="BS2431" s="34"/>
      <c r="BT2431" s="3"/>
      <c r="BU2431" s="3"/>
      <c r="BV2431" s="3"/>
      <c r="BW2431" s="3"/>
      <c r="BX2431" s="3"/>
      <c r="BY2431" s="3"/>
      <c r="BZ2431" s="3"/>
      <c r="CA2431" s="3"/>
      <c r="CB2431" s="3"/>
      <c r="CC2431" s="3"/>
      <c r="CD2431" s="3"/>
      <c r="CE2431" s="3"/>
    </row>
    <row r="2432" spans="1:83">
      <c r="A2432" s="3"/>
      <c r="B2432" s="3"/>
      <c r="C2432" s="3"/>
      <c r="D2432" s="3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4"/>
      <c r="AB2432" s="3"/>
      <c r="AC2432" s="3"/>
      <c r="AD2432" s="3"/>
      <c r="AE2432" s="3"/>
      <c r="AF2432" s="3"/>
      <c r="AG2432" s="3"/>
      <c r="AH2432" s="3"/>
      <c r="AI2432" s="3"/>
      <c r="AJ2432" s="3"/>
      <c r="AK2432" s="1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7"/>
      <c r="BK2432" s="37"/>
      <c r="BL2432" s="34"/>
      <c r="BM2432" s="34"/>
      <c r="BN2432" s="34"/>
      <c r="BO2432" s="34"/>
      <c r="BP2432" s="34"/>
      <c r="BQ2432" s="34"/>
      <c r="BR2432" s="34"/>
      <c r="BS2432" s="34"/>
      <c r="BT2432" s="3"/>
      <c r="BU2432" s="3"/>
      <c r="BV2432" s="3"/>
      <c r="BW2432" s="3"/>
      <c r="BX2432" s="3"/>
      <c r="BY2432" s="3"/>
      <c r="BZ2432" s="3"/>
      <c r="CA2432" s="3"/>
      <c r="CB2432" s="3"/>
      <c r="CC2432" s="3"/>
      <c r="CD2432" s="3"/>
      <c r="CE2432" s="3"/>
    </row>
    <row r="2433" spans="1:83">
      <c r="A2433" s="3"/>
      <c r="B2433" s="3"/>
      <c r="C2433" s="3"/>
      <c r="D2433" s="3"/>
      <c r="E2433" s="20"/>
      <c r="F2433" s="20"/>
      <c r="G2433" s="20"/>
      <c r="H2433" s="20"/>
      <c r="I2433" s="20"/>
      <c r="J2433" s="20"/>
      <c r="K2433" s="20"/>
      <c r="L2433" s="20"/>
      <c r="M2433" s="20"/>
      <c r="N2433" s="20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4"/>
      <c r="AB2433" s="3"/>
      <c r="AC2433" s="3"/>
      <c r="AD2433" s="3"/>
      <c r="AE2433" s="3"/>
      <c r="AF2433" s="3"/>
      <c r="AG2433" s="3"/>
      <c r="AH2433" s="3"/>
      <c r="AI2433" s="3"/>
      <c r="AJ2433" s="3"/>
      <c r="AK2433" s="1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7"/>
      <c r="BK2433" s="37"/>
      <c r="BL2433" s="34"/>
      <c r="BM2433" s="34"/>
      <c r="BN2433" s="34"/>
      <c r="BO2433" s="34"/>
      <c r="BP2433" s="34"/>
      <c r="BQ2433" s="34"/>
      <c r="BR2433" s="34"/>
      <c r="BS2433" s="34"/>
      <c r="BT2433" s="3"/>
      <c r="BU2433" s="3"/>
      <c r="BV2433" s="3"/>
      <c r="BW2433" s="3"/>
      <c r="BX2433" s="3"/>
      <c r="BY2433" s="3"/>
      <c r="BZ2433" s="3"/>
      <c r="CA2433" s="3"/>
      <c r="CB2433" s="3"/>
      <c r="CC2433" s="3"/>
      <c r="CD2433" s="3"/>
      <c r="CE2433" s="3"/>
    </row>
    <row r="2434" spans="1:83">
      <c r="A2434" s="3"/>
      <c r="B2434" s="3"/>
      <c r="C2434" s="3"/>
      <c r="D2434" s="3"/>
      <c r="E2434" s="20"/>
      <c r="F2434" s="20"/>
      <c r="G2434" s="20"/>
      <c r="H2434" s="20"/>
      <c r="I2434" s="20"/>
      <c r="J2434" s="20"/>
      <c r="K2434" s="20"/>
      <c r="L2434" s="20"/>
      <c r="M2434" s="20"/>
      <c r="N2434" s="20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4"/>
      <c r="AB2434" s="3"/>
      <c r="AC2434" s="3"/>
      <c r="AD2434" s="3"/>
      <c r="AE2434" s="3"/>
      <c r="AF2434" s="3"/>
      <c r="AG2434" s="3"/>
      <c r="AH2434" s="3"/>
      <c r="AI2434" s="3"/>
      <c r="AJ2434" s="3"/>
      <c r="AK2434" s="1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7"/>
      <c r="BK2434" s="37"/>
      <c r="BL2434" s="34"/>
      <c r="BM2434" s="34"/>
      <c r="BN2434" s="34"/>
      <c r="BO2434" s="34"/>
      <c r="BP2434" s="34"/>
      <c r="BQ2434" s="34"/>
      <c r="BR2434" s="34"/>
      <c r="BS2434" s="34"/>
      <c r="BT2434" s="3"/>
      <c r="BU2434" s="3"/>
      <c r="BV2434" s="3"/>
      <c r="BW2434" s="3"/>
      <c r="BX2434" s="3"/>
      <c r="BY2434" s="3"/>
      <c r="BZ2434" s="3"/>
      <c r="CA2434" s="3"/>
      <c r="CB2434" s="3"/>
      <c r="CC2434" s="3"/>
      <c r="CD2434" s="3"/>
      <c r="CE2434" s="3"/>
    </row>
    <row r="2435" spans="1:83">
      <c r="A2435" s="3"/>
      <c r="B2435" s="3"/>
      <c r="C2435" s="3"/>
      <c r="D2435" s="3"/>
      <c r="E2435" s="20"/>
      <c r="F2435" s="20"/>
      <c r="G2435" s="20"/>
      <c r="H2435" s="20"/>
      <c r="I2435" s="20"/>
      <c r="J2435" s="20"/>
      <c r="K2435" s="20"/>
      <c r="L2435" s="20"/>
      <c r="M2435" s="20"/>
      <c r="N2435" s="20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4"/>
      <c r="AB2435" s="3"/>
      <c r="AC2435" s="3"/>
      <c r="AD2435" s="3"/>
      <c r="AE2435" s="3"/>
      <c r="AF2435" s="3"/>
      <c r="AG2435" s="3"/>
      <c r="AH2435" s="3"/>
      <c r="AI2435" s="3"/>
      <c r="AJ2435" s="3"/>
      <c r="AK2435" s="1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7"/>
      <c r="BK2435" s="37"/>
      <c r="BL2435" s="34"/>
      <c r="BM2435" s="34"/>
      <c r="BN2435" s="34"/>
      <c r="BO2435" s="34"/>
      <c r="BP2435" s="34"/>
      <c r="BQ2435" s="34"/>
      <c r="BR2435" s="34"/>
      <c r="BS2435" s="34"/>
      <c r="BT2435" s="3"/>
      <c r="BU2435" s="3"/>
      <c r="BV2435" s="3"/>
      <c r="BW2435" s="3"/>
      <c r="BX2435" s="3"/>
      <c r="BY2435" s="3"/>
      <c r="BZ2435" s="3"/>
      <c r="CA2435" s="3"/>
      <c r="CB2435" s="3"/>
      <c r="CC2435" s="3"/>
      <c r="CD2435" s="3"/>
      <c r="CE2435" s="3"/>
    </row>
    <row r="2436" spans="1:83">
      <c r="A2436" s="3"/>
      <c r="B2436" s="3"/>
      <c r="C2436" s="3"/>
      <c r="D2436" s="3"/>
      <c r="E2436" s="20"/>
      <c r="F2436" s="20"/>
      <c r="G2436" s="20"/>
      <c r="H2436" s="20"/>
      <c r="I2436" s="20"/>
      <c r="J2436" s="20"/>
      <c r="K2436" s="20"/>
      <c r="L2436" s="20"/>
      <c r="M2436" s="20"/>
      <c r="N2436" s="20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4"/>
      <c r="AB2436" s="3"/>
      <c r="AC2436" s="3"/>
      <c r="AD2436" s="3"/>
      <c r="AE2436" s="3"/>
      <c r="AF2436" s="3"/>
      <c r="AG2436" s="3"/>
      <c r="AH2436" s="3"/>
      <c r="AI2436" s="3"/>
      <c r="AJ2436" s="3"/>
      <c r="AK2436" s="1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7"/>
      <c r="BK2436" s="37"/>
      <c r="BL2436" s="34"/>
      <c r="BM2436" s="34"/>
      <c r="BN2436" s="34"/>
      <c r="BO2436" s="34"/>
      <c r="BP2436" s="34"/>
      <c r="BQ2436" s="34"/>
      <c r="BR2436" s="34"/>
      <c r="BS2436" s="34"/>
      <c r="BT2436" s="3"/>
      <c r="BU2436" s="3"/>
      <c r="BV2436" s="3"/>
      <c r="BW2436" s="3"/>
      <c r="BX2436" s="3"/>
      <c r="BY2436" s="3"/>
      <c r="BZ2436" s="3"/>
      <c r="CA2436" s="3"/>
      <c r="CB2436" s="3"/>
      <c r="CC2436" s="3"/>
      <c r="CD2436" s="3"/>
      <c r="CE2436" s="3"/>
    </row>
    <row r="2437" spans="1:83">
      <c r="A2437" s="3"/>
      <c r="B2437" s="3"/>
      <c r="C2437" s="3"/>
      <c r="D2437" s="3"/>
      <c r="E2437" s="20"/>
      <c r="F2437" s="20"/>
      <c r="G2437" s="20"/>
      <c r="H2437" s="20"/>
      <c r="I2437" s="20"/>
      <c r="J2437" s="20"/>
      <c r="K2437" s="20"/>
      <c r="L2437" s="20"/>
      <c r="M2437" s="20"/>
      <c r="N2437" s="20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4"/>
      <c r="AB2437" s="3"/>
      <c r="AC2437" s="3"/>
      <c r="AD2437" s="3"/>
      <c r="AE2437" s="3"/>
      <c r="AF2437" s="3"/>
      <c r="AG2437" s="3"/>
      <c r="AH2437" s="3"/>
      <c r="AI2437" s="3"/>
      <c r="AJ2437" s="3"/>
      <c r="AK2437" s="1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7"/>
      <c r="BK2437" s="37"/>
      <c r="BL2437" s="34"/>
      <c r="BM2437" s="34"/>
      <c r="BN2437" s="34"/>
      <c r="BO2437" s="34"/>
      <c r="BP2437" s="34"/>
      <c r="BQ2437" s="34"/>
      <c r="BR2437" s="34"/>
      <c r="BS2437" s="34"/>
      <c r="BT2437" s="3"/>
      <c r="BU2437" s="3"/>
      <c r="BV2437" s="3"/>
      <c r="BW2437" s="3"/>
      <c r="BX2437" s="3"/>
      <c r="BY2437" s="3"/>
      <c r="BZ2437" s="3"/>
      <c r="CA2437" s="3"/>
      <c r="CB2437" s="3"/>
      <c r="CC2437" s="3"/>
      <c r="CD2437" s="3"/>
      <c r="CE2437" s="3"/>
    </row>
    <row r="2438" spans="1:83">
      <c r="A2438" s="3"/>
      <c r="B2438" s="3"/>
      <c r="C2438" s="3"/>
      <c r="D2438" s="3"/>
      <c r="E2438" s="20"/>
      <c r="F2438" s="20"/>
      <c r="G2438" s="20"/>
      <c r="H2438" s="20"/>
      <c r="I2438" s="20"/>
      <c r="J2438" s="20"/>
      <c r="K2438" s="20"/>
      <c r="L2438" s="20"/>
      <c r="M2438" s="20"/>
      <c r="N2438" s="20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4"/>
      <c r="AB2438" s="3"/>
      <c r="AC2438" s="3"/>
      <c r="AD2438" s="3"/>
      <c r="AE2438" s="3"/>
      <c r="AF2438" s="3"/>
      <c r="AG2438" s="3"/>
      <c r="AH2438" s="3"/>
      <c r="AI2438" s="3"/>
      <c r="AJ2438" s="3"/>
      <c r="AK2438" s="1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7"/>
      <c r="BK2438" s="37"/>
      <c r="BL2438" s="34"/>
      <c r="BM2438" s="34"/>
      <c r="BN2438" s="34"/>
      <c r="BO2438" s="34"/>
      <c r="BP2438" s="34"/>
      <c r="BQ2438" s="34"/>
      <c r="BR2438" s="34"/>
      <c r="BS2438" s="34"/>
      <c r="BT2438" s="3"/>
      <c r="BU2438" s="3"/>
      <c r="BV2438" s="3"/>
      <c r="BW2438" s="3"/>
      <c r="BX2438" s="3"/>
      <c r="BY2438" s="3"/>
      <c r="BZ2438" s="3"/>
      <c r="CA2438" s="3"/>
      <c r="CB2438" s="3"/>
      <c r="CC2438" s="3"/>
      <c r="CD2438" s="3"/>
      <c r="CE2438" s="3"/>
    </row>
    <row r="2439" spans="1:83">
      <c r="A2439" s="3"/>
      <c r="B2439" s="3"/>
      <c r="C2439" s="3"/>
      <c r="D2439" s="3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4"/>
      <c r="AB2439" s="3"/>
      <c r="AC2439" s="3"/>
      <c r="AD2439" s="3"/>
      <c r="AE2439" s="3"/>
      <c r="AF2439" s="3"/>
      <c r="AG2439" s="3"/>
      <c r="AH2439" s="3"/>
      <c r="AI2439" s="3"/>
      <c r="AJ2439" s="3"/>
      <c r="AK2439" s="1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7"/>
      <c r="BK2439" s="37"/>
      <c r="BL2439" s="34"/>
      <c r="BM2439" s="34"/>
      <c r="BN2439" s="34"/>
      <c r="BO2439" s="34"/>
      <c r="BP2439" s="34"/>
      <c r="BQ2439" s="34"/>
      <c r="BR2439" s="34"/>
      <c r="BS2439" s="34"/>
      <c r="BT2439" s="3"/>
      <c r="BU2439" s="3"/>
      <c r="BV2439" s="3"/>
      <c r="BW2439" s="3"/>
      <c r="BX2439" s="3"/>
      <c r="BY2439" s="3"/>
      <c r="BZ2439" s="3"/>
      <c r="CA2439" s="3"/>
      <c r="CB2439" s="3"/>
      <c r="CC2439" s="3"/>
      <c r="CD2439" s="3"/>
      <c r="CE2439" s="3"/>
    </row>
    <row r="2440" spans="1:83">
      <c r="A2440" s="3"/>
      <c r="B2440" s="3"/>
      <c r="C2440" s="3"/>
      <c r="D2440" s="3"/>
      <c r="E2440" s="20"/>
      <c r="F2440" s="20"/>
      <c r="G2440" s="20"/>
      <c r="H2440" s="20"/>
      <c r="I2440" s="20"/>
      <c r="J2440" s="20"/>
      <c r="K2440" s="20"/>
      <c r="L2440" s="20"/>
      <c r="M2440" s="20"/>
      <c r="N2440" s="20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4"/>
      <c r="AB2440" s="3"/>
      <c r="AC2440" s="3"/>
      <c r="AD2440" s="3"/>
      <c r="AE2440" s="3"/>
      <c r="AF2440" s="3"/>
      <c r="AG2440" s="3"/>
      <c r="AH2440" s="3"/>
      <c r="AI2440" s="3"/>
      <c r="AJ2440" s="3"/>
      <c r="AK2440" s="1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7"/>
      <c r="BK2440" s="37"/>
      <c r="BL2440" s="34"/>
      <c r="BM2440" s="34"/>
      <c r="BN2440" s="34"/>
      <c r="BO2440" s="34"/>
      <c r="BP2440" s="34"/>
      <c r="BQ2440" s="34"/>
      <c r="BR2440" s="34"/>
      <c r="BS2440" s="34"/>
      <c r="BT2440" s="3"/>
      <c r="BU2440" s="3"/>
      <c r="BV2440" s="3"/>
      <c r="BW2440" s="3"/>
      <c r="BX2440" s="3"/>
      <c r="BY2440" s="3"/>
      <c r="BZ2440" s="3"/>
      <c r="CA2440" s="3"/>
      <c r="CB2440" s="3"/>
      <c r="CC2440" s="3"/>
      <c r="CD2440" s="3"/>
      <c r="CE2440" s="3"/>
    </row>
    <row r="2441" spans="1:83">
      <c r="A2441" s="3"/>
      <c r="B2441" s="3"/>
      <c r="C2441" s="3"/>
      <c r="D2441" s="3"/>
      <c r="E2441" s="20"/>
      <c r="F2441" s="20"/>
      <c r="G2441" s="20"/>
      <c r="H2441" s="20"/>
      <c r="I2441" s="20"/>
      <c r="J2441" s="20"/>
      <c r="K2441" s="20"/>
      <c r="L2441" s="20"/>
      <c r="M2441" s="20"/>
      <c r="N2441" s="20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4"/>
      <c r="AB2441" s="3"/>
      <c r="AC2441" s="3"/>
      <c r="AD2441" s="3"/>
      <c r="AE2441" s="3"/>
      <c r="AF2441" s="3"/>
      <c r="AG2441" s="3"/>
      <c r="AH2441" s="3"/>
      <c r="AI2441" s="3"/>
      <c r="AJ2441" s="3"/>
      <c r="AK2441" s="1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7"/>
      <c r="BK2441" s="37"/>
      <c r="BL2441" s="34"/>
      <c r="BM2441" s="34"/>
      <c r="BN2441" s="34"/>
      <c r="BO2441" s="34"/>
      <c r="BP2441" s="34"/>
      <c r="BQ2441" s="34"/>
      <c r="BR2441" s="34"/>
      <c r="BS2441" s="34"/>
      <c r="BT2441" s="3"/>
      <c r="BU2441" s="3"/>
      <c r="BV2441" s="3"/>
      <c r="BW2441" s="3"/>
      <c r="BX2441" s="3"/>
      <c r="BY2441" s="3"/>
      <c r="BZ2441" s="3"/>
      <c r="CA2441" s="3"/>
      <c r="CB2441" s="3"/>
      <c r="CC2441" s="3"/>
      <c r="CD2441" s="3"/>
      <c r="CE2441" s="3"/>
    </row>
    <row r="2442" spans="1:83">
      <c r="A2442" s="3"/>
      <c r="B2442" s="3"/>
      <c r="C2442" s="3"/>
      <c r="D2442" s="3"/>
      <c r="E2442" s="20"/>
      <c r="F2442" s="20"/>
      <c r="G2442" s="20"/>
      <c r="H2442" s="20"/>
      <c r="I2442" s="20"/>
      <c r="J2442" s="20"/>
      <c r="K2442" s="20"/>
      <c r="L2442" s="20"/>
      <c r="M2442" s="20"/>
      <c r="N2442" s="20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4"/>
      <c r="AB2442" s="3"/>
      <c r="AC2442" s="3"/>
      <c r="AD2442" s="3"/>
      <c r="AE2442" s="3"/>
      <c r="AF2442" s="3"/>
      <c r="AG2442" s="3"/>
      <c r="AH2442" s="3"/>
      <c r="AI2442" s="3"/>
      <c r="AJ2442" s="3"/>
      <c r="AK2442" s="1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7"/>
      <c r="BK2442" s="37"/>
      <c r="BL2442" s="34"/>
      <c r="BM2442" s="34"/>
      <c r="BN2442" s="34"/>
      <c r="BO2442" s="34"/>
      <c r="BP2442" s="34"/>
      <c r="BQ2442" s="34"/>
      <c r="BR2442" s="34"/>
      <c r="BS2442" s="34"/>
      <c r="BT2442" s="3"/>
      <c r="BU2442" s="3"/>
      <c r="BV2442" s="3"/>
      <c r="BW2442" s="3"/>
      <c r="BX2442" s="3"/>
      <c r="BY2442" s="3"/>
      <c r="BZ2442" s="3"/>
      <c r="CA2442" s="3"/>
      <c r="CB2442" s="3"/>
      <c r="CC2442" s="3"/>
      <c r="CD2442" s="3"/>
      <c r="CE2442" s="3"/>
    </row>
    <row r="2443" spans="1:83">
      <c r="A2443" s="3"/>
      <c r="B2443" s="3"/>
      <c r="C2443" s="3"/>
      <c r="D2443" s="3"/>
      <c r="E2443" s="20"/>
      <c r="F2443" s="20"/>
      <c r="G2443" s="20"/>
      <c r="H2443" s="20"/>
      <c r="I2443" s="20"/>
      <c r="J2443" s="20"/>
      <c r="K2443" s="20"/>
      <c r="L2443" s="20"/>
      <c r="M2443" s="20"/>
      <c r="N2443" s="20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4"/>
      <c r="AB2443" s="3"/>
      <c r="AC2443" s="3"/>
      <c r="AD2443" s="3"/>
      <c r="AE2443" s="3"/>
      <c r="AF2443" s="3"/>
      <c r="AG2443" s="3"/>
      <c r="AH2443" s="3"/>
      <c r="AI2443" s="3"/>
      <c r="AJ2443" s="3"/>
      <c r="AK2443" s="1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7"/>
      <c r="BK2443" s="37"/>
      <c r="BL2443" s="34"/>
      <c r="BM2443" s="34"/>
      <c r="BN2443" s="34"/>
      <c r="BO2443" s="34"/>
      <c r="BP2443" s="34"/>
      <c r="BQ2443" s="34"/>
      <c r="BR2443" s="34"/>
      <c r="BS2443" s="34"/>
      <c r="BT2443" s="3"/>
      <c r="BU2443" s="3"/>
      <c r="BV2443" s="3"/>
      <c r="BW2443" s="3"/>
      <c r="BX2443" s="3"/>
      <c r="BY2443" s="3"/>
      <c r="BZ2443" s="3"/>
      <c r="CA2443" s="3"/>
      <c r="CB2443" s="3"/>
      <c r="CC2443" s="3"/>
      <c r="CD2443" s="3"/>
      <c r="CE2443" s="3"/>
    </row>
    <row r="2444" spans="1:83">
      <c r="A2444" s="3"/>
      <c r="B2444" s="3"/>
      <c r="C2444" s="3"/>
      <c r="D2444" s="3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4"/>
      <c r="AB2444" s="3"/>
      <c r="AC2444" s="3"/>
      <c r="AD2444" s="3"/>
      <c r="AE2444" s="3"/>
      <c r="AF2444" s="3"/>
      <c r="AG2444" s="3"/>
      <c r="AH2444" s="3"/>
      <c r="AI2444" s="3"/>
      <c r="AJ2444" s="3"/>
      <c r="AK2444" s="1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7"/>
      <c r="BK2444" s="37"/>
      <c r="BL2444" s="34"/>
      <c r="BM2444" s="34"/>
      <c r="BN2444" s="34"/>
      <c r="BO2444" s="34"/>
      <c r="BP2444" s="34"/>
      <c r="BQ2444" s="34"/>
      <c r="BR2444" s="34"/>
      <c r="BS2444" s="34"/>
      <c r="BT2444" s="3"/>
      <c r="BU2444" s="3"/>
      <c r="BV2444" s="3"/>
      <c r="BW2444" s="3"/>
      <c r="BX2444" s="3"/>
      <c r="BY2444" s="3"/>
      <c r="BZ2444" s="3"/>
      <c r="CA2444" s="3"/>
      <c r="CB2444" s="3"/>
      <c r="CC2444" s="3"/>
      <c r="CD2444" s="3"/>
      <c r="CE2444" s="3"/>
    </row>
    <row r="2445" spans="1:83">
      <c r="A2445" s="3"/>
      <c r="B2445" s="3"/>
      <c r="C2445" s="3"/>
      <c r="D2445" s="3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4"/>
      <c r="AB2445" s="3"/>
      <c r="AC2445" s="3"/>
      <c r="AD2445" s="3"/>
      <c r="AE2445" s="3"/>
      <c r="AF2445" s="3"/>
      <c r="AG2445" s="3"/>
      <c r="AH2445" s="3"/>
      <c r="AI2445" s="3"/>
      <c r="AJ2445" s="3"/>
      <c r="AK2445" s="1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7"/>
      <c r="BK2445" s="37"/>
      <c r="BL2445" s="34"/>
      <c r="BM2445" s="34"/>
      <c r="BN2445" s="34"/>
      <c r="BO2445" s="34"/>
      <c r="BP2445" s="34"/>
      <c r="BQ2445" s="34"/>
      <c r="BR2445" s="34"/>
      <c r="BS2445" s="34"/>
      <c r="BT2445" s="3"/>
      <c r="BU2445" s="3"/>
      <c r="BV2445" s="3"/>
      <c r="BW2445" s="3"/>
      <c r="BX2445" s="3"/>
      <c r="BY2445" s="3"/>
      <c r="BZ2445" s="3"/>
      <c r="CA2445" s="3"/>
      <c r="CB2445" s="3"/>
      <c r="CC2445" s="3"/>
      <c r="CD2445" s="3"/>
      <c r="CE2445" s="3"/>
    </row>
    <row r="2446" spans="1:83">
      <c r="A2446" s="3"/>
      <c r="B2446" s="3"/>
      <c r="C2446" s="3"/>
      <c r="D2446" s="3"/>
      <c r="E2446" s="20"/>
      <c r="F2446" s="20"/>
      <c r="G2446" s="20"/>
      <c r="H2446" s="20"/>
      <c r="I2446" s="20"/>
      <c r="J2446" s="20"/>
      <c r="K2446" s="20"/>
      <c r="L2446" s="20"/>
      <c r="M2446" s="20"/>
      <c r="N2446" s="20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4"/>
      <c r="AB2446" s="3"/>
      <c r="AC2446" s="3"/>
      <c r="AD2446" s="3"/>
      <c r="AE2446" s="3"/>
      <c r="AF2446" s="3"/>
      <c r="AG2446" s="3"/>
      <c r="AH2446" s="3"/>
      <c r="AI2446" s="3"/>
      <c r="AJ2446" s="3"/>
      <c r="AK2446" s="1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7"/>
      <c r="BK2446" s="37"/>
      <c r="BL2446" s="34"/>
      <c r="BM2446" s="34"/>
      <c r="BN2446" s="34"/>
      <c r="BO2446" s="34"/>
      <c r="BP2446" s="34"/>
      <c r="BQ2446" s="34"/>
      <c r="BR2446" s="34"/>
      <c r="BS2446" s="34"/>
      <c r="BT2446" s="3"/>
      <c r="BU2446" s="3"/>
      <c r="BV2446" s="3"/>
      <c r="BW2446" s="3"/>
      <c r="BX2446" s="3"/>
      <c r="BY2446" s="3"/>
      <c r="BZ2446" s="3"/>
      <c r="CA2446" s="3"/>
      <c r="CB2446" s="3"/>
      <c r="CC2446" s="3"/>
      <c r="CD2446" s="3"/>
      <c r="CE2446" s="3"/>
    </row>
    <row r="2447" spans="1:83">
      <c r="A2447" s="3"/>
      <c r="B2447" s="3"/>
      <c r="C2447" s="3"/>
      <c r="D2447" s="3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4"/>
      <c r="AB2447" s="3"/>
      <c r="AC2447" s="3"/>
      <c r="AD2447" s="3"/>
      <c r="AE2447" s="3"/>
      <c r="AF2447" s="3"/>
      <c r="AG2447" s="3"/>
      <c r="AH2447" s="3"/>
      <c r="AI2447" s="3"/>
      <c r="AJ2447" s="3"/>
      <c r="AK2447" s="1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7"/>
      <c r="BK2447" s="37"/>
      <c r="BL2447" s="34"/>
      <c r="BM2447" s="34"/>
      <c r="BN2447" s="34"/>
      <c r="BO2447" s="34"/>
      <c r="BP2447" s="34"/>
      <c r="BQ2447" s="34"/>
      <c r="BR2447" s="34"/>
      <c r="BS2447" s="34"/>
      <c r="BT2447" s="3"/>
      <c r="BU2447" s="3"/>
      <c r="BV2447" s="3"/>
      <c r="BW2447" s="3"/>
      <c r="BX2447" s="3"/>
      <c r="BY2447" s="3"/>
      <c r="BZ2447" s="3"/>
      <c r="CA2447" s="3"/>
      <c r="CB2447" s="3"/>
      <c r="CC2447" s="3"/>
      <c r="CD2447" s="3"/>
      <c r="CE2447" s="3"/>
    </row>
    <row r="2448" spans="1:83">
      <c r="A2448" s="3"/>
      <c r="B2448" s="3"/>
      <c r="C2448" s="3"/>
      <c r="D2448" s="3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4"/>
      <c r="AB2448" s="3"/>
      <c r="AC2448" s="3"/>
      <c r="AD2448" s="3"/>
      <c r="AE2448" s="3"/>
      <c r="AF2448" s="3"/>
      <c r="AG2448" s="3"/>
      <c r="AH2448" s="3"/>
      <c r="AI2448" s="3"/>
      <c r="AJ2448" s="3"/>
      <c r="AK2448" s="1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7"/>
      <c r="BK2448" s="37"/>
      <c r="BL2448" s="34"/>
      <c r="BM2448" s="34"/>
      <c r="BN2448" s="34"/>
      <c r="BO2448" s="34"/>
      <c r="BP2448" s="34"/>
      <c r="BQ2448" s="34"/>
      <c r="BR2448" s="34"/>
      <c r="BS2448" s="34"/>
      <c r="BT2448" s="3"/>
      <c r="BU2448" s="3"/>
      <c r="BV2448" s="3"/>
      <c r="BW2448" s="3"/>
      <c r="BX2448" s="3"/>
      <c r="BY2448" s="3"/>
      <c r="BZ2448" s="3"/>
      <c r="CA2448" s="3"/>
      <c r="CB2448" s="3"/>
      <c r="CC2448" s="3"/>
      <c r="CD2448" s="3"/>
      <c r="CE2448" s="3"/>
    </row>
    <row r="2449" spans="1:83">
      <c r="A2449" s="3"/>
      <c r="B2449" s="3"/>
      <c r="C2449" s="3"/>
      <c r="D2449" s="3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4"/>
      <c r="AB2449" s="3"/>
      <c r="AC2449" s="3"/>
      <c r="AD2449" s="3"/>
      <c r="AE2449" s="3"/>
      <c r="AF2449" s="3"/>
      <c r="AG2449" s="3"/>
      <c r="AH2449" s="3"/>
      <c r="AI2449" s="3"/>
      <c r="AJ2449" s="3"/>
      <c r="AK2449" s="1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7"/>
      <c r="BK2449" s="37"/>
      <c r="BL2449" s="34"/>
      <c r="BM2449" s="34"/>
      <c r="BN2449" s="34"/>
      <c r="BO2449" s="34"/>
      <c r="BP2449" s="34"/>
      <c r="BQ2449" s="34"/>
      <c r="BR2449" s="34"/>
      <c r="BS2449" s="34"/>
      <c r="BT2449" s="3"/>
      <c r="BU2449" s="3"/>
      <c r="BV2449" s="3"/>
      <c r="BW2449" s="3"/>
      <c r="BX2449" s="3"/>
      <c r="BY2449" s="3"/>
      <c r="BZ2449" s="3"/>
      <c r="CA2449" s="3"/>
      <c r="CB2449" s="3"/>
      <c r="CC2449" s="3"/>
      <c r="CD2449" s="3"/>
      <c r="CE2449" s="3"/>
    </row>
    <row r="2450" spans="1:83">
      <c r="A2450" s="3"/>
      <c r="B2450" s="3"/>
      <c r="C2450" s="3"/>
      <c r="D2450" s="3"/>
      <c r="E2450" s="20"/>
      <c r="F2450" s="20"/>
      <c r="G2450" s="20"/>
      <c r="H2450" s="20"/>
      <c r="I2450" s="20"/>
      <c r="J2450" s="20"/>
      <c r="K2450" s="20"/>
      <c r="L2450" s="20"/>
      <c r="M2450" s="20"/>
      <c r="N2450" s="20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4"/>
      <c r="AB2450" s="3"/>
      <c r="AC2450" s="3"/>
      <c r="AD2450" s="3"/>
      <c r="AE2450" s="3"/>
      <c r="AF2450" s="3"/>
      <c r="AG2450" s="3"/>
      <c r="AH2450" s="3"/>
      <c r="AI2450" s="3"/>
      <c r="AJ2450" s="3"/>
      <c r="AK2450" s="1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7"/>
      <c r="BK2450" s="37"/>
      <c r="BL2450" s="34"/>
      <c r="BM2450" s="34"/>
      <c r="BN2450" s="34"/>
      <c r="BO2450" s="34"/>
      <c r="BP2450" s="34"/>
      <c r="BQ2450" s="34"/>
      <c r="BR2450" s="34"/>
      <c r="BS2450" s="34"/>
      <c r="BT2450" s="3"/>
      <c r="BU2450" s="3"/>
      <c r="BV2450" s="3"/>
      <c r="BW2450" s="3"/>
      <c r="BX2450" s="3"/>
      <c r="BY2450" s="3"/>
      <c r="BZ2450" s="3"/>
      <c r="CA2450" s="3"/>
      <c r="CB2450" s="3"/>
      <c r="CC2450" s="3"/>
      <c r="CD2450" s="3"/>
      <c r="CE2450" s="3"/>
    </row>
    <row r="2451" spans="1:83">
      <c r="A2451" s="3"/>
      <c r="B2451" s="3"/>
      <c r="C2451" s="3"/>
      <c r="D2451" s="3"/>
      <c r="E2451" s="20"/>
      <c r="F2451" s="20"/>
      <c r="G2451" s="20"/>
      <c r="H2451" s="20"/>
      <c r="I2451" s="20"/>
      <c r="J2451" s="20"/>
      <c r="K2451" s="20"/>
      <c r="L2451" s="20"/>
      <c r="M2451" s="20"/>
      <c r="N2451" s="20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4"/>
      <c r="AB2451" s="3"/>
      <c r="AC2451" s="3"/>
      <c r="AD2451" s="3"/>
      <c r="AE2451" s="3"/>
      <c r="AF2451" s="3"/>
      <c r="AG2451" s="3"/>
      <c r="AH2451" s="3"/>
      <c r="AI2451" s="3"/>
      <c r="AJ2451" s="3"/>
      <c r="AK2451" s="1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7"/>
      <c r="BK2451" s="37"/>
      <c r="BL2451" s="34"/>
      <c r="BM2451" s="34"/>
      <c r="BN2451" s="34"/>
      <c r="BO2451" s="34"/>
      <c r="BP2451" s="34"/>
      <c r="BQ2451" s="34"/>
      <c r="BR2451" s="34"/>
      <c r="BS2451" s="34"/>
      <c r="BT2451" s="3"/>
      <c r="BU2451" s="3"/>
      <c r="BV2451" s="3"/>
      <c r="BW2451" s="3"/>
      <c r="BX2451" s="3"/>
      <c r="BY2451" s="3"/>
      <c r="BZ2451" s="3"/>
      <c r="CA2451" s="3"/>
      <c r="CB2451" s="3"/>
      <c r="CC2451" s="3"/>
      <c r="CD2451" s="3"/>
      <c r="CE2451" s="3"/>
    </row>
    <row r="2452" spans="1:83">
      <c r="A2452" s="3"/>
      <c r="B2452" s="3"/>
      <c r="C2452" s="3"/>
      <c r="D2452" s="3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4"/>
      <c r="AB2452" s="3"/>
      <c r="AC2452" s="3"/>
      <c r="AD2452" s="3"/>
      <c r="AE2452" s="3"/>
      <c r="AF2452" s="3"/>
      <c r="AG2452" s="3"/>
      <c r="AH2452" s="3"/>
      <c r="AI2452" s="3"/>
      <c r="AJ2452" s="3"/>
      <c r="AK2452" s="1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7"/>
      <c r="BK2452" s="37"/>
      <c r="BL2452" s="34"/>
      <c r="BM2452" s="34"/>
      <c r="BN2452" s="34"/>
      <c r="BO2452" s="34"/>
      <c r="BP2452" s="34"/>
      <c r="BQ2452" s="34"/>
      <c r="BR2452" s="34"/>
      <c r="BS2452" s="34"/>
      <c r="BT2452" s="3"/>
      <c r="BU2452" s="3"/>
      <c r="BV2452" s="3"/>
      <c r="BW2452" s="3"/>
      <c r="BX2452" s="3"/>
      <c r="BY2452" s="3"/>
      <c r="BZ2452" s="3"/>
      <c r="CA2452" s="3"/>
      <c r="CB2452" s="3"/>
      <c r="CC2452" s="3"/>
      <c r="CD2452" s="3"/>
      <c r="CE2452" s="3"/>
    </row>
    <row r="2453" spans="1:83">
      <c r="A2453" s="3"/>
      <c r="B2453" s="3"/>
      <c r="C2453" s="3"/>
      <c r="D2453" s="3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4"/>
      <c r="AB2453" s="3"/>
      <c r="AC2453" s="3"/>
      <c r="AD2453" s="3"/>
      <c r="AE2453" s="3"/>
      <c r="AF2453" s="3"/>
      <c r="AG2453" s="3"/>
      <c r="AH2453" s="3"/>
      <c r="AI2453" s="3"/>
      <c r="AJ2453" s="3"/>
      <c r="AK2453" s="1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7"/>
      <c r="BK2453" s="37"/>
      <c r="BL2453" s="34"/>
      <c r="BM2453" s="34"/>
      <c r="BN2453" s="34"/>
      <c r="BO2453" s="34"/>
      <c r="BP2453" s="34"/>
      <c r="BQ2453" s="34"/>
      <c r="BR2453" s="34"/>
      <c r="BS2453" s="34"/>
      <c r="BT2453" s="3"/>
      <c r="BU2453" s="3"/>
      <c r="BV2453" s="3"/>
      <c r="BW2453" s="3"/>
      <c r="BX2453" s="3"/>
      <c r="BY2453" s="3"/>
      <c r="BZ2453" s="3"/>
      <c r="CA2453" s="3"/>
      <c r="CB2453" s="3"/>
      <c r="CC2453" s="3"/>
      <c r="CD2453" s="3"/>
      <c r="CE2453" s="3"/>
    </row>
    <row r="2454" spans="1:83">
      <c r="A2454" s="3"/>
      <c r="B2454" s="3"/>
      <c r="C2454" s="3"/>
      <c r="D2454" s="3"/>
      <c r="E2454" s="20"/>
      <c r="F2454" s="20"/>
      <c r="G2454" s="20"/>
      <c r="H2454" s="20"/>
      <c r="I2454" s="20"/>
      <c r="J2454" s="20"/>
      <c r="K2454" s="20"/>
      <c r="L2454" s="20"/>
      <c r="M2454" s="20"/>
      <c r="N2454" s="20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4"/>
      <c r="AB2454" s="3"/>
      <c r="AC2454" s="3"/>
      <c r="AD2454" s="3"/>
      <c r="AE2454" s="3"/>
      <c r="AF2454" s="3"/>
      <c r="AG2454" s="3"/>
      <c r="AH2454" s="3"/>
      <c r="AI2454" s="3"/>
      <c r="AJ2454" s="3"/>
      <c r="AK2454" s="1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7"/>
      <c r="BK2454" s="37"/>
      <c r="BL2454" s="34"/>
      <c r="BM2454" s="34"/>
      <c r="BN2454" s="34"/>
      <c r="BO2454" s="34"/>
      <c r="BP2454" s="34"/>
      <c r="BQ2454" s="34"/>
      <c r="BR2454" s="34"/>
      <c r="BS2454" s="34"/>
      <c r="BT2454" s="3"/>
      <c r="BU2454" s="3"/>
      <c r="BV2454" s="3"/>
      <c r="BW2454" s="3"/>
      <c r="BX2454" s="3"/>
      <c r="BY2454" s="3"/>
      <c r="BZ2454" s="3"/>
      <c r="CA2454" s="3"/>
      <c r="CB2454" s="3"/>
      <c r="CC2454" s="3"/>
      <c r="CD2454" s="3"/>
      <c r="CE2454" s="3"/>
    </row>
    <row r="2455" spans="1:83">
      <c r="A2455" s="3"/>
      <c r="B2455" s="3"/>
      <c r="C2455" s="3"/>
      <c r="D2455" s="3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4"/>
      <c r="AB2455" s="3"/>
      <c r="AC2455" s="3"/>
      <c r="AD2455" s="3"/>
      <c r="AE2455" s="3"/>
      <c r="AF2455" s="3"/>
      <c r="AG2455" s="3"/>
      <c r="AH2455" s="3"/>
      <c r="AI2455" s="3"/>
      <c r="AJ2455" s="3"/>
      <c r="AK2455" s="1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7"/>
      <c r="BK2455" s="37"/>
      <c r="BL2455" s="34"/>
      <c r="BM2455" s="34"/>
      <c r="BN2455" s="34"/>
      <c r="BO2455" s="34"/>
      <c r="BP2455" s="34"/>
      <c r="BQ2455" s="34"/>
      <c r="BR2455" s="34"/>
      <c r="BS2455" s="34"/>
      <c r="BT2455" s="3"/>
      <c r="BU2455" s="3"/>
      <c r="BV2455" s="3"/>
      <c r="BW2455" s="3"/>
      <c r="BX2455" s="3"/>
      <c r="BY2455" s="3"/>
      <c r="BZ2455" s="3"/>
      <c r="CA2455" s="3"/>
      <c r="CB2455" s="3"/>
      <c r="CC2455" s="3"/>
      <c r="CD2455" s="3"/>
      <c r="CE2455" s="3"/>
    </row>
    <row r="2456" spans="1:83">
      <c r="A2456" s="3"/>
      <c r="B2456" s="3"/>
      <c r="C2456" s="3"/>
      <c r="D2456" s="3"/>
      <c r="E2456" s="20"/>
      <c r="F2456" s="20"/>
      <c r="G2456" s="20"/>
      <c r="H2456" s="20"/>
      <c r="I2456" s="20"/>
      <c r="J2456" s="20"/>
      <c r="K2456" s="20"/>
      <c r="L2456" s="20"/>
      <c r="M2456" s="20"/>
      <c r="N2456" s="20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4"/>
      <c r="AB2456" s="3"/>
      <c r="AC2456" s="3"/>
      <c r="AD2456" s="3"/>
      <c r="AE2456" s="3"/>
      <c r="AF2456" s="3"/>
      <c r="AG2456" s="3"/>
      <c r="AH2456" s="3"/>
      <c r="AI2456" s="3"/>
      <c r="AJ2456" s="3"/>
      <c r="AK2456" s="1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7"/>
      <c r="BK2456" s="37"/>
      <c r="BL2456" s="34"/>
      <c r="BM2456" s="34"/>
      <c r="BN2456" s="34"/>
      <c r="BO2456" s="34"/>
      <c r="BP2456" s="34"/>
      <c r="BQ2456" s="34"/>
      <c r="BR2456" s="34"/>
      <c r="BS2456" s="34"/>
      <c r="BT2456" s="3"/>
      <c r="BU2456" s="3"/>
      <c r="BV2456" s="3"/>
      <c r="BW2456" s="3"/>
      <c r="BX2456" s="3"/>
      <c r="BY2456" s="3"/>
      <c r="BZ2456" s="3"/>
      <c r="CA2456" s="3"/>
      <c r="CB2456" s="3"/>
      <c r="CC2456" s="3"/>
      <c r="CD2456" s="3"/>
      <c r="CE2456" s="3"/>
    </row>
    <row r="2457" spans="1:83">
      <c r="A2457" s="3"/>
      <c r="B2457" s="3"/>
      <c r="C2457" s="3"/>
      <c r="D2457" s="3"/>
      <c r="E2457" s="20"/>
      <c r="F2457" s="20"/>
      <c r="G2457" s="20"/>
      <c r="H2457" s="20"/>
      <c r="I2457" s="20"/>
      <c r="J2457" s="20"/>
      <c r="K2457" s="20"/>
      <c r="L2457" s="20"/>
      <c r="M2457" s="20"/>
      <c r="N2457" s="20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4"/>
      <c r="AB2457" s="3"/>
      <c r="AC2457" s="3"/>
      <c r="AD2457" s="3"/>
      <c r="AE2457" s="3"/>
      <c r="AF2457" s="3"/>
      <c r="AG2457" s="3"/>
      <c r="AH2457" s="3"/>
      <c r="AI2457" s="3"/>
      <c r="AJ2457" s="3"/>
      <c r="AK2457" s="1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7"/>
      <c r="BK2457" s="37"/>
      <c r="BL2457" s="34"/>
      <c r="BM2457" s="34"/>
      <c r="BN2457" s="34"/>
      <c r="BO2457" s="34"/>
      <c r="BP2457" s="34"/>
      <c r="BQ2457" s="34"/>
      <c r="BR2457" s="34"/>
      <c r="BS2457" s="34"/>
      <c r="BT2457" s="3"/>
      <c r="BU2457" s="3"/>
      <c r="BV2457" s="3"/>
      <c r="BW2457" s="3"/>
      <c r="BX2457" s="3"/>
      <c r="BY2457" s="3"/>
      <c r="BZ2457" s="3"/>
      <c r="CA2457" s="3"/>
      <c r="CB2457" s="3"/>
      <c r="CC2457" s="3"/>
      <c r="CD2457" s="3"/>
      <c r="CE2457" s="3"/>
    </row>
    <row r="2458" spans="1:83">
      <c r="A2458" s="3"/>
      <c r="B2458" s="3"/>
      <c r="C2458" s="3"/>
      <c r="D2458" s="3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4"/>
      <c r="AB2458" s="3"/>
      <c r="AC2458" s="3"/>
      <c r="AD2458" s="3"/>
      <c r="AE2458" s="3"/>
      <c r="AF2458" s="3"/>
      <c r="AG2458" s="3"/>
      <c r="AH2458" s="3"/>
      <c r="AI2458" s="3"/>
      <c r="AJ2458" s="3"/>
      <c r="AK2458" s="1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7"/>
      <c r="BK2458" s="37"/>
      <c r="BL2458" s="34"/>
      <c r="BM2458" s="34"/>
      <c r="BN2458" s="34"/>
      <c r="BO2458" s="34"/>
      <c r="BP2458" s="34"/>
      <c r="BQ2458" s="34"/>
      <c r="BR2458" s="34"/>
      <c r="BS2458" s="34"/>
      <c r="BT2458" s="3"/>
      <c r="BU2458" s="3"/>
      <c r="BV2458" s="3"/>
      <c r="BW2458" s="3"/>
      <c r="BX2458" s="3"/>
      <c r="BY2458" s="3"/>
      <c r="BZ2458" s="3"/>
      <c r="CA2458" s="3"/>
      <c r="CB2458" s="3"/>
      <c r="CC2458" s="3"/>
      <c r="CD2458" s="3"/>
      <c r="CE2458" s="3"/>
    </row>
    <row r="2459" spans="1:83">
      <c r="A2459" s="3"/>
      <c r="B2459" s="3"/>
      <c r="C2459" s="3"/>
      <c r="D2459" s="3"/>
      <c r="E2459" s="20"/>
      <c r="F2459" s="20"/>
      <c r="G2459" s="20"/>
      <c r="H2459" s="20"/>
      <c r="I2459" s="20"/>
      <c r="J2459" s="20"/>
      <c r="K2459" s="20"/>
      <c r="L2459" s="20"/>
      <c r="M2459" s="20"/>
      <c r="N2459" s="20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4"/>
      <c r="AB2459" s="3"/>
      <c r="AC2459" s="3"/>
      <c r="AD2459" s="3"/>
      <c r="AE2459" s="3"/>
      <c r="AF2459" s="3"/>
      <c r="AG2459" s="3"/>
      <c r="AH2459" s="3"/>
      <c r="AI2459" s="3"/>
      <c r="AJ2459" s="3"/>
      <c r="AK2459" s="1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7"/>
      <c r="BK2459" s="37"/>
      <c r="BL2459" s="34"/>
      <c r="BM2459" s="34"/>
      <c r="BN2459" s="34"/>
      <c r="BO2459" s="34"/>
      <c r="BP2459" s="34"/>
      <c r="BQ2459" s="34"/>
      <c r="BR2459" s="34"/>
      <c r="BS2459" s="34"/>
      <c r="BT2459" s="3"/>
      <c r="BU2459" s="3"/>
      <c r="BV2459" s="3"/>
      <c r="BW2459" s="3"/>
      <c r="BX2459" s="3"/>
      <c r="BY2459" s="3"/>
      <c r="BZ2459" s="3"/>
      <c r="CA2459" s="3"/>
      <c r="CB2459" s="3"/>
      <c r="CC2459" s="3"/>
      <c r="CD2459" s="3"/>
      <c r="CE2459" s="3"/>
    </row>
    <row r="2460" spans="1:83">
      <c r="A2460" s="3"/>
      <c r="B2460" s="3"/>
      <c r="C2460" s="3"/>
      <c r="D2460" s="3"/>
      <c r="E2460" s="20"/>
      <c r="F2460" s="20"/>
      <c r="G2460" s="20"/>
      <c r="H2460" s="20"/>
      <c r="I2460" s="20"/>
      <c r="J2460" s="20"/>
      <c r="K2460" s="20"/>
      <c r="L2460" s="20"/>
      <c r="M2460" s="20"/>
      <c r="N2460" s="20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4"/>
      <c r="AB2460" s="3"/>
      <c r="AC2460" s="3"/>
      <c r="AD2460" s="3"/>
      <c r="AE2460" s="3"/>
      <c r="AF2460" s="3"/>
      <c r="AG2460" s="3"/>
      <c r="AH2460" s="3"/>
      <c r="AI2460" s="3"/>
      <c r="AJ2460" s="3"/>
      <c r="AK2460" s="1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7"/>
      <c r="BK2460" s="37"/>
      <c r="BL2460" s="34"/>
      <c r="BM2460" s="34"/>
      <c r="BN2460" s="34"/>
      <c r="BO2460" s="34"/>
      <c r="BP2460" s="34"/>
      <c r="BQ2460" s="34"/>
      <c r="BR2460" s="34"/>
      <c r="BS2460" s="34"/>
      <c r="BT2460" s="3"/>
      <c r="BU2460" s="3"/>
      <c r="BV2460" s="3"/>
      <c r="BW2460" s="3"/>
      <c r="BX2460" s="3"/>
      <c r="BY2460" s="3"/>
      <c r="BZ2460" s="3"/>
      <c r="CA2460" s="3"/>
      <c r="CB2460" s="3"/>
      <c r="CC2460" s="3"/>
      <c r="CD2460" s="3"/>
      <c r="CE2460" s="3"/>
    </row>
    <row r="2461" spans="1:83">
      <c r="A2461" s="3"/>
      <c r="B2461" s="3"/>
      <c r="C2461" s="3"/>
      <c r="D2461" s="3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4"/>
      <c r="AB2461" s="3"/>
      <c r="AC2461" s="3"/>
      <c r="AD2461" s="3"/>
      <c r="AE2461" s="3"/>
      <c r="AF2461" s="3"/>
      <c r="AG2461" s="3"/>
      <c r="AH2461" s="3"/>
      <c r="AI2461" s="3"/>
      <c r="AJ2461" s="3"/>
      <c r="AK2461" s="1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7"/>
      <c r="BK2461" s="37"/>
      <c r="BL2461" s="34"/>
      <c r="BM2461" s="34"/>
      <c r="BN2461" s="34"/>
      <c r="BO2461" s="34"/>
      <c r="BP2461" s="34"/>
      <c r="BQ2461" s="34"/>
      <c r="BR2461" s="34"/>
      <c r="BS2461" s="34"/>
      <c r="BT2461" s="3"/>
      <c r="BU2461" s="3"/>
      <c r="BV2461" s="3"/>
      <c r="BW2461" s="3"/>
      <c r="BX2461" s="3"/>
      <c r="BY2461" s="3"/>
      <c r="BZ2461" s="3"/>
      <c r="CA2461" s="3"/>
      <c r="CB2461" s="3"/>
      <c r="CC2461" s="3"/>
      <c r="CD2461" s="3"/>
      <c r="CE2461" s="3"/>
    </row>
    <row r="2462" spans="1:83">
      <c r="A2462" s="3"/>
      <c r="B2462" s="3"/>
      <c r="C2462" s="3"/>
      <c r="D2462" s="3"/>
      <c r="E2462" s="20"/>
      <c r="F2462" s="20"/>
      <c r="G2462" s="20"/>
      <c r="H2462" s="20"/>
      <c r="I2462" s="20"/>
      <c r="J2462" s="20"/>
      <c r="K2462" s="20"/>
      <c r="L2462" s="20"/>
      <c r="M2462" s="20"/>
      <c r="N2462" s="20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4"/>
      <c r="AB2462" s="3"/>
      <c r="AC2462" s="3"/>
      <c r="AD2462" s="3"/>
      <c r="AE2462" s="3"/>
      <c r="AF2462" s="3"/>
      <c r="AG2462" s="3"/>
      <c r="AH2462" s="3"/>
      <c r="AI2462" s="3"/>
      <c r="AJ2462" s="3"/>
      <c r="AK2462" s="1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7"/>
      <c r="BK2462" s="37"/>
      <c r="BL2462" s="34"/>
      <c r="BM2462" s="34"/>
      <c r="BN2462" s="34"/>
      <c r="BO2462" s="34"/>
      <c r="BP2462" s="34"/>
      <c r="BQ2462" s="34"/>
      <c r="BR2462" s="34"/>
      <c r="BS2462" s="34"/>
      <c r="BT2462" s="3"/>
      <c r="BU2462" s="3"/>
      <c r="BV2462" s="3"/>
      <c r="BW2462" s="3"/>
      <c r="BX2462" s="3"/>
      <c r="BY2462" s="3"/>
      <c r="BZ2462" s="3"/>
      <c r="CA2462" s="3"/>
      <c r="CB2462" s="3"/>
      <c r="CC2462" s="3"/>
      <c r="CD2462" s="3"/>
      <c r="CE2462" s="3"/>
    </row>
    <row r="2463" spans="1:83">
      <c r="A2463" s="3"/>
      <c r="B2463" s="3"/>
      <c r="C2463" s="3"/>
      <c r="D2463" s="3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4"/>
      <c r="AB2463" s="3"/>
      <c r="AC2463" s="3"/>
      <c r="AD2463" s="3"/>
      <c r="AE2463" s="3"/>
      <c r="AF2463" s="3"/>
      <c r="AG2463" s="3"/>
      <c r="AH2463" s="3"/>
      <c r="AI2463" s="3"/>
      <c r="AJ2463" s="3"/>
      <c r="AK2463" s="1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7"/>
      <c r="BK2463" s="37"/>
      <c r="BL2463" s="34"/>
      <c r="BM2463" s="34"/>
      <c r="BN2463" s="34"/>
      <c r="BO2463" s="34"/>
      <c r="BP2463" s="34"/>
      <c r="BQ2463" s="34"/>
      <c r="BR2463" s="34"/>
      <c r="BS2463" s="34"/>
      <c r="BT2463" s="3"/>
      <c r="BU2463" s="3"/>
      <c r="BV2463" s="3"/>
      <c r="BW2463" s="3"/>
      <c r="BX2463" s="3"/>
      <c r="BY2463" s="3"/>
      <c r="BZ2463" s="3"/>
      <c r="CA2463" s="3"/>
      <c r="CB2463" s="3"/>
      <c r="CC2463" s="3"/>
      <c r="CD2463" s="3"/>
      <c r="CE2463" s="3"/>
    </row>
    <row r="2464" spans="1:83">
      <c r="A2464" s="3"/>
      <c r="B2464" s="3"/>
      <c r="C2464" s="3"/>
      <c r="D2464" s="3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4"/>
      <c r="AB2464" s="3"/>
      <c r="AC2464" s="3"/>
      <c r="AD2464" s="3"/>
      <c r="AE2464" s="3"/>
      <c r="AF2464" s="3"/>
      <c r="AG2464" s="3"/>
      <c r="AH2464" s="3"/>
      <c r="AI2464" s="3"/>
      <c r="AJ2464" s="3"/>
      <c r="AK2464" s="1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7"/>
      <c r="BK2464" s="37"/>
      <c r="BL2464" s="34"/>
      <c r="BM2464" s="34"/>
      <c r="BN2464" s="34"/>
      <c r="BO2464" s="34"/>
      <c r="BP2464" s="34"/>
      <c r="BQ2464" s="34"/>
      <c r="BR2464" s="34"/>
      <c r="BS2464" s="34"/>
      <c r="BT2464" s="3"/>
      <c r="BU2464" s="3"/>
      <c r="BV2464" s="3"/>
      <c r="BW2464" s="3"/>
      <c r="BX2464" s="3"/>
      <c r="BY2464" s="3"/>
      <c r="BZ2464" s="3"/>
      <c r="CA2464" s="3"/>
      <c r="CB2464" s="3"/>
      <c r="CC2464" s="3"/>
      <c r="CD2464" s="3"/>
      <c r="CE2464" s="3"/>
    </row>
    <row r="2465" spans="1:83">
      <c r="A2465" s="3"/>
      <c r="B2465" s="3"/>
      <c r="C2465" s="3"/>
      <c r="D2465" s="3"/>
      <c r="E2465" s="20"/>
      <c r="F2465" s="20"/>
      <c r="G2465" s="20"/>
      <c r="H2465" s="20"/>
      <c r="I2465" s="20"/>
      <c r="J2465" s="20"/>
      <c r="K2465" s="20"/>
      <c r="L2465" s="20"/>
      <c r="M2465" s="20"/>
      <c r="N2465" s="20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4"/>
      <c r="AB2465" s="3"/>
      <c r="AC2465" s="3"/>
      <c r="AD2465" s="3"/>
      <c r="AE2465" s="3"/>
      <c r="AF2465" s="3"/>
      <c r="AG2465" s="3"/>
      <c r="AH2465" s="3"/>
      <c r="AI2465" s="3"/>
      <c r="AJ2465" s="3"/>
      <c r="AK2465" s="1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7"/>
      <c r="BK2465" s="37"/>
      <c r="BL2465" s="34"/>
      <c r="BM2465" s="34"/>
      <c r="BN2465" s="34"/>
      <c r="BO2465" s="34"/>
      <c r="BP2465" s="34"/>
      <c r="BQ2465" s="34"/>
      <c r="BR2465" s="34"/>
      <c r="BS2465" s="34"/>
      <c r="BT2465" s="3"/>
      <c r="BU2465" s="3"/>
      <c r="BV2465" s="3"/>
      <c r="BW2465" s="3"/>
      <c r="BX2465" s="3"/>
      <c r="BY2465" s="3"/>
      <c r="BZ2465" s="3"/>
      <c r="CA2465" s="3"/>
      <c r="CB2465" s="3"/>
      <c r="CC2465" s="3"/>
      <c r="CD2465" s="3"/>
      <c r="CE2465" s="3"/>
    </row>
    <row r="2466" spans="1:83">
      <c r="A2466" s="3"/>
      <c r="B2466" s="3"/>
      <c r="C2466" s="3"/>
      <c r="D2466" s="3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4"/>
      <c r="AB2466" s="3"/>
      <c r="AC2466" s="3"/>
      <c r="AD2466" s="3"/>
      <c r="AE2466" s="3"/>
      <c r="AF2466" s="3"/>
      <c r="AG2466" s="3"/>
      <c r="AH2466" s="3"/>
      <c r="AI2466" s="3"/>
      <c r="AJ2466" s="3"/>
      <c r="AK2466" s="1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7"/>
      <c r="BK2466" s="37"/>
      <c r="BL2466" s="34"/>
      <c r="BM2466" s="34"/>
      <c r="BN2466" s="34"/>
      <c r="BO2466" s="34"/>
      <c r="BP2466" s="34"/>
      <c r="BQ2466" s="34"/>
      <c r="BR2466" s="34"/>
      <c r="BS2466" s="34"/>
      <c r="BT2466" s="3"/>
      <c r="BU2466" s="3"/>
      <c r="BV2466" s="3"/>
      <c r="BW2466" s="3"/>
      <c r="BX2466" s="3"/>
      <c r="BY2466" s="3"/>
      <c r="BZ2466" s="3"/>
      <c r="CA2466" s="3"/>
      <c r="CB2466" s="3"/>
      <c r="CC2466" s="3"/>
      <c r="CD2466" s="3"/>
      <c r="CE2466" s="3"/>
    </row>
    <row r="2467" spans="1:83">
      <c r="A2467" s="3"/>
      <c r="B2467" s="3"/>
      <c r="C2467" s="3"/>
      <c r="D2467" s="3"/>
      <c r="E2467" s="20"/>
      <c r="F2467" s="20"/>
      <c r="G2467" s="20"/>
      <c r="H2467" s="20"/>
      <c r="I2467" s="20"/>
      <c r="J2467" s="20"/>
      <c r="K2467" s="20"/>
      <c r="L2467" s="20"/>
      <c r="M2467" s="20"/>
      <c r="N2467" s="20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4"/>
      <c r="AB2467" s="3"/>
      <c r="AC2467" s="3"/>
      <c r="AD2467" s="3"/>
      <c r="AE2467" s="3"/>
      <c r="AF2467" s="3"/>
      <c r="AG2467" s="3"/>
      <c r="AH2467" s="3"/>
      <c r="AI2467" s="3"/>
      <c r="AJ2467" s="3"/>
      <c r="AK2467" s="1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7"/>
      <c r="BK2467" s="37"/>
      <c r="BL2467" s="34"/>
      <c r="BM2467" s="34"/>
      <c r="BN2467" s="34"/>
      <c r="BO2467" s="34"/>
      <c r="BP2467" s="34"/>
      <c r="BQ2467" s="34"/>
      <c r="BR2467" s="34"/>
      <c r="BS2467" s="34"/>
      <c r="BT2467" s="3"/>
      <c r="BU2467" s="3"/>
      <c r="BV2467" s="3"/>
      <c r="BW2467" s="3"/>
      <c r="BX2467" s="3"/>
      <c r="BY2467" s="3"/>
      <c r="BZ2467" s="3"/>
      <c r="CA2467" s="3"/>
      <c r="CB2467" s="3"/>
      <c r="CC2467" s="3"/>
      <c r="CD2467" s="3"/>
      <c r="CE2467" s="3"/>
    </row>
    <row r="2468" spans="1:83">
      <c r="A2468" s="3"/>
      <c r="B2468" s="3"/>
      <c r="C2468" s="3"/>
      <c r="D2468" s="3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4"/>
      <c r="AB2468" s="3"/>
      <c r="AC2468" s="3"/>
      <c r="AD2468" s="3"/>
      <c r="AE2468" s="3"/>
      <c r="AF2468" s="3"/>
      <c r="AG2468" s="3"/>
      <c r="AH2468" s="3"/>
      <c r="AI2468" s="3"/>
      <c r="AJ2468" s="3"/>
      <c r="AK2468" s="1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7"/>
      <c r="BK2468" s="37"/>
      <c r="BL2468" s="34"/>
      <c r="BM2468" s="34"/>
      <c r="BN2468" s="34"/>
      <c r="BO2468" s="34"/>
      <c r="BP2468" s="34"/>
      <c r="BQ2468" s="34"/>
      <c r="BR2468" s="34"/>
      <c r="BS2468" s="34"/>
      <c r="BT2468" s="3"/>
      <c r="BU2468" s="3"/>
      <c r="BV2468" s="3"/>
      <c r="BW2468" s="3"/>
      <c r="BX2468" s="3"/>
      <c r="BY2468" s="3"/>
      <c r="BZ2468" s="3"/>
      <c r="CA2468" s="3"/>
      <c r="CB2468" s="3"/>
      <c r="CC2468" s="3"/>
      <c r="CD2468" s="3"/>
      <c r="CE2468" s="3"/>
    </row>
    <row r="2469" spans="1:83">
      <c r="A2469" s="3"/>
      <c r="B2469" s="3"/>
      <c r="C2469" s="3"/>
      <c r="D2469" s="3"/>
      <c r="E2469" s="20"/>
      <c r="F2469" s="20"/>
      <c r="G2469" s="20"/>
      <c r="H2469" s="20"/>
      <c r="I2469" s="20"/>
      <c r="J2469" s="20"/>
      <c r="K2469" s="20"/>
      <c r="L2469" s="20"/>
      <c r="M2469" s="20"/>
      <c r="N2469" s="20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4"/>
      <c r="AB2469" s="3"/>
      <c r="AC2469" s="3"/>
      <c r="AD2469" s="3"/>
      <c r="AE2469" s="3"/>
      <c r="AF2469" s="3"/>
      <c r="AG2469" s="3"/>
      <c r="AH2469" s="3"/>
      <c r="AI2469" s="3"/>
      <c r="AJ2469" s="3"/>
      <c r="AK2469" s="1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7"/>
      <c r="BK2469" s="37"/>
      <c r="BL2469" s="34"/>
      <c r="BM2469" s="34"/>
      <c r="BN2469" s="34"/>
      <c r="BO2469" s="34"/>
      <c r="BP2469" s="34"/>
      <c r="BQ2469" s="34"/>
      <c r="BR2469" s="34"/>
      <c r="BS2469" s="34"/>
      <c r="BT2469" s="3"/>
      <c r="BU2469" s="3"/>
      <c r="BV2469" s="3"/>
      <c r="BW2469" s="3"/>
      <c r="BX2469" s="3"/>
      <c r="BY2469" s="3"/>
      <c r="BZ2469" s="3"/>
      <c r="CA2469" s="3"/>
      <c r="CB2469" s="3"/>
      <c r="CC2469" s="3"/>
      <c r="CD2469" s="3"/>
      <c r="CE2469" s="3"/>
    </row>
    <row r="2470" spans="1:83">
      <c r="A2470" s="3"/>
      <c r="B2470" s="3"/>
      <c r="C2470" s="3"/>
      <c r="D2470" s="3"/>
      <c r="E2470" s="20"/>
      <c r="F2470" s="20"/>
      <c r="G2470" s="20"/>
      <c r="H2470" s="20"/>
      <c r="I2470" s="20"/>
      <c r="J2470" s="20"/>
      <c r="K2470" s="20"/>
      <c r="L2470" s="20"/>
      <c r="M2470" s="20"/>
      <c r="N2470" s="20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4"/>
      <c r="AB2470" s="3"/>
      <c r="AC2470" s="3"/>
      <c r="AD2470" s="3"/>
      <c r="AE2470" s="3"/>
      <c r="AF2470" s="3"/>
      <c r="AG2470" s="3"/>
      <c r="AH2470" s="3"/>
      <c r="AI2470" s="3"/>
      <c r="AJ2470" s="3"/>
      <c r="AK2470" s="1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7"/>
      <c r="BK2470" s="37"/>
      <c r="BL2470" s="34"/>
      <c r="BM2470" s="34"/>
      <c r="BN2470" s="34"/>
      <c r="BO2470" s="34"/>
      <c r="BP2470" s="34"/>
      <c r="BQ2470" s="34"/>
      <c r="BR2470" s="34"/>
      <c r="BS2470" s="34"/>
      <c r="BT2470" s="3"/>
      <c r="BU2470" s="3"/>
      <c r="BV2470" s="3"/>
      <c r="BW2470" s="3"/>
      <c r="BX2470" s="3"/>
      <c r="BY2470" s="3"/>
      <c r="BZ2470" s="3"/>
      <c r="CA2470" s="3"/>
      <c r="CB2470" s="3"/>
      <c r="CC2470" s="3"/>
      <c r="CD2470" s="3"/>
      <c r="CE2470" s="3"/>
    </row>
    <row r="2471" spans="1:83">
      <c r="A2471" s="3"/>
      <c r="B2471" s="3"/>
      <c r="C2471" s="3"/>
      <c r="D2471" s="3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4"/>
      <c r="AB2471" s="3"/>
      <c r="AC2471" s="3"/>
      <c r="AD2471" s="3"/>
      <c r="AE2471" s="3"/>
      <c r="AF2471" s="3"/>
      <c r="AG2471" s="3"/>
      <c r="AH2471" s="3"/>
      <c r="AI2471" s="3"/>
      <c r="AJ2471" s="3"/>
      <c r="AK2471" s="1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7"/>
      <c r="BK2471" s="37"/>
      <c r="BL2471" s="34"/>
      <c r="BM2471" s="34"/>
      <c r="BN2471" s="34"/>
      <c r="BO2471" s="34"/>
      <c r="BP2471" s="34"/>
      <c r="BQ2471" s="34"/>
      <c r="BR2471" s="34"/>
      <c r="BS2471" s="34"/>
      <c r="BT2471" s="3"/>
      <c r="BU2471" s="3"/>
      <c r="BV2471" s="3"/>
      <c r="BW2471" s="3"/>
      <c r="BX2471" s="3"/>
      <c r="BY2471" s="3"/>
      <c r="BZ2471" s="3"/>
      <c r="CA2471" s="3"/>
      <c r="CB2471" s="3"/>
      <c r="CC2471" s="3"/>
      <c r="CD2471" s="3"/>
      <c r="CE2471" s="3"/>
    </row>
    <row r="2472" spans="1:83">
      <c r="A2472" s="3"/>
      <c r="B2472" s="3"/>
      <c r="C2472" s="3"/>
      <c r="D2472" s="3"/>
      <c r="E2472" s="20"/>
      <c r="F2472" s="20"/>
      <c r="G2472" s="20"/>
      <c r="H2472" s="20"/>
      <c r="I2472" s="20"/>
      <c r="J2472" s="20"/>
      <c r="K2472" s="20"/>
      <c r="L2472" s="20"/>
      <c r="M2472" s="20"/>
      <c r="N2472" s="20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4"/>
      <c r="AB2472" s="3"/>
      <c r="AC2472" s="3"/>
      <c r="AD2472" s="3"/>
      <c r="AE2472" s="3"/>
      <c r="AF2472" s="3"/>
      <c r="AG2472" s="3"/>
      <c r="AH2472" s="3"/>
      <c r="AI2472" s="3"/>
      <c r="AJ2472" s="3"/>
      <c r="AK2472" s="1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7"/>
      <c r="BK2472" s="37"/>
      <c r="BL2472" s="34"/>
      <c r="BM2472" s="34"/>
      <c r="BN2472" s="34"/>
      <c r="BO2472" s="34"/>
      <c r="BP2472" s="34"/>
      <c r="BQ2472" s="34"/>
      <c r="BR2472" s="34"/>
      <c r="BS2472" s="34"/>
      <c r="BT2472" s="3"/>
      <c r="BU2472" s="3"/>
      <c r="BV2472" s="3"/>
      <c r="BW2472" s="3"/>
      <c r="BX2472" s="3"/>
      <c r="BY2472" s="3"/>
      <c r="BZ2472" s="3"/>
      <c r="CA2472" s="3"/>
      <c r="CB2472" s="3"/>
      <c r="CC2472" s="3"/>
      <c r="CD2472" s="3"/>
      <c r="CE2472" s="3"/>
    </row>
    <row r="2473" spans="1:83">
      <c r="A2473" s="3"/>
      <c r="B2473" s="3"/>
      <c r="C2473" s="3"/>
      <c r="D2473" s="3"/>
      <c r="E2473" s="20"/>
      <c r="F2473" s="20"/>
      <c r="G2473" s="20"/>
      <c r="H2473" s="20"/>
      <c r="I2473" s="20"/>
      <c r="J2473" s="20"/>
      <c r="K2473" s="20"/>
      <c r="L2473" s="20"/>
      <c r="M2473" s="20"/>
      <c r="N2473" s="20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4"/>
      <c r="AB2473" s="3"/>
      <c r="AC2473" s="3"/>
      <c r="AD2473" s="3"/>
      <c r="AE2473" s="3"/>
      <c r="AF2473" s="3"/>
      <c r="AG2473" s="3"/>
      <c r="AH2473" s="3"/>
      <c r="AI2473" s="3"/>
      <c r="AJ2473" s="3"/>
      <c r="AK2473" s="1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7"/>
      <c r="BK2473" s="37"/>
      <c r="BL2473" s="34"/>
      <c r="BM2473" s="34"/>
      <c r="BN2473" s="34"/>
      <c r="BO2473" s="34"/>
      <c r="BP2473" s="34"/>
      <c r="BQ2473" s="34"/>
      <c r="BR2473" s="34"/>
      <c r="BS2473" s="34"/>
      <c r="BT2473" s="3"/>
      <c r="BU2473" s="3"/>
      <c r="BV2473" s="3"/>
      <c r="BW2473" s="3"/>
      <c r="BX2473" s="3"/>
      <c r="BY2473" s="3"/>
      <c r="BZ2473" s="3"/>
      <c r="CA2473" s="3"/>
      <c r="CB2473" s="3"/>
      <c r="CC2473" s="3"/>
      <c r="CD2473" s="3"/>
      <c r="CE2473" s="3"/>
    </row>
    <row r="2474" spans="1:83">
      <c r="A2474" s="3"/>
      <c r="B2474" s="3"/>
      <c r="C2474" s="3"/>
      <c r="D2474" s="3"/>
      <c r="E2474" s="20"/>
      <c r="F2474" s="20"/>
      <c r="G2474" s="20"/>
      <c r="H2474" s="20"/>
      <c r="I2474" s="20"/>
      <c r="J2474" s="20"/>
      <c r="K2474" s="20"/>
      <c r="L2474" s="20"/>
      <c r="M2474" s="20"/>
      <c r="N2474" s="20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4"/>
      <c r="AB2474" s="3"/>
      <c r="AC2474" s="3"/>
      <c r="AD2474" s="3"/>
      <c r="AE2474" s="3"/>
      <c r="AF2474" s="3"/>
      <c r="AG2474" s="3"/>
      <c r="AH2474" s="3"/>
      <c r="AI2474" s="3"/>
      <c r="AJ2474" s="3"/>
      <c r="AK2474" s="1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7"/>
      <c r="BK2474" s="37"/>
      <c r="BL2474" s="34"/>
      <c r="BM2474" s="34"/>
      <c r="BN2474" s="34"/>
      <c r="BO2474" s="34"/>
      <c r="BP2474" s="34"/>
      <c r="BQ2474" s="34"/>
      <c r="BR2474" s="34"/>
      <c r="BS2474" s="34"/>
      <c r="BT2474" s="3"/>
      <c r="BU2474" s="3"/>
      <c r="BV2474" s="3"/>
      <c r="BW2474" s="3"/>
      <c r="BX2474" s="3"/>
      <c r="BY2474" s="3"/>
      <c r="BZ2474" s="3"/>
      <c r="CA2474" s="3"/>
      <c r="CB2474" s="3"/>
      <c r="CC2474" s="3"/>
      <c r="CD2474" s="3"/>
      <c r="CE2474" s="3"/>
    </row>
    <row r="2475" spans="1:83">
      <c r="A2475" s="3"/>
      <c r="B2475" s="3"/>
      <c r="C2475" s="3"/>
      <c r="D2475" s="3"/>
      <c r="E2475" s="20"/>
      <c r="F2475" s="20"/>
      <c r="G2475" s="20"/>
      <c r="H2475" s="20"/>
      <c r="I2475" s="20"/>
      <c r="J2475" s="20"/>
      <c r="K2475" s="20"/>
      <c r="L2475" s="20"/>
      <c r="M2475" s="20"/>
      <c r="N2475" s="20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4"/>
      <c r="AB2475" s="3"/>
      <c r="AC2475" s="3"/>
      <c r="AD2475" s="3"/>
      <c r="AE2475" s="3"/>
      <c r="AF2475" s="3"/>
      <c r="AG2475" s="3"/>
      <c r="AH2475" s="3"/>
      <c r="AI2475" s="3"/>
      <c r="AJ2475" s="3"/>
      <c r="AK2475" s="1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7"/>
      <c r="BK2475" s="37"/>
      <c r="BL2475" s="34"/>
      <c r="BM2475" s="34"/>
      <c r="BN2475" s="34"/>
      <c r="BO2475" s="34"/>
      <c r="BP2475" s="34"/>
      <c r="BQ2475" s="34"/>
      <c r="BR2475" s="34"/>
      <c r="BS2475" s="34"/>
      <c r="BT2475" s="3"/>
      <c r="BU2475" s="3"/>
      <c r="BV2475" s="3"/>
      <c r="BW2475" s="3"/>
      <c r="BX2475" s="3"/>
      <c r="BY2475" s="3"/>
      <c r="BZ2475" s="3"/>
      <c r="CA2475" s="3"/>
      <c r="CB2475" s="3"/>
      <c r="CC2475" s="3"/>
      <c r="CD2475" s="3"/>
      <c r="CE2475" s="3"/>
    </row>
    <row r="2476" spans="1:83">
      <c r="A2476" s="3"/>
      <c r="B2476" s="3"/>
      <c r="C2476" s="3"/>
      <c r="D2476" s="3"/>
      <c r="E2476" s="20"/>
      <c r="F2476" s="20"/>
      <c r="G2476" s="20"/>
      <c r="H2476" s="20"/>
      <c r="I2476" s="20"/>
      <c r="J2476" s="20"/>
      <c r="K2476" s="20"/>
      <c r="L2476" s="20"/>
      <c r="M2476" s="20"/>
      <c r="N2476" s="20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4"/>
      <c r="AB2476" s="3"/>
      <c r="AC2476" s="3"/>
      <c r="AD2476" s="3"/>
      <c r="AE2476" s="3"/>
      <c r="AF2476" s="3"/>
      <c r="AG2476" s="3"/>
      <c r="AH2476" s="3"/>
      <c r="AI2476" s="3"/>
      <c r="AJ2476" s="3"/>
      <c r="AK2476" s="1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7"/>
      <c r="BK2476" s="37"/>
      <c r="BL2476" s="34"/>
      <c r="BM2476" s="34"/>
      <c r="BN2476" s="34"/>
      <c r="BO2476" s="34"/>
      <c r="BP2476" s="34"/>
      <c r="BQ2476" s="34"/>
      <c r="BR2476" s="34"/>
      <c r="BS2476" s="34"/>
      <c r="BT2476" s="3"/>
      <c r="BU2476" s="3"/>
      <c r="BV2476" s="3"/>
      <c r="BW2476" s="3"/>
      <c r="BX2476" s="3"/>
      <c r="BY2476" s="3"/>
      <c r="BZ2476" s="3"/>
      <c r="CA2476" s="3"/>
      <c r="CB2476" s="3"/>
      <c r="CC2476" s="3"/>
      <c r="CD2476" s="3"/>
      <c r="CE2476" s="3"/>
    </row>
    <row r="2477" spans="1:83">
      <c r="A2477" s="3"/>
      <c r="B2477" s="3"/>
      <c r="C2477" s="3"/>
      <c r="D2477" s="3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4"/>
      <c r="AB2477" s="3"/>
      <c r="AC2477" s="3"/>
      <c r="AD2477" s="3"/>
      <c r="AE2477" s="3"/>
      <c r="AF2477" s="3"/>
      <c r="AG2477" s="3"/>
      <c r="AH2477" s="3"/>
      <c r="AI2477" s="3"/>
      <c r="AJ2477" s="3"/>
      <c r="AK2477" s="1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7"/>
      <c r="BK2477" s="37"/>
      <c r="BL2477" s="34"/>
      <c r="BM2477" s="34"/>
      <c r="BN2477" s="34"/>
      <c r="BO2477" s="34"/>
      <c r="BP2477" s="34"/>
      <c r="BQ2477" s="34"/>
      <c r="BR2477" s="34"/>
      <c r="BS2477" s="34"/>
      <c r="BT2477" s="3"/>
      <c r="BU2477" s="3"/>
      <c r="BV2477" s="3"/>
      <c r="BW2477" s="3"/>
      <c r="BX2477" s="3"/>
      <c r="BY2477" s="3"/>
      <c r="BZ2477" s="3"/>
      <c r="CA2477" s="3"/>
      <c r="CB2477" s="3"/>
      <c r="CC2477" s="3"/>
      <c r="CD2477" s="3"/>
      <c r="CE2477" s="3"/>
    </row>
    <row r="2478" spans="1:83">
      <c r="A2478" s="3"/>
      <c r="B2478" s="3"/>
      <c r="C2478" s="3"/>
      <c r="D2478" s="3"/>
      <c r="E2478" s="20"/>
      <c r="F2478" s="20"/>
      <c r="G2478" s="20"/>
      <c r="H2478" s="20"/>
      <c r="I2478" s="20"/>
      <c r="J2478" s="20"/>
      <c r="K2478" s="20"/>
      <c r="L2478" s="20"/>
      <c r="M2478" s="20"/>
      <c r="N2478" s="20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4"/>
      <c r="AB2478" s="3"/>
      <c r="AC2478" s="3"/>
      <c r="AD2478" s="3"/>
      <c r="AE2478" s="3"/>
      <c r="AF2478" s="3"/>
      <c r="AG2478" s="3"/>
      <c r="AH2478" s="3"/>
      <c r="AI2478" s="3"/>
      <c r="AJ2478" s="3"/>
      <c r="AK2478" s="1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7"/>
      <c r="BK2478" s="37"/>
      <c r="BL2478" s="34"/>
      <c r="BM2478" s="34"/>
      <c r="BN2478" s="34"/>
      <c r="BO2478" s="34"/>
      <c r="BP2478" s="34"/>
      <c r="BQ2478" s="34"/>
      <c r="BR2478" s="34"/>
      <c r="BS2478" s="34"/>
      <c r="BT2478" s="3"/>
      <c r="BU2478" s="3"/>
      <c r="BV2478" s="3"/>
      <c r="BW2478" s="3"/>
      <c r="BX2478" s="3"/>
      <c r="BY2478" s="3"/>
      <c r="BZ2478" s="3"/>
      <c r="CA2478" s="3"/>
      <c r="CB2478" s="3"/>
      <c r="CC2478" s="3"/>
      <c r="CD2478" s="3"/>
      <c r="CE2478" s="3"/>
    </row>
    <row r="2479" spans="1:83">
      <c r="A2479" s="3"/>
      <c r="B2479" s="3"/>
      <c r="C2479" s="3"/>
      <c r="D2479" s="3"/>
      <c r="E2479" s="20"/>
      <c r="F2479" s="20"/>
      <c r="G2479" s="20"/>
      <c r="H2479" s="20"/>
      <c r="I2479" s="20"/>
      <c r="J2479" s="20"/>
      <c r="K2479" s="20"/>
      <c r="L2479" s="20"/>
      <c r="M2479" s="20"/>
      <c r="N2479" s="20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4"/>
      <c r="AB2479" s="3"/>
      <c r="AC2479" s="3"/>
      <c r="AD2479" s="3"/>
      <c r="AE2479" s="3"/>
      <c r="AF2479" s="3"/>
      <c r="AG2479" s="3"/>
      <c r="AH2479" s="3"/>
      <c r="AI2479" s="3"/>
      <c r="AJ2479" s="3"/>
      <c r="AK2479" s="1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7"/>
      <c r="BK2479" s="37"/>
      <c r="BL2479" s="34"/>
      <c r="BM2479" s="34"/>
      <c r="BN2479" s="34"/>
      <c r="BO2479" s="34"/>
      <c r="BP2479" s="34"/>
      <c r="BQ2479" s="34"/>
      <c r="BR2479" s="34"/>
      <c r="BS2479" s="34"/>
      <c r="BT2479" s="3"/>
      <c r="BU2479" s="3"/>
      <c r="BV2479" s="3"/>
      <c r="BW2479" s="3"/>
      <c r="BX2479" s="3"/>
      <c r="BY2479" s="3"/>
      <c r="BZ2479" s="3"/>
      <c r="CA2479" s="3"/>
      <c r="CB2479" s="3"/>
      <c r="CC2479" s="3"/>
      <c r="CD2479" s="3"/>
      <c r="CE2479" s="3"/>
    </row>
    <row r="2480" spans="1:83">
      <c r="A2480" s="3"/>
      <c r="B2480" s="3"/>
      <c r="C2480" s="3"/>
      <c r="D2480" s="3"/>
      <c r="E2480" s="20"/>
      <c r="F2480" s="20"/>
      <c r="G2480" s="20"/>
      <c r="H2480" s="20"/>
      <c r="I2480" s="20"/>
      <c r="J2480" s="20"/>
      <c r="K2480" s="20"/>
      <c r="L2480" s="20"/>
      <c r="M2480" s="20"/>
      <c r="N2480" s="20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4"/>
      <c r="AB2480" s="3"/>
      <c r="AC2480" s="3"/>
      <c r="AD2480" s="3"/>
      <c r="AE2480" s="3"/>
      <c r="AF2480" s="3"/>
      <c r="AG2480" s="3"/>
      <c r="AH2480" s="3"/>
      <c r="AI2480" s="3"/>
      <c r="AJ2480" s="3"/>
      <c r="AK2480" s="1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7"/>
      <c r="BK2480" s="37"/>
      <c r="BL2480" s="34"/>
      <c r="BM2480" s="34"/>
      <c r="BN2480" s="34"/>
      <c r="BO2480" s="34"/>
      <c r="BP2480" s="34"/>
      <c r="BQ2480" s="34"/>
      <c r="BR2480" s="34"/>
      <c r="BS2480" s="34"/>
      <c r="BT2480" s="3"/>
      <c r="BU2480" s="3"/>
      <c r="BV2480" s="3"/>
      <c r="BW2480" s="3"/>
      <c r="BX2480" s="3"/>
      <c r="BY2480" s="3"/>
      <c r="BZ2480" s="3"/>
      <c r="CA2480" s="3"/>
      <c r="CB2480" s="3"/>
      <c r="CC2480" s="3"/>
      <c r="CD2480" s="3"/>
      <c r="CE2480" s="3"/>
    </row>
    <row r="2481" spans="1:83">
      <c r="A2481" s="3"/>
      <c r="B2481" s="3"/>
      <c r="C2481" s="3"/>
      <c r="D2481" s="3"/>
      <c r="E2481" s="20"/>
      <c r="F2481" s="20"/>
      <c r="G2481" s="20"/>
      <c r="H2481" s="20"/>
      <c r="I2481" s="20"/>
      <c r="J2481" s="20"/>
      <c r="K2481" s="20"/>
      <c r="L2481" s="20"/>
      <c r="M2481" s="20"/>
      <c r="N2481" s="20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4"/>
      <c r="AB2481" s="3"/>
      <c r="AC2481" s="3"/>
      <c r="AD2481" s="3"/>
      <c r="AE2481" s="3"/>
      <c r="AF2481" s="3"/>
      <c r="AG2481" s="3"/>
      <c r="AH2481" s="3"/>
      <c r="AI2481" s="3"/>
      <c r="AJ2481" s="3"/>
      <c r="AK2481" s="1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7"/>
      <c r="BK2481" s="37"/>
      <c r="BL2481" s="34"/>
      <c r="BM2481" s="34"/>
      <c r="BN2481" s="34"/>
      <c r="BO2481" s="34"/>
      <c r="BP2481" s="34"/>
      <c r="BQ2481" s="34"/>
      <c r="BR2481" s="34"/>
      <c r="BS2481" s="34"/>
      <c r="BT2481" s="3"/>
      <c r="BU2481" s="3"/>
      <c r="BV2481" s="3"/>
      <c r="BW2481" s="3"/>
      <c r="BX2481" s="3"/>
      <c r="BY2481" s="3"/>
      <c r="BZ2481" s="3"/>
      <c r="CA2481" s="3"/>
      <c r="CB2481" s="3"/>
      <c r="CC2481" s="3"/>
      <c r="CD2481" s="3"/>
      <c r="CE2481" s="3"/>
    </row>
    <row r="2482" spans="1:83">
      <c r="A2482" s="3"/>
      <c r="B2482" s="3"/>
      <c r="C2482" s="3"/>
      <c r="D2482" s="3"/>
      <c r="E2482" s="20"/>
      <c r="F2482" s="20"/>
      <c r="G2482" s="20"/>
      <c r="H2482" s="20"/>
      <c r="I2482" s="20"/>
      <c r="J2482" s="20"/>
      <c r="K2482" s="20"/>
      <c r="L2482" s="20"/>
      <c r="M2482" s="20"/>
      <c r="N2482" s="20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4"/>
      <c r="AB2482" s="3"/>
      <c r="AC2482" s="3"/>
      <c r="AD2482" s="3"/>
      <c r="AE2482" s="3"/>
      <c r="AF2482" s="3"/>
      <c r="AG2482" s="3"/>
      <c r="AH2482" s="3"/>
      <c r="AI2482" s="3"/>
      <c r="AJ2482" s="3"/>
      <c r="AK2482" s="1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7"/>
      <c r="BK2482" s="37"/>
      <c r="BL2482" s="34"/>
      <c r="BM2482" s="34"/>
      <c r="BN2482" s="34"/>
      <c r="BO2482" s="34"/>
      <c r="BP2482" s="34"/>
      <c r="BQ2482" s="34"/>
      <c r="BR2482" s="34"/>
      <c r="BS2482" s="34"/>
      <c r="BT2482" s="3"/>
      <c r="BU2482" s="3"/>
      <c r="BV2482" s="3"/>
      <c r="BW2482" s="3"/>
      <c r="BX2482" s="3"/>
      <c r="BY2482" s="3"/>
      <c r="BZ2482" s="3"/>
      <c r="CA2482" s="3"/>
      <c r="CB2482" s="3"/>
      <c r="CC2482" s="3"/>
      <c r="CD2482" s="3"/>
      <c r="CE2482" s="3"/>
    </row>
    <row r="2483" spans="1:83">
      <c r="A2483" s="3"/>
      <c r="B2483" s="3"/>
      <c r="C2483" s="3"/>
      <c r="D2483" s="3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4"/>
      <c r="AB2483" s="3"/>
      <c r="AC2483" s="3"/>
      <c r="AD2483" s="3"/>
      <c r="AE2483" s="3"/>
      <c r="AF2483" s="3"/>
      <c r="AG2483" s="3"/>
      <c r="AH2483" s="3"/>
      <c r="AI2483" s="3"/>
      <c r="AJ2483" s="3"/>
      <c r="AK2483" s="1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7"/>
      <c r="BK2483" s="37"/>
      <c r="BL2483" s="34"/>
      <c r="BM2483" s="34"/>
      <c r="BN2483" s="34"/>
      <c r="BO2483" s="34"/>
      <c r="BP2483" s="34"/>
      <c r="BQ2483" s="34"/>
      <c r="BR2483" s="34"/>
      <c r="BS2483" s="34"/>
      <c r="BT2483" s="3"/>
      <c r="BU2483" s="3"/>
      <c r="BV2483" s="3"/>
      <c r="BW2483" s="3"/>
      <c r="BX2483" s="3"/>
      <c r="BY2483" s="3"/>
      <c r="BZ2483" s="3"/>
      <c r="CA2483" s="3"/>
      <c r="CB2483" s="3"/>
      <c r="CC2483" s="3"/>
      <c r="CD2483" s="3"/>
      <c r="CE2483" s="3"/>
    </row>
    <row r="2484" spans="1:83">
      <c r="A2484" s="3"/>
      <c r="B2484" s="3"/>
      <c r="C2484" s="3"/>
      <c r="D2484" s="3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4"/>
      <c r="AB2484" s="3"/>
      <c r="AC2484" s="3"/>
      <c r="AD2484" s="3"/>
      <c r="AE2484" s="3"/>
      <c r="AF2484" s="3"/>
      <c r="AG2484" s="3"/>
      <c r="AH2484" s="3"/>
      <c r="AI2484" s="3"/>
      <c r="AJ2484" s="3"/>
      <c r="AK2484" s="1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7"/>
      <c r="BK2484" s="37"/>
      <c r="BL2484" s="34"/>
      <c r="BM2484" s="34"/>
      <c r="BN2484" s="34"/>
      <c r="BO2484" s="34"/>
      <c r="BP2484" s="34"/>
      <c r="BQ2484" s="34"/>
      <c r="BR2484" s="34"/>
      <c r="BS2484" s="34"/>
      <c r="BT2484" s="3"/>
      <c r="BU2484" s="3"/>
      <c r="BV2484" s="3"/>
      <c r="BW2484" s="3"/>
      <c r="BX2484" s="3"/>
      <c r="BY2484" s="3"/>
      <c r="BZ2484" s="3"/>
      <c r="CA2484" s="3"/>
      <c r="CB2484" s="3"/>
      <c r="CC2484" s="3"/>
      <c r="CD2484" s="3"/>
      <c r="CE2484" s="3"/>
    </row>
    <row r="2485" spans="1:83">
      <c r="A2485" s="3"/>
      <c r="B2485" s="3"/>
      <c r="C2485" s="3"/>
      <c r="D2485" s="3"/>
      <c r="E2485" s="20"/>
      <c r="F2485" s="20"/>
      <c r="G2485" s="20"/>
      <c r="H2485" s="20"/>
      <c r="I2485" s="20"/>
      <c r="J2485" s="20"/>
      <c r="K2485" s="20"/>
      <c r="L2485" s="20"/>
      <c r="M2485" s="20"/>
      <c r="N2485" s="20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4"/>
      <c r="AB2485" s="3"/>
      <c r="AC2485" s="3"/>
      <c r="AD2485" s="3"/>
      <c r="AE2485" s="3"/>
      <c r="AF2485" s="3"/>
      <c r="AG2485" s="3"/>
      <c r="AH2485" s="3"/>
      <c r="AI2485" s="3"/>
      <c r="AJ2485" s="3"/>
      <c r="AK2485" s="1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7"/>
      <c r="BK2485" s="37"/>
      <c r="BL2485" s="34"/>
      <c r="BM2485" s="34"/>
      <c r="BN2485" s="34"/>
      <c r="BO2485" s="34"/>
      <c r="BP2485" s="34"/>
      <c r="BQ2485" s="34"/>
      <c r="BR2485" s="34"/>
      <c r="BS2485" s="34"/>
      <c r="BT2485" s="3"/>
      <c r="BU2485" s="3"/>
      <c r="BV2485" s="3"/>
      <c r="BW2485" s="3"/>
      <c r="BX2485" s="3"/>
      <c r="BY2485" s="3"/>
      <c r="BZ2485" s="3"/>
      <c r="CA2485" s="3"/>
      <c r="CB2485" s="3"/>
      <c r="CC2485" s="3"/>
      <c r="CD2485" s="3"/>
      <c r="CE2485" s="3"/>
    </row>
    <row r="2486" spans="1:83">
      <c r="A2486" s="3"/>
      <c r="B2486" s="3"/>
      <c r="C2486" s="3"/>
      <c r="D2486" s="3"/>
      <c r="E2486" s="20"/>
      <c r="F2486" s="20"/>
      <c r="G2486" s="20"/>
      <c r="H2486" s="20"/>
      <c r="I2486" s="20"/>
      <c r="J2486" s="20"/>
      <c r="K2486" s="20"/>
      <c r="L2486" s="20"/>
      <c r="M2486" s="20"/>
      <c r="N2486" s="20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4"/>
      <c r="AB2486" s="3"/>
      <c r="AC2486" s="3"/>
      <c r="AD2486" s="3"/>
      <c r="AE2486" s="3"/>
      <c r="AF2486" s="3"/>
      <c r="AG2486" s="3"/>
      <c r="AH2486" s="3"/>
      <c r="AI2486" s="3"/>
      <c r="AJ2486" s="3"/>
      <c r="AK2486" s="1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7"/>
      <c r="BK2486" s="37"/>
      <c r="BL2486" s="34"/>
      <c r="BM2486" s="34"/>
      <c r="BN2486" s="34"/>
      <c r="BO2486" s="34"/>
      <c r="BP2486" s="34"/>
      <c r="BQ2486" s="34"/>
      <c r="BR2486" s="34"/>
      <c r="BS2486" s="34"/>
      <c r="BT2486" s="3"/>
      <c r="BU2486" s="3"/>
      <c r="BV2486" s="3"/>
      <c r="BW2486" s="3"/>
      <c r="BX2486" s="3"/>
      <c r="BY2486" s="3"/>
      <c r="BZ2486" s="3"/>
      <c r="CA2486" s="3"/>
      <c r="CB2486" s="3"/>
      <c r="CC2486" s="3"/>
      <c r="CD2486" s="3"/>
      <c r="CE2486" s="3"/>
    </row>
    <row r="2487" spans="1:83">
      <c r="A2487" s="3"/>
      <c r="B2487" s="3"/>
      <c r="C2487" s="3"/>
      <c r="D2487" s="3"/>
      <c r="E2487" s="20"/>
      <c r="F2487" s="20"/>
      <c r="G2487" s="20"/>
      <c r="H2487" s="20"/>
      <c r="I2487" s="20"/>
      <c r="J2487" s="20"/>
      <c r="K2487" s="20"/>
      <c r="L2487" s="20"/>
      <c r="M2487" s="20"/>
      <c r="N2487" s="20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4"/>
      <c r="AB2487" s="3"/>
      <c r="AC2487" s="3"/>
      <c r="AD2487" s="3"/>
      <c r="AE2487" s="3"/>
      <c r="AF2487" s="3"/>
      <c r="AG2487" s="3"/>
      <c r="AH2487" s="3"/>
      <c r="AI2487" s="3"/>
      <c r="AJ2487" s="3"/>
      <c r="AK2487" s="1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7"/>
      <c r="BK2487" s="37"/>
      <c r="BL2487" s="34"/>
      <c r="BM2487" s="34"/>
      <c r="BN2487" s="34"/>
      <c r="BO2487" s="34"/>
      <c r="BP2487" s="34"/>
      <c r="BQ2487" s="34"/>
      <c r="BR2487" s="34"/>
      <c r="BS2487" s="34"/>
      <c r="BT2487" s="3"/>
      <c r="BU2487" s="3"/>
      <c r="BV2487" s="3"/>
      <c r="BW2487" s="3"/>
      <c r="BX2487" s="3"/>
      <c r="BY2487" s="3"/>
      <c r="BZ2487" s="3"/>
      <c r="CA2487" s="3"/>
      <c r="CB2487" s="3"/>
      <c r="CC2487" s="3"/>
      <c r="CD2487" s="3"/>
      <c r="CE2487" s="3"/>
    </row>
    <row r="2488" spans="1:83">
      <c r="A2488" s="3"/>
      <c r="B2488" s="3"/>
      <c r="C2488" s="3"/>
      <c r="D2488" s="3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4"/>
      <c r="AB2488" s="3"/>
      <c r="AC2488" s="3"/>
      <c r="AD2488" s="3"/>
      <c r="AE2488" s="3"/>
      <c r="AF2488" s="3"/>
      <c r="AG2488" s="3"/>
      <c r="AH2488" s="3"/>
      <c r="AI2488" s="3"/>
      <c r="AJ2488" s="3"/>
      <c r="AK2488" s="1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7"/>
      <c r="BK2488" s="37"/>
      <c r="BL2488" s="34"/>
      <c r="BM2488" s="34"/>
      <c r="BN2488" s="34"/>
      <c r="BO2488" s="34"/>
      <c r="BP2488" s="34"/>
      <c r="BQ2488" s="34"/>
      <c r="BR2488" s="34"/>
      <c r="BS2488" s="34"/>
      <c r="BT2488" s="3"/>
      <c r="BU2488" s="3"/>
      <c r="BV2488" s="3"/>
      <c r="BW2488" s="3"/>
      <c r="BX2488" s="3"/>
      <c r="BY2488" s="3"/>
      <c r="BZ2488" s="3"/>
      <c r="CA2488" s="3"/>
      <c r="CB2488" s="3"/>
      <c r="CC2488" s="3"/>
      <c r="CD2488" s="3"/>
      <c r="CE2488" s="3"/>
    </row>
    <row r="2489" spans="1:83">
      <c r="A2489" s="3"/>
      <c r="B2489" s="3"/>
      <c r="C2489" s="3"/>
      <c r="D2489" s="3"/>
      <c r="E2489" s="20"/>
      <c r="F2489" s="20"/>
      <c r="G2489" s="20"/>
      <c r="H2489" s="20"/>
      <c r="I2489" s="20"/>
      <c r="J2489" s="20"/>
      <c r="K2489" s="20"/>
      <c r="L2489" s="20"/>
      <c r="M2489" s="20"/>
      <c r="N2489" s="20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4"/>
      <c r="AB2489" s="3"/>
      <c r="AC2489" s="3"/>
      <c r="AD2489" s="3"/>
      <c r="AE2489" s="3"/>
      <c r="AF2489" s="3"/>
      <c r="AG2489" s="3"/>
      <c r="AH2489" s="3"/>
      <c r="AI2489" s="3"/>
      <c r="AJ2489" s="3"/>
      <c r="AK2489" s="1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7"/>
      <c r="BK2489" s="37"/>
      <c r="BL2489" s="34"/>
      <c r="BM2489" s="34"/>
      <c r="BN2489" s="34"/>
      <c r="BO2489" s="34"/>
      <c r="BP2489" s="34"/>
      <c r="BQ2489" s="34"/>
      <c r="BR2489" s="34"/>
      <c r="BS2489" s="34"/>
      <c r="BT2489" s="3"/>
      <c r="BU2489" s="3"/>
      <c r="BV2489" s="3"/>
      <c r="BW2489" s="3"/>
      <c r="BX2489" s="3"/>
      <c r="BY2489" s="3"/>
      <c r="BZ2489" s="3"/>
      <c r="CA2489" s="3"/>
      <c r="CB2489" s="3"/>
      <c r="CC2489" s="3"/>
      <c r="CD2489" s="3"/>
      <c r="CE2489" s="3"/>
    </row>
    <row r="2490" spans="1:83">
      <c r="A2490" s="3"/>
      <c r="B2490" s="3"/>
      <c r="C2490" s="3"/>
      <c r="D2490" s="3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4"/>
      <c r="AB2490" s="3"/>
      <c r="AC2490" s="3"/>
      <c r="AD2490" s="3"/>
      <c r="AE2490" s="3"/>
      <c r="AF2490" s="3"/>
      <c r="AG2490" s="3"/>
      <c r="AH2490" s="3"/>
      <c r="AI2490" s="3"/>
      <c r="AJ2490" s="3"/>
      <c r="AK2490" s="1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7"/>
      <c r="BK2490" s="37"/>
      <c r="BL2490" s="34"/>
      <c r="BM2490" s="34"/>
      <c r="BN2490" s="34"/>
      <c r="BO2490" s="34"/>
      <c r="BP2490" s="34"/>
      <c r="BQ2490" s="34"/>
      <c r="BR2490" s="34"/>
      <c r="BS2490" s="34"/>
      <c r="BT2490" s="3"/>
      <c r="BU2490" s="3"/>
      <c r="BV2490" s="3"/>
      <c r="BW2490" s="3"/>
      <c r="BX2490" s="3"/>
      <c r="BY2490" s="3"/>
      <c r="BZ2490" s="3"/>
      <c r="CA2490" s="3"/>
      <c r="CB2490" s="3"/>
      <c r="CC2490" s="3"/>
      <c r="CD2490" s="3"/>
      <c r="CE2490" s="3"/>
    </row>
    <row r="2491" spans="1:83">
      <c r="A2491" s="3"/>
      <c r="B2491" s="3"/>
      <c r="C2491" s="3"/>
      <c r="D2491" s="3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4"/>
      <c r="AB2491" s="3"/>
      <c r="AC2491" s="3"/>
      <c r="AD2491" s="3"/>
      <c r="AE2491" s="3"/>
      <c r="AF2491" s="3"/>
      <c r="AG2491" s="3"/>
      <c r="AH2491" s="3"/>
      <c r="AI2491" s="3"/>
      <c r="AJ2491" s="3"/>
      <c r="AK2491" s="1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7"/>
      <c r="BK2491" s="37"/>
      <c r="BL2491" s="34"/>
      <c r="BM2491" s="34"/>
      <c r="BN2491" s="34"/>
      <c r="BO2491" s="34"/>
      <c r="BP2491" s="34"/>
      <c r="BQ2491" s="34"/>
      <c r="BR2491" s="34"/>
      <c r="BS2491" s="34"/>
      <c r="BT2491" s="3"/>
      <c r="BU2491" s="3"/>
      <c r="BV2491" s="3"/>
      <c r="BW2491" s="3"/>
      <c r="BX2491" s="3"/>
      <c r="BY2491" s="3"/>
      <c r="BZ2491" s="3"/>
      <c r="CA2491" s="3"/>
      <c r="CB2491" s="3"/>
      <c r="CC2491" s="3"/>
      <c r="CD2491" s="3"/>
      <c r="CE2491" s="3"/>
    </row>
    <row r="2492" spans="1:83">
      <c r="A2492" s="3"/>
      <c r="B2492" s="3"/>
      <c r="C2492" s="3"/>
      <c r="D2492" s="3"/>
      <c r="E2492" s="20"/>
      <c r="F2492" s="20"/>
      <c r="G2492" s="20"/>
      <c r="H2492" s="20"/>
      <c r="I2492" s="20"/>
      <c r="J2492" s="20"/>
      <c r="K2492" s="20"/>
      <c r="L2492" s="20"/>
      <c r="M2492" s="20"/>
      <c r="N2492" s="20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4"/>
      <c r="AB2492" s="3"/>
      <c r="AC2492" s="3"/>
      <c r="AD2492" s="3"/>
      <c r="AE2492" s="3"/>
      <c r="AF2492" s="3"/>
      <c r="AG2492" s="3"/>
      <c r="AH2492" s="3"/>
      <c r="AI2492" s="3"/>
      <c r="AJ2492" s="3"/>
      <c r="AK2492" s="1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7"/>
      <c r="BK2492" s="37"/>
      <c r="BL2492" s="34"/>
      <c r="BM2492" s="34"/>
      <c r="BN2492" s="34"/>
      <c r="BO2492" s="34"/>
      <c r="BP2492" s="34"/>
      <c r="BQ2492" s="34"/>
      <c r="BR2492" s="34"/>
      <c r="BS2492" s="34"/>
      <c r="BT2492" s="3"/>
      <c r="BU2492" s="3"/>
      <c r="BV2492" s="3"/>
      <c r="BW2492" s="3"/>
      <c r="BX2492" s="3"/>
      <c r="BY2492" s="3"/>
      <c r="BZ2492" s="3"/>
      <c r="CA2492" s="3"/>
      <c r="CB2492" s="3"/>
      <c r="CC2492" s="3"/>
      <c r="CD2492" s="3"/>
      <c r="CE2492" s="3"/>
    </row>
    <row r="2493" spans="1:83">
      <c r="A2493" s="3"/>
      <c r="B2493" s="3"/>
      <c r="C2493" s="3"/>
      <c r="D2493" s="3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4"/>
      <c r="AB2493" s="3"/>
      <c r="AC2493" s="3"/>
      <c r="AD2493" s="3"/>
      <c r="AE2493" s="3"/>
      <c r="AF2493" s="3"/>
      <c r="AG2493" s="3"/>
      <c r="AH2493" s="3"/>
      <c r="AI2493" s="3"/>
      <c r="AJ2493" s="3"/>
      <c r="AK2493" s="1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7"/>
      <c r="BK2493" s="37"/>
      <c r="BL2493" s="34"/>
      <c r="BM2493" s="34"/>
      <c r="BN2493" s="34"/>
      <c r="BO2493" s="34"/>
      <c r="BP2493" s="34"/>
      <c r="BQ2493" s="34"/>
      <c r="BR2493" s="34"/>
      <c r="BS2493" s="34"/>
      <c r="BT2493" s="3"/>
      <c r="BU2493" s="3"/>
      <c r="BV2493" s="3"/>
      <c r="BW2493" s="3"/>
      <c r="BX2493" s="3"/>
      <c r="BY2493" s="3"/>
      <c r="BZ2493" s="3"/>
      <c r="CA2493" s="3"/>
      <c r="CB2493" s="3"/>
      <c r="CC2493" s="3"/>
      <c r="CD2493" s="3"/>
      <c r="CE2493" s="3"/>
    </row>
    <row r="2494" spans="1:83">
      <c r="A2494" s="3"/>
      <c r="B2494" s="3"/>
      <c r="C2494" s="3"/>
      <c r="D2494" s="3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4"/>
      <c r="AB2494" s="3"/>
      <c r="AC2494" s="3"/>
      <c r="AD2494" s="3"/>
      <c r="AE2494" s="3"/>
      <c r="AF2494" s="3"/>
      <c r="AG2494" s="3"/>
      <c r="AH2494" s="3"/>
      <c r="AI2494" s="3"/>
      <c r="AJ2494" s="3"/>
      <c r="AK2494" s="1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7"/>
      <c r="BK2494" s="37"/>
      <c r="BL2494" s="34"/>
      <c r="BM2494" s="34"/>
      <c r="BN2494" s="34"/>
      <c r="BO2494" s="34"/>
      <c r="BP2494" s="34"/>
      <c r="BQ2494" s="34"/>
      <c r="BR2494" s="34"/>
      <c r="BS2494" s="34"/>
      <c r="BT2494" s="3"/>
      <c r="BU2494" s="3"/>
      <c r="BV2494" s="3"/>
      <c r="BW2494" s="3"/>
      <c r="BX2494" s="3"/>
      <c r="BY2494" s="3"/>
      <c r="BZ2494" s="3"/>
      <c r="CA2494" s="3"/>
      <c r="CB2494" s="3"/>
      <c r="CC2494" s="3"/>
      <c r="CD2494" s="3"/>
      <c r="CE2494" s="3"/>
    </row>
    <row r="2495" spans="1:83">
      <c r="A2495" s="3"/>
      <c r="B2495" s="3"/>
      <c r="C2495" s="3"/>
      <c r="D2495" s="3"/>
      <c r="E2495" s="20"/>
      <c r="F2495" s="20"/>
      <c r="G2495" s="20"/>
      <c r="H2495" s="20"/>
      <c r="I2495" s="20"/>
      <c r="J2495" s="20"/>
      <c r="K2495" s="20"/>
      <c r="L2495" s="20"/>
      <c r="M2495" s="20"/>
      <c r="N2495" s="20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4"/>
      <c r="AB2495" s="3"/>
      <c r="AC2495" s="3"/>
      <c r="AD2495" s="3"/>
      <c r="AE2495" s="3"/>
      <c r="AF2495" s="3"/>
      <c r="AG2495" s="3"/>
      <c r="AH2495" s="3"/>
      <c r="AI2495" s="3"/>
      <c r="AJ2495" s="3"/>
      <c r="AK2495" s="1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7"/>
      <c r="BK2495" s="37"/>
      <c r="BL2495" s="34"/>
      <c r="BM2495" s="34"/>
      <c r="BN2495" s="34"/>
      <c r="BO2495" s="34"/>
      <c r="BP2495" s="34"/>
      <c r="BQ2495" s="34"/>
      <c r="BR2495" s="34"/>
      <c r="BS2495" s="34"/>
      <c r="BT2495" s="3"/>
      <c r="BU2495" s="3"/>
      <c r="BV2495" s="3"/>
      <c r="BW2495" s="3"/>
      <c r="BX2495" s="3"/>
      <c r="BY2495" s="3"/>
      <c r="BZ2495" s="3"/>
      <c r="CA2495" s="3"/>
      <c r="CB2495" s="3"/>
      <c r="CC2495" s="3"/>
      <c r="CD2495" s="3"/>
      <c r="CE2495" s="3"/>
    </row>
    <row r="2496" spans="1:83">
      <c r="A2496" s="3"/>
      <c r="B2496" s="3"/>
      <c r="C2496" s="3"/>
      <c r="D2496" s="3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4"/>
      <c r="AB2496" s="3"/>
      <c r="AC2496" s="3"/>
      <c r="AD2496" s="3"/>
      <c r="AE2496" s="3"/>
      <c r="AF2496" s="3"/>
      <c r="AG2496" s="3"/>
      <c r="AH2496" s="3"/>
      <c r="AI2496" s="3"/>
      <c r="AJ2496" s="3"/>
      <c r="AK2496" s="1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7"/>
      <c r="BK2496" s="37"/>
      <c r="BL2496" s="34"/>
      <c r="BM2496" s="34"/>
      <c r="BN2496" s="34"/>
      <c r="BO2496" s="34"/>
      <c r="BP2496" s="34"/>
      <c r="BQ2496" s="34"/>
      <c r="BR2496" s="34"/>
      <c r="BS2496" s="34"/>
      <c r="BT2496" s="3"/>
      <c r="BU2496" s="3"/>
      <c r="BV2496" s="3"/>
      <c r="BW2496" s="3"/>
      <c r="BX2496" s="3"/>
      <c r="BY2496" s="3"/>
      <c r="BZ2496" s="3"/>
      <c r="CA2496" s="3"/>
      <c r="CB2496" s="3"/>
      <c r="CC2496" s="3"/>
      <c r="CD2496" s="3"/>
      <c r="CE2496" s="3"/>
    </row>
    <row r="2497" spans="1:83">
      <c r="A2497" s="3"/>
      <c r="B2497" s="3"/>
      <c r="C2497" s="3"/>
      <c r="D2497" s="3"/>
      <c r="E2497" s="20"/>
      <c r="F2497" s="20"/>
      <c r="G2497" s="20"/>
      <c r="H2497" s="20"/>
      <c r="I2497" s="20"/>
      <c r="J2497" s="20"/>
      <c r="K2497" s="20"/>
      <c r="L2497" s="20"/>
      <c r="M2497" s="20"/>
      <c r="N2497" s="20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4"/>
      <c r="AB2497" s="3"/>
      <c r="AC2497" s="3"/>
      <c r="AD2497" s="3"/>
      <c r="AE2497" s="3"/>
      <c r="AF2497" s="3"/>
      <c r="AG2497" s="3"/>
      <c r="AH2497" s="3"/>
      <c r="AI2497" s="3"/>
      <c r="AJ2497" s="3"/>
      <c r="AK2497" s="1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7"/>
      <c r="BK2497" s="37"/>
      <c r="BL2497" s="34"/>
      <c r="BM2497" s="34"/>
      <c r="BN2497" s="34"/>
      <c r="BO2497" s="34"/>
      <c r="BP2497" s="34"/>
      <c r="BQ2497" s="34"/>
      <c r="BR2497" s="34"/>
      <c r="BS2497" s="34"/>
      <c r="BT2497" s="3"/>
      <c r="BU2497" s="3"/>
      <c r="BV2497" s="3"/>
      <c r="BW2497" s="3"/>
      <c r="BX2497" s="3"/>
      <c r="BY2497" s="3"/>
      <c r="BZ2497" s="3"/>
      <c r="CA2497" s="3"/>
      <c r="CB2497" s="3"/>
      <c r="CC2497" s="3"/>
      <c r="CD2497" s="3"/>
      <c r="CE2497" s="3"/>
    </row>
    <row r="2498" spans="1:83">
      <c r="A2498" s="3"/>
      <c r="B2498" s="3"/>
      <c r="C2498" s="3"/>
      <c r="D2498" s="3"/>
      <c r="E2498" s="20"/>
      <c r="F2498" s="20"/>
      <c r="G2498" s="20"/>
      <c r="H2498" s="20"/>
      <c r="I2498" s="20"/>
      <c r="J2498" s="20"/>
      <c r="K2498" s="20"/>
      <c r="L2498" s="20"/>
      <c r="M2498" s="20"/>
      <c r="N2498" s="20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4"/>
      <c r="AB2498" s="3"/>
      <c r="AC2498" s="3"/>
      <c r="AD2498" s="3"/>
      <c r="AE2498" s="3"/>
      <c r="AF2498" s="3"/>
      <c r="AG2498" s="3"/>
      <c r="AH2498" s="3"/>
      <c r="AI2498" s="3"/>
      <c r="AJ2498" s="3"/>
      <c r="AK2498" s="1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7"/>
      <c r="BK2498" s="37"/>
      <c r="BL2498" s="34"/>
      <c r="BM2498" s="34"/>
      <c r="BN2498" s="34"/>
      <c r="BO2498" s="34"/>
      <c r="BP2498" s="34"/>
      <c r="BQ2498" s="34"/>
      <c r="BR2498" s="34"/>
      <c r="BS2498" s="34"/>
      <c r="BT2498" s="3"/>
      <c r="BU2498" s="3"/>
      <c r="BV2498" s="3"/>
      <c r="BW2498" s="3"/>
      <c r="BX2498" s="3"/>
      <c r="BY2498" s="3"/>
      <c r="BZ2498" s="3"/>
      <c r="CA2498" s="3"/>
      <c r="CB2498" s="3"/>
      <c r="CC2498" s="3"/>
      <c r="CD2498" s="3"/>
      <c r="CE2498" s="3"/>
    </row>
    <row r="2499" spans="1:83">
      <c r="A2499" s="3"/>
      <c r="B2499" s="3"/>
      <c r="C2499" s="3"/>
      <c r="D2499" s="3"/>
      <c r="E2499" s="20"/>
      <c r="F2499" s="20"/>
      <c r="G2499" s="20"/>
      <c r="H2499" s="20"/>
      <c r="I2499" s="20"/>
      <c r="J2499" s="20"/>
      <c r="K2499" s="20"/>
      <c r="L2499" s="20"/>
      <c r="M2499" s="20"/>
      <c r="N2499" s="20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4"/>
      <c r="AB2499" s="3"/>
      <c r="AC2499" s="3"/>
      <c r="AD2499" s="3"/>
      <c r="AE2499" s="3"/>
      <c r="AF2499" s="3"/>
      <c r="AG2499" s="3"/>
      <c r="AH2499" s="3"/>
      <c r="AI2499" s="3"/>
      <c r="AJ2499" s="3"/>
      <c r="AK2499" s="1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7"/>
      <c r="BK2499" s="37"/>
      <c r="BL2499" s="34"/>
      <c r="BM2499" s="34"/>
      <c r="BN2499" s="34"/>
      <c r="BO2499" s="34"/>
      <c r="BP2499" s="34"/>
      <c r="BQ2499" s="34"/>
      <c r="BR2499" s="34"/>
      <c r="BS2499" s="34"/>
      <c r="BT2499" s="3"/>
      <c r="BU2499" s="3"/>
      <c r="BV2499" s="3"/>
      <c r="BW2499" s="3"/>
      <c r="BX2499" s="3"/>
      <c r="BY2499" s="3"/>
      <c r="BZ2499" s="3"/>
      <c r="CA2499" s="3"/>
      <c r="CB2499" s="3"/>
      <c r="CC2499" s="3"/>
      <c r="CD2499" s="3"/>
      <c r="CE2499" s="3"/>
    </row>
    <row r="2500" spans="1:83">
      <c r="A2500" s="3"/>
      <c r="B2500" s="3"/>
      <c r="C2500" s="3"/>
      <c r="D2500" s="3"/>
      <c r="E2500" s="20"/>
      <c r="F2500" s="20"/>
      <c r="G2500" s="20"/>
      <c r="H2500" s="20"/>
      <c r="I2500" s="20"/>
      <c r="J2500" s="20"/>
      <c r="K2500" s="20"/>
      <c r="L2500" s="20"/>
      <c r="M2500" s="20"/>
      <c r="N2500" s="20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4"/>
      <c r="AB2500" s="3"/>
      <c r="AC2500" s="3"/>
      <c r="AD2500" s="3"/>
      <c r="AE2500" s="3"/>
      <c r="AF2500" s="3"/>
      <c r="AG2500" s="3"/>
      <c r="AH2500" s="3"/>
      <c r="AI2500" s="3"/>
      <c r="AJ2500" s="3"/>
      <c r="AK2500" s="1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7"/>
      <c r="BK2500" s="37"/>
      <c r="BL2500" s="34"/>
      <c r="BM2500" s="34"/>
      <c r="BN2500" s="34"/>
      <c r="BO2500" s="34"/>
      <c r="BP2500" s="34"/>
      <c r="BQ2500" s="34"/>
      <c r="BR2500" s="34"/>
      <c r="BS2500" s="34"/>
      <c r="BT2500" s="3"/>
      <c r="BU2500" s="3"/>
      <c r="BV2500" s="3"/>
      <c r="BW2500" s="3"/>
      <c r="BX2500" s="3"/>
      <c r="BY2500" s="3"/>
      <c r="BZ2500" s="3"/>
      <c r="CA2500" s="3"/>
      <c r="CB2500" s="3"/>
      <c r="CC2500" s="3"/>
      <c r="CD2500" s="3"/>
      <c r="CE2500" s="3"/>
    </row>
    <row r="2501" spans="1:83">
      <c r="A2501" s="3"/>
      <c r="B2501" s="3"/>
      <c r="C2501" s="3"/>
      <c r="D2501" s="3"/>
      <c r="E2501" s="20"/>
      <c r="F2501" s="20"/>
      <c r="G2501" s="20"/>
      <c r="H2501" s="20"/>
      <c r="I2501" s="20"/>
      <c r="J2501" s="20"/>
      <c r="K2501" s="20"/>
      <c r="L2501" s="20"/>
      <c r="M2501" s="20"/>
      <c r="N2501" s="20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4"/>
      <c r="AB2501" s="3"/>
      <c r="AC2501" s="3"/>
      <c r="AD2501" s="3"/>
      <c r="AE2501" s="3"/>
      <c r="AF2501" s="3"/>
      <c r="AG2501" s="3"/>
      <c r="AH2501" s="3"/>
      <c r="AI2501" s="3"/>
      <c r="AJ2501" s="3"/>
      <c r="AK2501" s="1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7"/>
      <c r="BK2501" s="37"/>
      <c r="BL2501" s="34"/>
      <c r="BM2501" s="34"/>
      <c r="BN2501" s="34"/>
      <c r="BO2501" s="34"/>
      <c r="BP2501" s="34"/>
      <c r="BQ2501" s="34"/>
      <c r="BR2501" s="34"/>
      <c r="BS2501" s="34"/>
      <c r="BT2501" s="3"/>
      <c r="BU2501" s="3"/>
      <c r="BV2501" s="3"/>
      <c r="BW2501" s="3"/>
      <c r="BX2501" s="3"/>
      <c r="BY2501" s="3"/>
      <c r="BZ2501" s="3"/>
      <c r="CA2501" s="3"/>
      <c r="CB2501" s="3"/>
      <c r="CC2501" s="3"/>
      <c r="CD2501" s="3"/>
      <c r="CE2501" s="3"/>
    </row>
    <row r="2502" spans="1:83">
      <c r="A2502" s="3"/>
      <c r="B2502" s="3"/>
      <c r="C2502" s="3"/>
      <c r="D2502" s="3"/>
      <c r="E2502" s="20"/>
      <c r="F2502" s="20"/>
      <c r="G2502" s="20"/>
      <c r="H2502" s="20"/>
      <c r="I2502" s="20"/>
      <c r="J2502" s="20"/>
      <c r="K2502" s="20"/>
      <c r="L2502" s="20"/>
      <c r="M2502" s="20"/>
      <c r="N2502" s="20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4"/>
      <c r="AB2502" s="3"/>
      <c r="AC2502" s="3"/>
      <c r="AD2502" s="3"/>
      <c r="AE2502" s="3"/>
      <c r="AF2502" s="3"/>
      <c r="AG2502" s="3"/>
      <c r="AH2502" s="3"/>
      <c r="AI2502" s="3"/>
      <c r="AJ2502" s="3"/>
      <c r="AK2502" s="1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7"/>
      <c r="BK2502" s="37"/>
      <c r="BL2502" s="34"/>
      <c r="BM2502" s="34"/>
      <c r="BN2502" s="34"/>
      <c r="BO2502" s="34"/>
      <c r="BP2502" s="34"/>
      <c r="BQ2502" s="34"/>
      <c r="BR2502" s="34"/>
      <c r="BS2502" s="34"/>
      <c r="BT2502" s="3"/>
      <c r="BU2502" s="3"/>
      <c r="BV2502" s="3"/>
      <c r="BW2502" s="3"/>
      <c r="BX2502" s="3"/>
      <c r="BY2502" s="3"/>
      <c r="BZ2502" s="3"/>
      <c r="CA2502" s="3"/>
      <c r="CB2502" s="3"/>
      <c r="CC2502" s="3"/>
      <c r="CD2502" s="3"/>
      <c r="CE2502" s="3"/>
    </row>
    <row r="2503" spans="1:83">
      <c r="A2503" s="3"/>
      <c r="B2503" s="3"/>
      <c r="C2503" s="3"/>
      <c r="D2503" s="3"/>
      <c r="E2503" s="20"/>
      <c r="F2503" s="20"/>
      <c r="G2503" s="20"/>
      <c r="H2503" s="20"/>
      <c r="I2503" s="20"/>
      <c r="J2503" s="20"/>
      <c r="K2503" s="20"/>
      <c r="L2503" s="20"/>
      <c r="M2503" s="20"/>
      <c r="N2503" s="20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4"/>
      <c r="AB2503" s="3"/>
      <c r="AC2503" s="3"/>
      <c r="AD2503" s="3"/>
      <c r="AE2503" s="3"/>
      <c r="AF2503" s="3"/>
      <c r="AG2503" s="3"/>
      <c r="AH2503" s="3"/>
      <c r="AI2503" s="3"/>
      <c r="AJ2503" s="3"/>
      <c r="AK2503" s="1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7"/>
      <c r="BK2503" s="37"/>
      <c r="BL2503" s="34"/>
      <c r="BM2503" s="34"/>
      <c r="BN2503" s="34"/>
      <c r="BO2503" s="34"/>
      <c r="BP2503" s="34"/>
      <c r="BQ2503" s="34"/>
      <c r="BR2503" s="34"/>
      <c r="BS2503" s="34"/>
      <c r="BT2503" s="3"/>
      <c r="BU2503" s="3"/>
      <c r="BV2503" s="3"/>
      <c r="BW2503" s="3"/>
      <c r="BX2503" s="3"/>
      <c r="BY2503" s="3"/>
      <c r="BZ2503" s="3"/>
      <c r="CA2503" s="3"/>
      <c r="CB2503" s="3"/>
      <c r="CC2503" s="3"/>
      <c r="CD2503" s="3"/>
      <c r="CE2503" s="3"/>
    </row>
    <row r="2504" spans="1:83">
      <c r="A2504" s="3"/>
      <c r="B2504" s="3"/>
      <c r="C2504" s="3"/>
      <c r="D2504" s="3"/>
      <c r="E2504" s="20"/>
      <c r="F2504" s="20"/>
      <c r="G2504" s="20"/>
      <c r="H2504" s="20"/>
      <c r="I2504" s="20"/>
      <c r="J2504" s="20"/>
      <c r="K2504" s="20"/>
      <c r="L2504" s="20"/>
      <c r="M2504" s="20"/>
      <c r="N2504" s="20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4"/>
      <c r="AB2504" s="3"/>
      <c r="AC2504" s="3"/>
      <c r="AD2504" s="3"/>
      <c r="AE2504" s="3"/>
      <c r="AF2504" s="3"/>
      <c r="AG2504" s="3"/>
      <c r="AH2504" s="3"/>
      <c r="AI2504" s="3"/>
      <c r="AJ2504" s="3"/>
      <c r="AK2504" s="1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7"/>
      <c r="BK2504" s="37"/>
      <c r="BL2504" s="34"/>
      <c r="BM2504" s="34"/>
      <c r="BN2504" s="34"/>
      <c r="BO2504" s="34"/>
      <c r="BP2504" s="34"/>
      <c r="BQ2504" s="34"/>
      <c r="BR2504" s="34"/>
      <c r="BS2504" s="34"/>
      <c r="BT2504" s="3"/>
      <c r="BU2504" s="3"/>
      <c r="BV2504" s="3"/>
      <c r="BW2504" s="3"/>
      <c r="BX2504" s="3"/>
      <c r="BY2504" s="3"/>
      <c r="BZ2504" s="3"/>
      <c r="CA2504" s="3"/>
      <c r="CB2504" s="3"/>
      <c r="CC2504" s="3"/>
      <c r="CD2504" s="3"/>
      <c r="CE2504" s="3"/>
    </row>
    <row r="2505" spans="1:83">
      <c r="A2505" s="3"/>
      <c r="B2505" s="3"/>
      <c r="C2505" s="3"/>
      <c r="D2505" s="3"/>
      <c r="E2505" s="20"/>
      <c r="F2505" s="20"/>
      <c r="G2505" s="20"/>
      <c r="H2505" s="20"/>
      <c r="I2505" s="20"/>
      <c r="J2505" s="20"/>
      <c r="K2505" s="20"/>
      <c r="L2505" s="20"/>
      <c r="M2505" s="20"/>
      <c r="N2505" s="20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4"/>
      <c r="AB2505" s="3"/>
      <c r="AC2505" s="3"/>
      <c r="AD2505" s="3"/>
      <c r="AE2505" s="3"/>
      <c r="AF2505" s="3"/>
      <c r="AG2505" s="3"/>
      <c r="AH2505" s="3"/>
      <c r="AI2505" s="3"/>
      <c r="AJ2505" s="3"/>
      <c r="AK2505" s="1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7"/>
      <c r="BK2505" s="37"/>
      <c r="BL2505" s="34"/>
      <c r="BM2505" s="34"/>
      <c r="BN2505" s="34"/>
      <c r="BO2505" s="34"/>
      <c r="BP2505" s="34"/>
      <c r="BQ2505" s="34"/>
      <c r="BR2505" s="34"/>
      <c r="BS2505" s="34"/>
      <c r="BT2505" s="3"/>
      <c r="BU2505" s="3"/>
      <c r="BV2505" s="3"/>
      <c r="BW2505" s="3"/>
      <c r="BX2505" s="3"/>
      <c r="BY2505" s="3"/>
      <c r="BZ2505" s="3"/>
      <c r="CA2505" s="3"/>
      <c r="CB2505" s="3"/>
      <c r="CC2505" s="3"/>
      <c r="CD2505" s="3"/>
      <c r="CE2505" s="3"/>
    </row>
    <row r="2506" spans="1:83">
      <c r="A2506" s="3"/>
      <c r="B2506" s="3"/>
      <c r="C2506" s="3"/>
      <c r="D2506" s="3"/>
      <c r="E2506" s="20"/>
      <c r="F2506" s="20"/>
      <c r="G2506" s="20"/>
      <c r="H2506" s="20"/>
      <c r="I2506" s="20"/>
      <c r="J2506" s="20"/>
      <c r="K2506" s="20"/>
      <c r="L2506" s="20"/>
      <c r="M2506" s="20"/>
      <c r="N2506" s="20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4"/>
      <c r="AB2506" s="3"/>
      <c r="AC2506" s="3"/>
      <c r="AD2506" s="3"/>
      <c r="AE2506" s="3"/>
      <c r="AF2506" s="3"/>
      <c r="AG2506" s="3"/>
      <c r="AH2506" s="3"/>
      <c r="AI2506" s="3"/>
      <c r="AJ2506" s="3"/>
      <c r="AK2506" s="1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7"/>
      <c r="BK2506" s="37"/>
      <c r="BL2506" s="34"/>
      <c r="BM2506" s="34"/>
      <c r="BN2506" s="34"/>
      <c r="BO2506" s="34"/>
      <c r="BP2506" s="34"/>
      <c r="BQ2506" s="34"/>
      <c r="BR2506" s="34"/>
      <c r="BS2506" s="34"/>
      <c r="BT2506" s="3"/>
      <c r="BU2506" s="3"/>
      <c r="BV2506" s="3"/>
      <c r="BW2506" s="3"/>
      <c r="BX2506" s="3"/>
      <c r="BY2506" s="3"/>
      <c r="BZ2506" s="3"/>
      <c r="CA2506" s="3"/>
      <c r="CB2506" s="3"/>
      <c r="CC2506" s="3"/>
      <c r="CD2506" s="3"/>
      <c r="CE2506" s="3"/>
    </row>
    <row r="2507" spans="1:83">
      <c r="A2507" s="3"/>
      <c r="B2507" s="3"/>
      <c r="C2507" s="3"/>
      <c r="D2507" s="3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4"/>
      <c r="AB2507" s="3"/>
      <c r="AC2507" s="3"/>
      <c r="AD2507" s="3"/>
      <c r="AE2507" s="3"/>
      <c r="AF2507" s="3"/>
      <c r="AG2507" s="3"/>
      <c r="AH2507" s="3"/>
      <c r="AI2507" s="3"/>
      <c r="AJ2507" s="3"/>
      <c r="AK2507" s="1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7"/>
      <c r="BK2507" s="37"/>
      <c r="BL2507" s="34"/>
      <c r="BM2507" s="34"/>
      <c r="BN2507" s="34"/>
      <c r="BO2507" s="34"/>
      <c r="BP2507" s="34"/>
      <c r="BQ2507" s="34"/>
      <c r="BR2507" s="34"/>
      <c r="BS2507" s="34"/>
      <c r="BT2507" s="3"/>
      <c r="BU2507" s="3"/>
      <c r="BV2507" s="3"/>
      <c r="BW2507" s="3"/>
      <c r="BX2507" s="3"/>
      <c r="BY2507" s="3"/>
      <c r="BZ2507" s="3"/>
      <c r="CA2507" s="3"/>
      <c r="CB2507" s="3"/>
      <c r="CC2507" s="3"/>
      <c r="CD2507" s="3"/>
      <c r="CE2507" s="3"/>
    </row>
    <row r="2508" spans="1:83">
      <c r="A2508" s="3"/>
      <c r="B2508" s="3"/>
      <c r="C2508" s="3"/>
      <c r="D2508" s="3"/>
      <c r="E2508" s="20"/>
      <c r="F2508" s="20"/>
      <c r="G2508" s="20"/>
      <c r="H2508" s="20"/>
      <c r="I2508" s="20"/>
      <c r="J2508" s="20"/>
      <c r="K2508" s="20"/>
      <c r="L2508" s="20"/>
      <c r="M2508" s="20"/>
      <c r="N2508" s="20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4"/>
      <c r="AB2508" s="3"/>
      <c r="AC2508" s="3"/>
      <c r="AD2508" s="3"/>
      <c r="AE2508" s="3"/>
      <c r="AF2508" s="3"/>
      <c r="AG2508" s="3"/>
      <c r="AH2508" s="3"/>
      <c r="AI2508" s="3"/>
      <c r="AJ2508" s="3"/>
      <c r="AK2508" s="1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7"/>
      <c r="BK2508" s="37"/>
      <c r="BL2508" s="34"/>
      <c r="BM2508" s="34"/>
      <c r="BN2508" s="34"/>
      <c r="BO2508" s="34"/>
      <c r="BP2508" s="34"/>
      <c r="BQ2508" s="34"/>
      <c r="BR2508" s="34"/>
      <c r="BS2508" s="34"/>
      <c r="BT2508" s="3"/>
      <c r="BU2508" s="3"/>
      <c r="BV2508" s="3"/>
      <c r="BW2508" s="3"/>
      <c r="BX2508" s="3"/>
      <c r="BY2508" s="3"/>
      <c r="BZ2508" s="3"/>
      <c r="CA2508" s="3"/>
      <c r="CB2508" s="3"/>
      <c r="CC2508" s="3"/>
      <c r="CD2508" s="3"/>
      <c r="CE2508" s="3"/>
    </row>
    <row r="2509" spans="1:83">
      <c r="A2509" s="3"/>
      <c r="B2509" s="3"/>
      <c r="C2509" s="3"/>
      <c r="D2509" s="3"/>
      <c r="E2509" s="20"/>
      <c r="F2509" s="20"/>
      <c r="G2509" s="20"/>
      <c r="H2509" s="20"/>
      <c r="I2509" s="20"/>
      <c r="J2509" s="20"/>
      <c r="K2509" s="20"/>
      <c r="L2509" s="20"/>
      <c r="M2509" s="20"/>
      <c r="N2509" s="20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4"/>
      <c r="AB2509" s="3"/>
      <c r="AC2509" s="3"/>
      <c r="AD2509" s="3"/>
      <c r="AE2509" s="3"/>
      <c r="AF2509" s="3"/>
      <c r="AG2509" s="3"/>
      <c r="AH2509" s="3"/>
      <c r="AI2509" s="3"/>
      <c r="AJ2509" s="3"/>
      <c r="AK2509" s="1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7"/>
      <c r="BK2509" s="37"/>
      <c r="BL2509" s="34"/>
      <c r="BM2509" s="34"/>
      <c r="BN2509" s="34"/>
      <c r="BO2509" s="34"/>
      <c r="BP2509" s="34"/>
      <c r="BQ2509" s="34"/>
      <c r="BR2509" s="34"/>
      <c r="BS2509" s="34"/>
      <c r="BT2509" s="3"/>
      <c r="BU2509" s="3"/>
      <c r="BV2509" s="3"/>
      <c r="BW2509" s="3"/>
      <c r="BX2509" s="3"/>
      <c r="BY2509" s="3"/>
      <c r="BZ2509" s="3"/>
      <c r="CA2509" s="3"/>
      <c r="CB2509" s="3"/>
      <c r="CC2509" s="3"/>
      <c r="CD2509" s="3"/>
      <c r="CE2509" s="3"/>
    </row>
    <row r="2510" spans="1:83">
      <c r="A2510" s="3"/>
      <c r="B2510" s="3"/>
      <c r="C2510" s="3"/>
      <c r="D2510" s="3"/>
      <c r="E2510" s="20"/>
      <c r="F2510" s="20"/>
      <c r="G2510" s="20"/>
      <c r="H2510" s="20"/>
      <c r="I2510" s="20"/>
      <c r="J2510" s="20"/>
      <c r="K2510" s="20"/>
      <c r="L2510" s="20"/>
      <c r="M2510" s="20"/>
      <c r="N2510" s="20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4"/>
      <c r="AB2510" s="3"/>
      <c r="AC2510" s="3"/>
      <c r="AD2510" s="3"/>
      <c r="AE2510" s="3"/>
      <c r="AF2510" s="3"/>
      <c r="AG2510" s="3"/>
      <c r="AH2510" s="3"/>
      <c r="AI2510" s="3"/>
      <c r="AJ2510" s="3"/>
      <c r="AK2510" s="1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7"/>
      <c r="BK2510" s="37"/>
      <c r="BL2510" s="34"/>
      <c r="BM2510" s="34"/>
      <c r="BN2510" s="34"/>
      <c r="BO2510" s="34"/>
      <c r="BP2510" s="34"/>
      <c r="BQ2510" s="34"/>
      <c r="BR2510" s="34"/>
      <c r="BS2510" s="34"/>
      <c r="BT2510" s="3"/>
      <c r="BU2510" s="3"/>
      <c r="BV2510" s="3"/>
      <c r="BW2510" s="3"/>
      <c r="BX2510" s="3"/>
      <c r="BY2510" s="3"/>
      <c r="BZ2510" s="3"/>
      <c r="CA2510" s="3"/>
      <c r="CB2510" s="3"/>
      <c r="CC2510" s="3"/>
      <c r="CD2510" s="3"/>
      <c r="CE2510" s="3"/>
    </row>
    <row r="2511" spans="1:83">
      <c r="A2511" s="3"/>
      <c r="B2511" s="3"/>
      <c r="C2511" s="3"/>
      <c r="D2511" s="3"/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4"/>
      <c r="AB2511" s="3"/>
      <c r="AC2511" s="3"/>
      <c r="AD2511" s="3"/>
      <c r="AE2511" s="3"/>
      <c r="AF2511" s="3"/>
      <c r="AG2511" s="3"/>
      <c r="AH2511" s="3"/>
      <c r="AI2511" s="3"/>
      <c r="AJ2511" s="3"/>
      <c r="AK2511" s="1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7"/>
      <c r="BK2511" s="37"/>
      <c r="BL2511" s="34"/>
      <c r="BM2511" s="34"/>
      <c r="BN2511" s="34"/>
      <c r="BO2511" s="34"/>
      <c r="BP2511" s="34"/>
      <c r="BQ2511" s="34"/>
      <c r="BR2511" s="34"/>
      <c r="BS2511" s="34"/>
      <c r="BT2511" s="3"/>
      <c r="BU2511" s="3"/>
      <c r="BV2511" s="3"/>
      <c r="BW2511" s="3"/>
      <c r="BX2511" s="3"/>
      <c r="BY2511" s="3"/>
      <c r="BZ2511" s="3"/>
      <c r="CA2511" s="3"/>
      <c r="CB2511" s="3"/>
      <c r="CC2511" s="3"/>
      <c r="CD2511" s="3"/>
      <c r="CE2511" s="3"/>
    </row>
    <row r="2512" spans="1:83">
      <c r="A2512" s="3"/>
      <c r="B2512" s="3"/>
      <c r="C2512" s="3"/>
      <c r="D2512" s="3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4"/>
      <c r="AB2512" s="3"/>
      <c r="AC2512" s="3"/>
      <c r="AD2512" s="3"/>
      <c r="AE2512" s="3"/>
      <c r="AF2512" s="3"/>
      <c r="AG2512" s="3"/>
      <c r="AH2512" s="3"/>
      <c r="AI2512" s="3"/>
      <c r="AJ2512" s="3"/>
      <c r="AK2512" s="1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7"/>
      <c r="BK2512" s="37"/>
      <c r="BL2512" s="34"/>
      <c r="BM2512" s="34"/>
      <c r="BN2512" s="34"/>
      <c r="BO2512" s="34"/>
      <c r="BP2512" s="34"/>
      <c r="BQ2512" s="34"/>
      <c r="BR2512" s="34"/>
      <c r="BS2512" s="34"/>
      <c r="BT2512" s="3"/>
      <c r="BU2512" s="3"/>
      <c r="BV2512" s="3"/>
      <c r="BW2512" s="3"/>
      <c r="BX2512" s="3"/>
      <c r="BY2512" s="3"/>
      <c r="BZ2512" s="3"/>
      <c r="CA2512" s="3"/>
      <c r="CB2512" s="3"/>
      <c r="CC2512" s="3"/>
      <c r="CD2512" s="3"/>
      <c r="CE2512" s="3"/>
    </row>
    <row r="2513" spans="1:83">
      <c r="A2513" s="3"/>
      <c r="B2513" s="3"/>
      <c r="C2513" s="3"/>
      <c r="D2513" s="3"/>
      <c r="E2513" s="20"/>
      <c r="F2513" s="20"/>
      <c r="G2513" s="20"/>
      <c r="H2513" s="20"/>
      <c r="I2513" s="20"/>
      <c r="J2513" s="20"/>
      <c r="K2513" s="20"/>
      <c r="L2513" s="20"/>
      <c r="M2513" s="20"/>
      <c r="N2513" s="20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4"/>
      <c r="AB2513" s="3"/>
      <c r="AC2513" s="3"/>
      <c r="AD2513" s="3"/>
      <c r="AE2513" s="3"/>
      <c r="AF2513" s="3"/>
      <c r="AG2513" s="3"/>
      <c r="AH2513" s="3"/>
      <c r="AI2513" s="3"/>
      <c r="AJ2513" s="3"/>
      <c r="AK2513" s="1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7"/>
      <c r="BK2513" s="37"/>
      <c r="BL2513" s="34"/>
      <c r="BM2513" s="34"/>
      <c r="BN2513" s="34"/>
      <c r="BO2513" s="34"/>
      <c r="BP2513" s="34"/>
      <c r="BQ2513" s="34"/>
      <c r="BR2513" s="34"/>
      <c r="BS2513" s="34"/>
      <c r="BT2513" s="3"/>
      <c r="BU2513" s="3"/>
      <c r="BV2513" s="3"/>
      <c r="BW2513" s="3"/>
      <c r="BX2513" s="3"/>
      <c r="BY2513" s="3"/>
      <c r="BZ2513" s="3"/>
      <c r="CA2513" s="3"/>
      <c r="CB2513" s="3"/>
      <c r="CC2513" s="3"/>
      <c r="CD2513" s="3"/>
      <c r="CE2513" s="3"/>
    </row>
    <row r="2514" spans="1:83">
      <c r="A2514" s="3"/>
      <c r="B2514" s="3"/>
      <c r="C2514" s="3"/>
      <c r="D2514" s="3"/>
      <c r="E2514" s="20"/>
      <c r="F2514" s="20"/>
      <c r="G2514" s="20"/>
      <c r="H2514" s="20"/>
      <c r="I2514" s="20"/>
      <c r="J2514" s="20"/>
      <c r="K2514" s="20"/>
      <c r="L2514" s="20"/>
      <c r="M2514" s="20"/>
      <c r="N2514" s="20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4"/>
      <c r="AB2514" s="3"/>
      <c r="AC2514" s="3"/>
      <c r="AD2514" s="3"/>
      <c r="AE2514" s="3"/>
      <c r="AF2514" s="3"/>
      <c r="AG2514" s="3"/>
      <c r="AH2514" s="3"/>
      <c r="AI2514" s="3"/>
      <c r="AJ2514" s="3"/>
      <c r="AK2514" s="1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7"/>
      <c r="BK2514" s="37"/>
      <c r="BL2514" s="34"/>
      <c r="BM2514" s="34"/>
      <c r="BN2514" s="34"/>
      <c r="BO2514" s="34"/>
      <c r="BP2514" s="34"/>
      <c r="BQ2514" s="34"/>
      <c r="BR2514" s="34"/>
      <c r="BS2514" s="34"/>
      <c r="BT2514" s="3"/>
      <c r="BU2514" s="3"/>
      <c r="BV2514" s="3"/>
      <c r="BW2514" s="3"/>
      <c r="BX2514" s="3"/>
      <c r="BY2514" s="3"/>
      <c r="BZ2514" s="3"/>
      <c r="CA2514" s="3"/>
      <c r="CB2514" s="3"/>
      <c r="CC2514" s="3"/>
      <c r="CD2514" s="3"/>
      <c r="CE2514" s="3"/>
    </row>
    <row r="2515" spans="1:83">
      <c r="A2515" s="3"/>
      <c r="B2515" s="3"/>
      <c r="C2515" s="3"/>
      <c r="D2515" s="3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4"/>
      <c r="AB2515" s="3"/>
      <c r="AC2515" s="3"/>
      <c r="AD2515" s="3"/>
      <c r="AE2515" s="3"/>
      <c r="AF2515" s="3"/>
      <c r="AG2515" s="3"/>
      <c r="AH2515" s="3"/>
      <c r="AI2515" s="3"/>
      <c r="AJ2515" s="3"/>
      <c r="AK2515" s="1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7"/>
      <c r="BK2515" s="37"/>
      <c r="BL2515" s="34"/>
      <c r="BM2515" s="34"/>
      <c r="BN2515" s="34"/>
      <c r="BO2515" s="34"/>
      <c r="BP2515" s="34"/>
      <c r="BQ2515" s="34"/>
      <c r="BR2515" s="34"/>
      <c r="BS2515" s="34"/>
      <c r="BT2515" s="3"/>
      <c r="BU2515" s="3"/>
      <c r="BV2515" s="3"/>
      <c r="BW2515" s="3"/>
      <c r="BX2515" s="3"/>
      <c r="BY2515" s="3"/>
      <c r="BZ2515" s="3"/>
      <c r="CA2515" s="3"/>
      <c r="CB2515" s="3"/>
      <c r="CC2515" s="3"/>
      <c r="CD2515" s="3"/>
      <c r="CE2515" s="3"/>
    </row>
    <row r="2516" spans="1:83">
      <c r="A2516" s="3"/>
      <c r="B2516" s="3"/>
      <c r="C2516" s="3"/>
      <c r="D2516" s="3"/>
      <c r="E2516" s="20"/>
      <c r="F2516" s="20"/>
      <c r="G2516" s="20"/>
      <c r="H2516" s="20"/>
      <c r="I2516" s="20"/>
      <c r="J2516" s="20"/>
      <c r="K2516" s="20"/>
      <c r="L2516" s="20"/>
      <c r="M2516" s="20"/>
      <c r="N2516" s="20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4"/>
      <c r="AB2516" s="3"/>
      <c r="AC2516" s="3"/>
      <c r="AD2516" s="3"/>
      <c r="AE2516" s="3"/>
      <c r="AF2516" s="3"/>
      <c r="AG2516" s="3"/>
      <c r="AH2516" s="3"/>
      <c r="AI2516" s="3"/>
      <c r="AJ2516" s="3"/>
      <c r="AK2516" s="1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7"/>
      <c r="BK2516" s="37"/>
      <c r="BL2516" s="34"/>
      <c r="BM2516" s="34"/>
      <c r="BN2516" s="34"/>
      <c r="BO2516" s="34"/>
      <c r="BP2516" s="34"/>
      <c r="BQ2516" s="34"/>
      <c r="BR2516" s="34"/>
      <c r="BS2516" s="34"/>
      <c r="BT2516" s="3"/>
      <c r="BU2516" s="3"/>
      <c r="BV2516" s="3"/>
      <c r="BW2516" s="3"/>
      <c r="BX2516" s="3"/>
      <c r="BY2516" s="3"/>
      <c r="BZ2516" s="3"/>
      <c r="CA2516" s="3"/>
      <c r="CB2516" s="3"/>
      <c r="CC2516" s="3"/>
      <c r="CD2516" s="3"/>
      <c r="CE2516" s="3"/>
    </row>
    <row r="2517" spans="1:83">
      <c r="A2517" s="3"/>
      <c r="B2517" s="3"/>
      <c r="C2517" s="3"/>
      <c r="D2517" s="3"/>
      <c r="E2517" s="20"/>
      <c r="F2517" s="20"/>
      <c r="G2517" s="20"/>
      <c r="H2517" s="20"/>
      <c r="I2517" s="20"/>
      <c r="J2517" s="20"/>
      <c r="K2517" s="20"/>
      <c r="L2517" s="20"/>
      <c r="M2517" s="20"/>
      <c r="N2517" s="20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4"/>
      <c r="AB2517" s="3"/>
      <c r="AC2517" s="3"/>
      <c r="AD2517" s="3"/>
      <c r="AE2517" s="3"/>
      <c r="AF2517" s="3"/>
      <c r="AG2517" s="3"/>
      <c r="AH2517" s="3"/>
      <c r="AI2517" s="3"/>
      <c r="AJ2517" s="3"/>
      <c r="AK2517" s="1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7"/>
      <c r="BK2517" s="37"/>
      <c r="BL2517" s="34"/>
      <c r="BM2517" s="34"/>
      <c r="BN2517" s="34"/>
      <c r="BO2517" s="34"/>
      <c r="BP2517" s="34"/>
      <c r="BQ2517" s="34"/>
      <c r="BR2517" s="34"/>
      <c r="BS2517" s="34"/>
      <c r="BT2517" s="3"/>
      <c r="BU2517" s="3"/>
      <c r="BV2517" s="3"/>
      <c r="BW2517" s="3"/>
      <c r="BX2517" s="3"/>
      <c r="BY2517" s="3"/>
      <c r="BZ2517" s="3"/>
      <c r="CA2517" s="3"/>
      <c r="CB2517" s="3"/>
      <c r="CC2517" s="3"/>
      <c r="CD2517" s="3"/>
      <c r="CE2517" s="3"/>
    </row>
    <row r="2518" spans="1:83">
      <c r="A2518" s="3"/>
      <c r="B2518" s="3"/>
      <c r="C2518" s="3"/>
      <c r="D2518" s="3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4"/>
      <c r="AB2518" s="3"/>
      <c r="AC2518" s="3"/>
      <c r="AD2518" s="3"/>
      <c r="AE2518" s="3"/>
      <c r="AF2518" s="3"/>
      <c r="AG2518" s="3"/>
      <c r="AH2518" s="3"/>
      <c r="AI2518" s="3"/>
      <c r="AJ2518" s="3"/>
      <c r="AK2518" s="1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7"/>
      <c r="BK2518" s="37"/>
      <c r="BL2518" s="34"/>
      <c r="BM2518" s="34"/>
      <c r="BN2518" s="34"/>
      <c r="BO2518" s="34"/>
      <c r="BP2518" s="34"/>
      <c r="BQ2518" s="34"/>
      <c r="BR2518" s="34"/>
      <c r="BS2518" s="34"/>
      <c r="BT2518" s="3"/>
      <c r="BU2518" s="3"/>
      <c r="BV2518" s="3"/>
      <c r="BW2518" s="3"/>
      <c r="BX2518" s="3"/>
      <c r="BY2518" s="3"/>
      <c r="BZ2518" s="3"/>
      <c r="CA2518" s="3"/>
      <c r="CB2518" s="3"/>
      <c r="CC2518" s="3"/>
      <c r="CD2518" s="3"/>
      <c r="CE2518" s="3"/>
    </row>
    <row r="2519" spans="1:83">
      <c r="A2519" s="3"/>
      <c r="B2519" s="3"/>
      <c r="C2519" s="3"/>
      <c r="D2519" s="3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4"/>
      <c r="AB2519" s="3"/>
      <c r="AC2519" s="3"/>
      <c r="AD2519" s="3"/>
      <c r="AE2519" s="3"/>
      <c r="AF2519" s="3"/>
      <c r="AG2519" s="3"/>
      <c r="AH2519" s="3"/>
      <c r="AI2519" s="3"/>
      <c r="AJ2519" s="3"/>
      <c r="AK2519" s="1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7"/>
      <c r="BK2519" s="37"/>
      <c r="BL2519" s="34"/>
      <c r="BM2519" s="34"/>
      <c r="BN2519" s="34"/>
      <c r="BO2519" s="34"/>
      <c r="BP2519" s="34"/>
      <c r="BQ2519" s="34"/>
      <c r="BR2519" s="34"/>
      <c r="BS2519" s="34"/>
      <c r="BT2519" s="3"/>
      <c r="BU2519" s="3"/>
      <c r="BV2519" s="3"/>
      <c r="BW2519" s="3"/>
      <c r="BX2519" s="3"/>
      <c r="BY2519" s="3"/>
      <c r="BZ2519" s="3"/>
      <c r="CA2519" s="3"/>
      <c r="CB2519" s="3"/>
      <c r="CC2519" s="3"/>
      <c r="CD2519" s="3"/>
      <c r="CE2519" s="3"/>
    </row>
    <row r="2520" spans="1:83">
      <c r="A2520" s="3"/>
      <c r="B2520" s="3"/>
      <c r="C2520" s="3"/>
      <c r="D2520" s="3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4"/>
      <c r="AB2520" s="3"/>
      <c r="AC2520" s="3"/>
      <c r="AD2520" s="3"/>
      <c r="AE2520" s="3"/>
      <c r="AF2520" s="3"/>
      <c r="AG2520" s="3"/>
      <c r="AH2520" s="3"/>
      <c r="AI2520" s="3"/>
      <c r="AJ2520" s="3"/>
      <c r="AK2520" s="1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7"/>
      <c r="BK2520" s="37"/>
      <c r="BL2520" s="34"/>
      <c r="BM2520" s="34"/>
      <c r="BN2520" s="34"/>
      <c r="BO2520" s="34"/>
      <c r="BP2520" s="34"/>
      <c r="BQ2520" s="34"/>
      <c r="BR2520" s="34"/>
      <c r="BS2520" s="34"/>
      <c r="BT2520" s="3"/>
      <c r="BU2520" s="3"/>
      <c r="BV2520" s="3"/>
      <c r="BW2520" s="3"/>
      <c r="BX2520" s="3"/>
      <c r="BY2520" s="3"/>
      <c r="BZ2520" s="3"/>
      <c r="CA2520" s="3"/>
      <c r="CB2520" s="3"/>
      <c r="CC2520" s="3"/>
      <c r="CD2520" s="3"/>
      <c r="CE2520" s="3"/>
    </row>
    <row r="2521" spans="1:83">
      <c r="A2521" s="3"/>
      <c r="B2521" s="3"/>
      <c r="C2521" s="3"/>
      <c r="D2521" s="3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4"/>
      <c r="AB2521" s="3"/>
      <c r="AC2521" s="3"/>
      <c r="AD2521" s="3"/>
      <c r="AE2521" s="3"/>
      <c r="AF2521" s="3"/>
      <c r="AG2521" s="3"/>
      <c r="AH2521" s="3"/>
      <c r="AI2521" s="3"/>
      <c r="AJ2521" s="3"/>
      <c r="AK2521" s="1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7"/>
      <c r="BK2521" s="37"/>
      <c r="BL2521" s="34"/>
      <c r="BM2521" s="34"/>
      <c r="BN2521" s="34"/>
      <c r="BO2521" s="34"/>
      <c r="BP2521" s="34"/>
      <c r="BQ2521" s="34"/>
      <c r="BR2521" s="34"/>
      <c r="BS2521" s="34"/>
      <c r="BT2521" s="3"/>
      <c r="BU2521" s="3"/>
      <c r="BV2521" s="3"/>
      <c r="BW2521" s="3"/>
      <c r="BX2521" s="3"/>
      <c r="BY2521" s="3"/>
      <c r="BZ2521" s="3"/>
      <c r="CA2521" s="3"/>
      <c r="CB2521" s="3"/>
      <c r="CC2521" s="3"/>
      <c r="CD2521" s="3"/>
      <c r="CE2521" s="3"/>
    </row>
    <row r="2522" spans="1:83">
      <c r="A2522" s="3"/>
      <c r="B2522" s="3"/>
      <c r="C2522" s="3"/>
      <c r="D2522" s="3"/>
      <c r="E2522" s="20"/>
      <c r="F2522" s="20"/>
      <c r="G2522" s="20"/>
      <c r="H2522" s="20"/>
      <c r="I2522" s="20"/>
      <c r="J2522" s="20"/>
      <c r="K2522" s="20"/>
      <c r="L2522" s="20"/>
      <c r="M2522" s="20"/>
      <c r="N2522" s="20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4"/>
      <c r="AB2522" s="3"/>
      <c r="AC2522" s="3"/>
      <c r="AD2522" s="3"/>
      <c r="AE2522" s="3"/>
      <c r="AF2522" s="3"/>
      <c r="AG2522" s="3"/>
      <c r="AH2522" s="3"/>
      <c r="AI2522" s="3"/>
      <c r="AJ2522" s="3"/>
      <c r="AK2522" s="1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7"/>
      <c r="BK2522" s="37"/>
      <c r="BL2522" s="34"/>
      <c r="BM2522" s="34"/>
      <c r="BN2522" s="34"/>
      <c r="BO2522" s="34"/>
      <c r="BP2522" s="34"/>
      <c r="BQ2522" s="34"/>
      <c r="BR2522" s="34"/>
      <c r="BS2522" s="34"/>
      <c r="BT2522" s="3"/>
      <c r="BU2522" s="3"/>
      <c r="BV2522" s="3"/>
      <c r="BW2522" s="3"/>
      <c r="BX2522" s="3"/>
      <c r="BY2522" s="3"/>
      <c r="BZ2522" s="3"/>
      <c r="CA2522" s="3"/>
      <c r="CB2522" s="3"/>
      <c r="CC2522" s="3"/>
      <c r="CD2522" s="3"/>
      <c r="CE2522" s="3"/>
    </row>
    <row r="2523" spans="1:83">
      <c r="A2523" s="3"/>
      <c r="B2523" s="3"/>
      <c r="C2523" s="3"/>
      <c r="D2523" s="3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4"/>
      <c r="AB2523" s="3"/>
      <c r="AC2523" s="3"/>
      <c r="AD2523" s="3"/>
      <c r="AE2523" s="3"/>
      <c r="AF2523" s="3"/>
      <c r="AG2523" s="3"/>
      <c r="AH2523" s="3"/>
      <c r="AI2523" s="3"/>
      <c r="AJ2523" s="3"/>
      <c r="AK2523" s="1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7"/>
      <c r="BK2523" s="37"/>
      <c r="BL2523" s="34"/>
      <c r="BM2523" s="34"/>
      <c r="BN2523" s="34"/>
      <c r="BO2523" s="34"/>
      <c r="BP2523" s="34"/>
      <c r="BQ2523" s="34"/>
      <c r="BR2523" s="34"/>
      <c r="BS2523" s="34"/>
      <c r="BT2523" s="3"/>
      <c r="BU2523" s="3"/>
      <c r="BV2523" s="3"/>
      <c r="BW2523" s="3"/>
      <c r="BX2523" s="3"/>
      <c r="BY2523" s="3"/>
      <c r="BZ2523" s="3"/>
      <c r="CA2523" s="3"/>
      <c r="CB2523" s="3"/>
      <c r="CC2523" s="3"/>
      <c r="CD2523" s="3"/>
      <c r="CE2523" s="3"/>
    </row>
    <row r="2524" spans="1:83">
      <c r="A2524" s="3"/>
      <c r="B2524" s="3"/>
      <c r="C2524" s="3"/>
      <c r="D2524" s="3"/>
      <c r="E2524" s="20"/>
      <c r="F2524" s="20"/>
      <c r="G2524" s="20"/>
      <c r="H2524" s="20"/>
      <c r="I2524" s="20"/>
      <c r="J2524" s="20"/>
      <c r="K2524" s="20"/>
      <c r="L2524" s="20"/>
      <c r="M2524" s="20"/>
      <c r="N2524" s="20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4"/>
      <c r="AB2524" s="3"/>
      <c r="AC2524" s="3"/>
      <c r="AD2524" s="3"/>
      <c r="AE2524" s="3"/>
      <c r="AF2524" s="3"/>
      <c r="AG2524" s="3"/>
      <c r="AH2524" s="3"/>
      <c r="AI2524" s="3"/>
      <c r="AJ2524" s="3"/>
      <c r="AK2524" s="1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7"/>
      <c r="BK2524" s="37"/>
      <c r="BL2524" s="34"/>
      <c r="BM2524" s="34"/>
      <c r="BN2524" s="34"/>
      <c r="BO2524" s="34"/>
      <c r="BP2524" s="34"/>
      <c r="BQ2524" s="34"/>
      <c r="BR2524" s="34"/>
      <c r="BS2524" s="34"/>
      <c r="BT2524" s="3"/>
      <c r="BU2524" s="3"/>
      <c r="BV2524" s="3"/>
      <c r="BW2524" s="3"/>
      <c r="BX2524" s="3"/>
      <c r="BY2524" s="3"/>
      <c r="BZ2524" s="3"/>
      <c r="CA2524" s="3"/>
      <c r="CB2524" s="3"/>
      <c r="CC2524" s="3"/>
      <c r="CD2524" s="3"/>
      <c r="CE2524" s="3"/>
    </row>
    <row r="2525" spans="1:83">
      <c r="A2525" s="3"/>
      <c r="B2525" s="3"/>
      <c r="C2525" s="3"/>
      <c r="D2525" s="3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4"/>
      <c r="AB2525" s="3"/>
      <c r="AC2525" s="3"/>
      <c r="AD2525" s="3"/>
      <c r="AE2525" s="3"/>
      <c r="AF2525" s="3"/>
      <c r="AG2525" s="3"/>
      <c r="AH2525" s="3"/>
      <c r="AI2525" s="3"/>
      <c r="AJ2525" s="3"/>
      <c r="AK2525" s="1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7"/>
      <c r="BK2525" s="37"/>
      <c r="BL2525" s="34"/>
      <c r="BM2525" s="34"/>
      <c r="BN2525" s="34"/>
      <c r="BO2525" s="34"/>
      <c r="BP2525" s="34"/>
      <c r="BQ2525" s="34"/>
      <c r="BR2525" s="34"/>
      <c r="BS2525" s="34"/>
      <c r="BT2525" s="3"/>
      <c r="BU2525" s="3"/>
      <c r="BV2525" s="3"/>
      <c r="BW2525" s="3"/>
      <c r="BX2525" s="3"/>
      <c r="BY2525" s="3"/>
      <c r="BZ2525" s="3"/>
      <c r="CA2525" s="3"/>
      <c r="CB2525" s="3"/>
      <c r="CC2525" s="3"/>
      <c r="CD2525" s="3"/>
      <c r="CE2525" s="3"/>
    </row>
    <row r="2526" spans="1:83">
      <c r="A2526" s="3"/>
      <c r="B2526" s="3"/>
      <c r="C2526" s="3"/>
      <c r="D2526" s="3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4"/>
      <c r="AB2526" s="3"/>
      <c r="AC2526" s="3"/>
      <c r="AD2526" s="3"/>
      <c r="AE2526" s="3"/>
      <c r="AF2526" s="3"/>
      <c r="AG2526" s="3"/>
      <c r="AH2526" s="3"/>
      <c r="AI2526" s="3"/>
      <c r="AJ2526" s="3"/>
      <c r="AK2526" s="1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7"/>
      <c r="BK2526" s="37"/>
      <c r="BL2526" s="34"/>
      <c r="BM2526" s="34"/>
      <c r="BN2526" s="34"/>
      <c r="BO2526" s="34"/>
      <c r="BP2526" s="34"/>
      <c r="BQ2526" s="34"/>
      <c r="BR2526" s="34"/>
      <c r="BS2526" s="34"/>
      <c r="BT2526" s="3"/>
      <c r="BU2526" s="3"/>
      <c r="BV2526" s="3"/>
      <c r="BW2526" s="3"/>
      <c r="BX2526" s="3"/>
      <c r="BY2526" s="3"/>
      <c r="BZ2526" s="3"/>
      <c r="CA2526" s="3"/>
      <c r="CB2526" s="3"/>
      <c r="CC2526" s="3"/>
      <c r="CD2526" s="3"/>
      <c r="CE2526" s="3"/>
    </row>
    <row r="2527" spans="1:83">
      <c r="A2527" s="3"/>
      <c r="B2527" s="3"/>
      <c r="C2527" s="3"/>
      <c r="D2527" s="3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4"/>
      <c r="AB2527" s="3"/>
      <c r="AC2527" s="3"/>
      <c r="AD2527" s="3"/>
      <c r="AE2527" s="3"/>
      <c r="AF2527" s="3"/>
      <c r="AG2527" s="3"/>
      <c r="AH2527" s="3"/>
      <c r="AI2527" s="3"/>
      <c r="AJ2527" s="3"/>
      <c r="AK2527" s="1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7"/>
      <c r="BK2527" s="37"/>
      <c r="BL2527" s="34"/>
      <c r="BM2527" s="34"/>
      <c r="BN2527" s="34"/>
      <c r="BO2527" s="34"/>
      <c r="BP2527" s="34"/>
      <c r="BQ2527" s="34"/>
      <c r="BR2527" s="34"/>
      <c r="BS2527" s="34"/>
      <c r="BT2527" s="3"/>
      <c r="BU2527" s="3"/>
      <c r="BV2527" s="3"/>
      <c r="BW2527" s="3"/>
      <c r="BX2527" s="3"/>
      <c r="BY2527" s="3"/>
      <c r="BZ2527" s="3"/>
      <c r="CA2527" s="3"/>
      <c r="CB2527" s="3"/>
      <c r="CC2527" s="3"/>
      <c r="CD2527" s="3"/>
      <c r="CE2527" s="3"/>
    </row>
    <row r="2528" spans="1:83">
      <c r="A2528" s="3"/>
      <c r="B2528" s="3"/>
      <c r="C2528" s="3"/>
      <c r="D2528" s="3"/>
      <c r="E2528" s="20"/>
      <c r="F2528" s="20"/>
      <c r="G2528" s="20"/>
      <c r="H2528" s="20"/>
      <c r="I2528" s="20"/>
      <c r="J2528" s="20"/>
      <c r="K2528" s="20"/>
      <c r="L2528" s="20"/>
      <c r="M2528" s="20"/>
      <c r="N2528" s="20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4"/>
      <c r="AB2528" s="3"/>
      <c r="AC2528" s="3"/>
      <c r="AD2528" s="3"/>
      <c r="AE2528" s="3"/>
      <c r="AF2528" s="3"/>
      <c r="AG2528" s="3"/>
      <c r="AH2528" s="3"/>
      <c r="AI2528" s="3"/>
      <c r="AJ2528" s="3"/>
      <c r="AK2528" s="1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7"/>
      <c r="BK2528" s="37"/>
      <c r="BL2528" s="34"/>
      <c r="BM2528" s="34"/>
      <c r="BN2528" s="34"/>
      <c r="BO2528" s="34"/>
      <c r="BP2528" s="34"/>
      <c r="BQ2528" s="34"/>
      <c r="BR2528" s="34"/>
      <c r="BS2528" s="34"/>
      <c r="BT2528" s="3"/>
      <c r="BU2528" s="3"/>
      <c r="BV2528" s="3"/>
      <c r="BW2528" s="3"/>
      <c r="BX2528" s="3"/>
      <c r="BY2528" s="3"/>
      <c r="BZ2528" s="3"/>
      <c r="CA2528" s="3"/>
      <c r="CB2528" s="3"/>
      <c r="CC2528" s="3"/>
      <c r="CD2528" s="3"/>
      <c r="CE2528" s="3"/>
    </row>
    <row r="2529" spans="1:83">
      <c r="A2529" s="3"/>
      <c r="B2529" s="3"/>
      <c r="C2529" s="3"/>
      <c r="D2529" s="3"/>
      <c r="E2529" s="20"/>
      <c r="F2529" s="20"/>
      <c r="G2529" s="20"/>
      <c r="H2529" s="20"/>
      <c r="I2529" s="20"/>
      <c r="J2529" s="20"/>
      <c r="K2529" s="20"/>
      <c r="L2529" s="20"/>
      <c r="M2529" s="20"/>
      <c r="N2529" s="20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4"/>
      <c r="AB2529" s="3"/>
      <c r="AC2529" s="3"/>
      <c r="AD2529" s="3"/>
      <c r="AE2529" s="3"/>
      <c r="AF2529" s="3"/>
      <c r="AG2529" s="3"/>
      <c r="AH2529" s="3"/>
      <c r="AI2529" s="3"/>
      <c r="AJ2529" s="3"/>
      <c r="AK2529" s="1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7"/>
      <c r="BK2529" s="37"/>
      <c r="BL2529" s="34"/>
      <c r="BM2529" s="34"/>
      <c r="BN2529" s="34"/>
      <c r="BO2529" s="34"/>
      <c r="BP2529" s="34"/>
      <c r="BQ2529" s="34"/>
      <c r="BR2529" s="34"/>
      <c r="BS2529" s="34"/>
      <c r="BT2529" s="3"/>
      <c r="BU2529" s="3"/>
      <c r="BV2529" s="3"/>
      <c r="BW2529" s="3"/>
      <c r="BX2529" s="3"/>
      <c r="BY2529" s="3"/>
      <c r="BZ2529" s="3"/>
      <c r="CA2529" s="3"/>
      <c r="CB2529" s="3"/>
      <c r="CC2529" s="3"/>
      <c r="CD2529" s="3"/>
      <c r="CE2529" s="3"/>
    </row>
    <row r="2530" spans="1:83">
      <c r="A2530" s="3"/>
      <c r="B2530" s="3"/>
      <c r="C2530" s="3"/>
      <c r="D2530" s="3"/>
      <c r="E2530" s="20"/>
      <c r="F2530" s="20"/>
      <c r="G2530" s="20"/>
      <c r="H2530" s="20"/>
      <c r="I2530" s="20"/>
      <c r="J2530" s="20"/>
      <c r="K2530" s="20"/>
      <c r="L2530" s="20"/>
      <c r="M2530" s="20"/>
      <c r="N2530" s="20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4"/>
      <c r="AB2530" s="3"/>
      <c r="AC2530" s="3"/>
      <c r="AD2530" s="3"/>
      <c r="AE2530" s="3"/>
      <c r="AF2530" s="3"/>
      <c r="AG2530" s="3"/>
      <c r="AH2530" s="3"/>
      <c r="AI2530" s="3"/>
      <c r="AJ2530" s="3"/>
      <c r="AK2530" s="1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7"/>
      <c r="BK2530" s="37"/>
      <c r="BL2530" s="34"/>
      <c r="BM2530" s="34"/>
      <c r="BN2530" s="34"/>
      <c r="BO2530" s="34"/>
      <c r="BP2530" s="34"/>
      <c r="BQ2530" s="34"/>
      <c r="BR2530" s="34"/>
      <c r="BS2530" s="34"/>
      <c r="BT2530" s="3"/>
      <c r="BU2530" s="3"/>
      <c r="BV2530" s="3"/>
      <c r="BW2530" s="3"/>
      <c r="BX2530" s="3"/>
      <c r="BY2530" s="3"/>
      <c r="BZ2530" s="3"/>
      <c r="CA2530" s="3"/>
      <c r="CB2530" s="3"/>
      <c r="CC2530" s="3"/>
      <c r="CD2530" s="3"/>
      <c r="CE2530" s="3"/>
    </row>
    <row r="2531" spans="1:83">
      <c r="A2531" s="3"/>
      <c r="B2531" s="3"/>
      <c r="C2531" s="3"/>
      <c r="D2531" s="3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4"/>
      <c r="AB2531" s="3"/>
      <c r="AC2531" s="3"/>
      <c r="AD2531" s="3"/>
      <c r="AE2531" s="3"/>
      <c r="AF2531" s="3"/>
      <c r="AG2531" s="3"/>
      <c r="AH2531" s="3"/>
      <c r="AI2531" s="3"/>
      <c r="AJ2531" s="3"/>
      <c r="AK2531" s="1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7"/>
      <c r="BK2531" s="37"/>
      <c r="BL2531" s="34"/>
      <c r="BM2531" s="34"/>
      <c r="BN2531" s="34"/>
      <c r="BO2531" s="34"/>
      <c r="BP2531" s="34"/>
      <c r="BQ2531" s="34"/>
      <c r="BR2531" s="34"/>
      <c r="BS2531" s="34"/>
      <c r="BT2531" s="3"/>
      <c r="BU2531" s="3"/>
      <c r="BV2531" s="3"/>
      <c r="BW2531" s="3"/>
      <c r="BX2531" s="3"/>
      <c r="BY2531" s="3"/>
      <c r="BZ2531" s="3"/>
      <c r="CA2531" s="3"/>
      <c r="CB2531" s="3"/>
      <c r="CC2531" s="3"/>
      <c r="CD2531" s="3"/>
      <c r="CE2531" s="3"/>
    </row>
    <row r="2532" spans="1:83">
      <c r="A2532" s="3"/>
      <c r="B2532" s="3"/>
      <c r="C2532" s="3"/>
      <c r="D2532" s="3"/>
      <c r="E2532" s="20"/>
      <c r="F2532" s="20"/>
      <c r="G2532" s="20"/>
      <c r="H2532" s="20"/>
      <c r="I2532" s="20"/>
      <c r="J2532" s="20"/>
      <c r="K2532" s="20"/>
      <c r="L2532" s="20"/>
      <c r="M2532" s="20"/>
      <c r="N2532" s="20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4"/>
      <c r="AB2532" s="3"/>
      <c r="AC2532" s="3"/>
      <c r="AD2532" s="3"/>
      <c r="AE2532" s="3"/>
      <c r="AF2532" s="3"/>
      <c r="AG2532" s="3"/>
      <c r="AH2532" s="3"/>
      <c r="AI2532" s="3"/>
      <c r="AJ2532" s="3"/>
      <c r="AK2532" s="1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7"/>
      <c r="BK2532" s="37"/>
      <c r="BL2532" s="34"/>
      <c r="BM2532" s="34"/>
      <c r="BN2532" s="34"/>
      <c r="BO2532" s="34"/>
      <c r="BP2532" s="34"/>
      <c r="BQ2532" s="34"/>
      <c r="BR2532" s="34"/>
      <c r="BS2532" s="34"/>
      <c r="BT2532" s="3"/>
      <c r="BU2532" s="3"/>
      <c r="BV2532" s="3"/>
      <c r="BW2532" s="3"/>
      <c r="BX2532" s="3"/>
      <c r="BY2532" s="3"/>
      <c r="BZ2532" s="3"/>
      <c r="CA2532" s="3"/>
      <c r="CB2532" s="3"/>
      <c r="CC2532" s="3"/>
      <c r="CD2532" s="3"/>
      <c r="CE2532" s="3"/>
    </row>
    <row r="2533" spans="1:83">
      <c r="A2533" s="3"/>
      <c r="B2533" s="3"/>
      <c r="C2533" s="3"/>
      <c r="D2533" s="3"/>
      <c r="E2533" s="20"/>
      <c r="F2533" s="20"/>
      <c r="G2533" s="20"/>
      <c r="H2533" s="20"/>
      <c r="I2533" s="20"/>
      <c r="J2533" s="20"/>
      <c r="K2533" s="20"/>
      <c r="L2533" s="20"/>
      <c r="M2533" s="20"/>
      <c r="N2533" s="20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4"/>
      <c r="AB2533" s="3"/>
      <c r="AC2533" s="3"/>
      <c r="AD2533" s="3"/>
      <c r="AE2533" s="3"/>
      <c r="AF2533" s="3"/>
      <c r="AG2533" s="3"/>
      <c r="AH2533" s="3"/>
      <c r="AI2533" s="3"/>
      <c r="AJ2533" s="3"/>
      <c r="AK2533" s="1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7"/>
      <c r="BK2533" s="37"/>
      <c r="BL2533" s="34"/>
      <c r="BM2533" s="34"/>
      <c r="BN2533" s="34"/>
      <c r="BO2533" s="34"/>
      <c r="BP2533" s="34"/>
      <c r="BQ2533" s="34"/>
      <c r="BR2533" s="34"/>
      <c r="BS2533" s="34"/>
      <c r="BT2533" s="3"/>
      <c r="BU2533" s="3"/>
      <c r="BV2533" s="3"/>
      <c r="BW2533" s="3"/>
      <c r="BX2533" s="3"/>
      <c r="BY2533" s="3"/>
      <c r="BZ2533" s="3"/>
      <c r="CA2533" s="3"/>
      <c r="CB2533" s="3"/>
      <c r="CC2533" s="3"/>
      <c r="CD2533" s="3"/>
      <c r="CE2533" s="3"/>
    </row>
    <row r="2534" spans="1:83">
      <c r="A2534" s="3"/>
      <c r="B2534" s="3"/>
      <c r="C2534" s="3"/>
      <c r="D2534" s="3"/>
      <c r="E2534" s="20"/>
      <c r="F2534" s="20"/>
      <c r="G2534" s="20"/>
      <c r="H2534" s="20"/>
      <c r="I2534" s="20"/>
      <c r="J2534" s="20"/>
      <c r="K2534" s="20"/>
      <c r="L2534" s="20"/>
      <c r="M2534" s="20"/>
      <c r="N2534" s="20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4"/>
      <c r="AB2534" s="3"/>
      <c r="AC2534" s="3"/>
      <c r="AD2534" s="3"/>
      <c r="AE2534" s="3"/>
      <c r="AF2534" s="3"/>
      <c r="AG2534" s="3"/>
      <c r="AH2534" s="3"/>
      <c r="AI2534" s="3"/>
      <c r="AJ2534" s="3"/>
      <c r="AK2534" s="1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7"/>
      <c r="BK2534" s="37"/>
      <c r="BL2534" s="34"/>
      <c r="BM2534" s="34"/>
      <c r="BN2534" s="34"/>
      <c r="BO2534" s="34"/>
      <c r="BP2534" s="34"/>
      <c r="BQ2534" s="34"/>
      <c r="BR2534" s="34"/>
      <c r="BS2534" s="34"/>
      <c r="BT2534" s="3"/>
      <c r="BU2534" s="3"/>
      <c r="BV2534" s="3"/>
      <c r="BW2534" s="3"/>
      <c r="BX2534" s="3"/>
      <c r="BY2534" s="3"/>
      <c r="BZ2534" s="3"/>
      <c r="CA2534" s="3"/>
      <c r="CB2534" s="3"/>
      <c r="CC2534" s="3"/>
      <c r="CD2534" s="3"/>
      <c r="CE2534" s="3"/>
    </row>
    <row r="2535" spans="1:83">
      <c r="A2535" s="3"/>
      <c r="B2535" s="3"/>
      <c r="C2535" s="3"/>
      <c r="D2535" s="3"/>
      <c r="E2535" s="20"/>
      <c r="F2535" s="20"/>
      <c r="G2535" s="20"/>
      <c r="H2535" s="20"/>
      <c r="I2535" s="20"/>
      <c r="J2535" s="20"/>
      <c r="K2535" s="20"/>
      <c r="L2535" s="20"/>
      <c r="M2535" s="20"/>
      <c r="N2535" s="20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4"/>
      <c r="AB2535" s="3"/>
      <c r="AC2535" s="3"/>
      <c r="AD2535" s="3"/>
      <c r="AE2535" s="3"/>
      <c r="AF2535" s="3"/>
      <c r="AG2535" s="3"/>
      <c r="AH2535" s="3"/>
      <c r="AI2535" s="3"/>
      <c r="AJ2535" s="3"/>
      <c r="AK2535" s="1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7"/>
      <c r="BK2535" s="37"/>
      <c r="BL2535" s="34"/>
      <c r="BM2535" s="34"/>
      <c r="BN2535" s="34"/>
      <c r="BO2535" s="34"/>
      <c r="BP2535" s="34"/>
      <c r="BQ2535" s="34"/>
      <c r="BR2535" s="34"/>
      <c r="BS2535" s="34"/>
      <c r="BT2535" s="3"/>
      <c r="BU2535" s="3"/>
      <c r="BV2535" s="3"/>
      <c r="BW2535" s="3"/>
      <c r="BX2535" s="3"/>
      <c r="BY2535" s="3"/>
      <c r="BZ2535" s="3"/>
      <c r="CA2535" s="3"/>
      <c r="CB2535" s="3"/>
      <c r="CC2535" s="3"/>
      <c r="CD2535" s="3"/>
      <c r="CE2535" s="3"/>
    </row>
    <row r="2536" spans="1:83">
      <c r="A2536" s="3"/>
      <c r="B2536" s="3"/>
      <c r="C2536" s="3"/>
      <c r="D2536" s="3"/>
      <c r="E2536" s="20"/>
      <c r="F2536" s="20"/>
      <c r="G2536" s="20"/>
      <c r="H2536" s="20"/>
      <c r="I2536" s="20"/>
      <c r="J2536" s="20"/>
      <c r="K2536" s="20"/>
      <c r="L2536" s="20"/>
      <c r="M2536" s="20"/>
      <c r="N2536" s="20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4"/>
      <c r="AB2536" s="3"/>
      <c r="AC2536" s="3"/>
      <c r="AD2536" s="3"/>
      <c r="AE2536" s="3"/>
      <c r="AF2536" s="3"/>
      <c r="AG2536" s="3"/>
      <c r="AH2536" s="3"/>
      <c r="AI2536" s="3"/>
      <c r="AJ2536" s="3"/>
      <c r="AK2536" s="1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7"/>
      <c r="BK2536" s="37"/>
      <c r="BL2536" s="34"/>
      <c r="BM2536" s="34"/>
      <c r="BN2536" s="34"/>
      <c r="BO2536" s="34"/>
      <c r="BP2536" s="34"/>
      <c r="BQ2536" s="34"/>
      <c r="BR2536" s="34"/>
      <c r="BS2536" s="34"/>
      <c r="BT2536" s="3"/>
      <c r="BU2536" s="3"/>
      <c r="BV2536" s="3"/>
      <c r="BW2536" s="3"/>
      <c r="BX2536" s="3"/>
      <c r="BY2536" s="3"/>
      <c r="BZ2536" s="3"/>
      <c r="CA2536" s="3"/>
      <c r="CB2536" s="3"/>
      <c r="CC2536" s="3"/>
      <c r="CD2536" s="3"/>
      <c r="CE2536" s="3"/>
    </row>
    <row r="2537" spans="1:83">
      <c r="A2537" s="3"/>
      <c r="B2537" s="3"/>
      <c r="C2537" s="3"/>
      <c r="D2537" s="3"/>
      <c r="E2537" s="20"/>
      <c r="F2537" s="20"/>
      <c r="G2537" s="20"/>
      <c r="H2537" s="20"/>
      <c r="I2537" s="20"/>
      <c r="J2537" s="20"/>
      <c r="K2537" s="20"/>
      <c r="L2537" s="20"/>
      <c r="M2537" s="20"/>
      <c r="N2537" s="20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4"/>
      <c r="AB2537" s="3"/>
      <c r="AC2537" s="3"/>
      <c r="AD2537" s="3"/>
      <c r="AE2537" s="3"/>
      <c r="AF2537" s="3"/>
      <c r="AG2537" s="3"/>
      <c r="AH2537" s="3"/>
      <c r="AI2537" s="3"/>
      <c r="AJ2537" s="3"/>
      <c r="AK2537" s="1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7"/>
      <c r="BK2537" s="37"/>
      <c r="BL2537" s="34"/>
      <c r="BM2537" s="34"/>
      <c r="BN2537" s="34"/>
      <c r="BO2537" s="34"/>
      <c r="BP2537" s="34"/>
      <c r="BQ2537" s="34"/>
      <c r="BR2537" s="34"/>
      <c r="BS2537" s="34"/>
      <c r="BT2537" s="3"/>
      <c r="BU2537" s="3"/>
      <c r="BV2537" s="3"/>
      <c r="BW2537" s="3"/>
      <c r="BX2537" s="3"/>
      <c r="BY2537" s="3"/>
      <c r="BZ2537" s="3"/>
      <c r="CA2537" s="3"/>
      <c r="CB2537" s="3"/>
      <c r="CC2537" s="3"/>
      <c r="CD2537" s="3"/>
      <c r="CE2537" s="3"/>
    </row>
    <row r="2538" spans="1:83">
      <c r="A2538" s="3"/>
      <c r="B2538" s="3"/>
      <c r="C2538" s="3"/>
      <c r="D2538" s="3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4"/>
      <c r="AB2538" s="3"/>
      <c r="AC2538" s="3"/>
      <c r="AD2538" s="3"/>
      <c r="AE2538" s="3"/>
      <c r="AF2538" s="3"/>
      <c r="AG2538" s="3"/>
      <c r="AH2538" s="3"/>
      <c r="AI2538" s="3"/>
      <c r="AJ2538" s="3"/>
      <c r="AK2538" s="1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7"/>
      <c r="BK2538" s="37"/>
      <c r="BL2538" s="34"/>
      <c r="BM2538" s="34"/>
      <c r="BN2538" s="34"/>
      <c r="BO2538" s="34"/>
      <c r="BP2538" s="34"/>
      <c r="BQ2538" s="34"/>
      <c r="BR2538" s="34"/>
      <c r="BS2538" s="34"/>
      <c r="BT2538" s="3"/>
      <c r="BU2538" s="3"/>
      <c r="BV2538" s="3"/>
      <c r="BW2538" s="3"/>
      <c r="BX2538" s="3"/>
      <c r="BY2538" s="3"/>
      <c r="BZ2538" s="3"/>
      <c r="CA2538" s="3"/>
      <c r="CB2538" s="3"/>
      <c r="CC2538" s="3"/>
      <c r="CD2538" s="3"/>
      <c r="CE2538" s="3"/>
    </row>
    <row r="2539" spans="1:83">
      <c r="A2539" s="3"/>
      <c r="B2539" s="3"/>
      <c r="C2539" s="3"/>
      <c r="D2539" s="3"/>
      <c r="E2539" s="20"/>
      <c r="F2539" s="20"/>
      <c r="G2539" s="20"/>
      <c r="H2539" s="20"/>
      <c r="I2539" s="20"/>
      <c r="J2539" s="20"/>
      <c r="K2539" s="20"/>
      <c r="L2539" s="20"/>
      <c r="M2539" s="20"/>
      <c r="N2539" s="20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4"/>
      <c r="AB2539" s="3"/>
      <c r="AC2539" s="3"/>
      <c r="AD2539" s="3"/>
      <c r="AE2539" s="3"/>
      <c r="AF2539" s="3"/>
      <c r="AG2539" s="3"/>
      <c r="AH2539" s="3"/>
      <c r="AI2539" s="3"/>
      <c r="AJ2539" s="3"/>
      <c r="AK2539" s="1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7"/>
      <c r="BK2539" s="37"/>
      <c r="BL2539" s="34"/>
      <c r="BM2539" s="34"/>
      <c r="BN2539" s="34"/>
      <c r="BO2539" s="34"/>
      <c r="BP2539" s="34"/>
      <c r="BQ2539" s="34"/>
      <c r="BR2539" s="34"/>
      <c r="BS2539" s="34"/>
      <c r="BT2539" s="3"/>
      <c r="BU2539" s="3"/>
      <c r="BV2539" s="3"/>
      <c r="BW2539" s="3"/>
      <c r="BX2539" s="3"/>
      <c r="BY2539" s="3"/>
      <c r="BZ2539" s="3"/>
      <c r="CA2539" s="3"/>
      <c r="CB2539" s="3"/>
      <c r="CC2539" s="3"/>
      <c r="CD2539" s="3"/>
      <c r="CE2539" s="3"/>
    </row>
    <row r="2540" spans="1:83">
      <c r="A2540" s="3"/>
      <c r="B2540" s="3"/>
      <c r="C2540" s="3"/>
      <c r="D2540" s="3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4"/>
      <c r="AB2540" s="3"/>
      <c r="AC2540" s="3"/>
      <c r="AD2540" s="3"/>
      <c r="AE2540" s="3"/>
      <c r="AF2540" s="3"/>
      <c r="AG2540" s="3"/>
      <c r="AH2540" s="3"/>
      <c r="AI2540" s="3"/>
      <c r="AJ2540" s="3"/>
      <c r="AK2540" s="1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7"/>
      <c r="BK2540" s="37"/>
      <c r="BL2540" s="34"/>
      <c r="BM2540" s="34"/>
      <c r="BN2540" s="34"/>
      <c r="BO2540" s="34"/>
      <c r="BP2540" s="34"/>
      <c r="BQ2540" s="34"/>
      <c r="BR2540" s="34"/>
      <c r="BS2540" s="34"/>
      <c r="BT2540" s="3"/>
      <c r="BU2540" s="3"/>
      <c r="BV2540" s="3"/>
      <c r="BW2540" s="3"/>
      <c r="BX2540" s="3"/>
      <c r="BY2540" s="3"/>
      <c r="BZ2540" s="3"/>
      <c r="CA2540" s="3"/>
      <c r="CB2540" s="3"/>
      <c r="CC2540" s="3"/>
      <c r="CD2540" s="3"/>
      <c r="CE2540" s="3"/>
    </row>
    <row r="2541" spans="1:83">
      <c r="A2541" s="3"/>
      <c r="B2541" s="3"/>
      <c r="C2541" s="3"/>
      <c r="D2541" s="3"/>
      <c r="E2541" s="20"/>
      <c r="F2541" s="20"/>
      <c r="G2541" s="20"/>
      <c r="H2541" s="20"/>
      <c r="I2541" s="20"/>
      <c r="J2541" s="20"/>
      <c r="K2541" s="20"/>
      <c r="L2541" s="20"/>
      <c r="M2541" s="20"/>
      <c r="N2541" s="20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4"/>
      <c r="AB2541" s="3"/>
      <c r="AC2541" s="3"/>
      <c r="AD2541" s="3"/>
      <c r="AE2541" s="3"/>
      <c r="AF2541" s="3"/>
      <c r="AG2541" s="3"/>
      <c r="AH2541" s="3"/>
      <c r="AI2541" s="3"/>
      <c r="AJ2541" s="3"/>
      <c r="AK2541" s="1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7"/>
      <c r="BK2541" s="37"/>
      <c r="BL2541" s="34"/>
      <c r="BM2541" s="34"/>
      <c r="BN2541" s="34"/>
      <c r="BO2541" s="34"/>
      <c r="BP2541" s="34"/>
      <c r="BQ2541" s="34"/>
      <c r="BR2541" s="34"/>
      <c r="BS2541" s="34"/>
      <c r="BT2541" s="3"/>
      <c r="BU2541" s="3"/>
      <c r="BV2541" s="3"/>
      <c r="BW2541" s="3"/>
      <c r="BX2541" s="3"/>
      <c r="BY2541" s="3"/>
      <c r="BZ2541" s="3"/>
      <c r="CA2541" s="3"/>
      <c r="CB2541" s="3"/>
      <c r="CC2541" s="3"/>
      <c r="CD2541" s="3"/>
      <c r="CE2541" s="3"/>
    </row>
    <row r="2542" spans="1:83">
      <c r="A2542" s="3"/>
      <c r="B2542" s="3"/>
      <c r="C2542" s="3"/>
      <c r="D2542" s="3"/>
      <c r="E2542" s="20"/>
      <c r="F2542" s="20"/>
      <c r="G2542" s="20"/>
      <c r="H2542" s="20"/>
      <c r="I2542" s="20"/>
      <c r="J2542" s="20"/>
      <c r="K2542" s="20"/>
      <c r="L2542" s="20"/>
      <c r="M2542" s="20"/>
      <c r="N2542" s="20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4"/>
      <c r="AB2542" s="3"/>
      <c r="AC2542" s="3"/>
      <c r="AD2542" s="3"/>
      <c r="AE2542" s="3"/>
      <c r="AF2542" s="3"/>
      <c r="AG2542" s="3"/>
      <c r="AH2542" s="3"/>
      <c r="AI2542" s="3"/>
      <c r="AJ2542" s="3"/>
      <c r="AK2542" s="1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7"/>
      <c r="BK2542" s="37"/>
      <c r="BL2542" s="34"/>
      <c r="BM2542" s="34"/>
      <c r="BN2542" s="34"/>
      <c r="BO2542" s="34"/>
      <c r="BP2542" s="34"/>
      <c r="BQ2542" s="34"/>
      <c r="BR2542" s="34"/>
      <c r="BS2542" s="34"/>
      <c r="BT2542" s="3"/>
      <c r="BU2542" s="3"/>
      <c r="BV2542" s="3"/>
      <c r="BW2542" s="3"/>
      <c r="BX2542" s="3"/>
      <c r="BY2542" s="3"/>
      <c r="BZ2542" s="3"/>
      <c r="CA2542" s="3"/>
      <c r="CB2542" s="3"/>
      <c r="CC2542" s="3"/>
      <c r="CD2542" s="3"/>
      <c r="CE2542" s="3"/>
    </row>
    <row r="2543" spans="1:83">
      <c r="A2543" s="3"/>
      <c r="B2543" s="3"/>
      <c r="C2543" s="3"/>
      <c r="D2543" s="3"/>
      <c r="E2543" s="20"/>
      <c r="F2543" s="20"/>
      <c r="G2543" s="20"/>
      <c r="H2543" s="20"/>
      <c r="I2543" s="20"/>
      <c r="J2543" s="20"/>
      <c r="K2543" s="20"/>
      <c r="L2543" s="20"/>
      <c r="M2543" s="20"/>
      <c r="N2543" s="20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4"/>
      <c r="AB2543" s="3"/>
      <c r="AC2543" s="3"/>
      <c r="AD2543" s="3"/>
      <c r="AE2543" s="3"/>
      <c r="AF2543" s="3"/>
      <c r="AG2543" s="3"/>
      <c r="AH2543" s="3"/>
      <c r="AI2543" s="3"/>
      <c r="AJ2543" s="3"/>
      <c r="AK2543" s="1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7"/>
      <c r="BK2543" s="37"/>
      <c r="BL2543" s="34"/>
      <c r="BM2543" s="34"/>
      <c r="BN2543" s="34"/>
      <c r="BO2543" s="34"/>
      <c r="BP2543" s="34"/>
      <c r="BQ2543" s="34"/>
      <c r="BR2543" s="34"/>
      <c r="BS2543" s="34"/>
      <c r="BT2543" s="3"/>
      <c r="BU2543" s="3"/>
      <c r="BV2543" s="3"/>
      <c r="BW2543" s="3"/>
      <c r="BX2543" s="3"/>
      <c r="BY2543" s="3"/>
      <c r="BZ2543" s="3"/>
      <c r="CA2543" s="3"/>
      <c r="CB2543" s="3"/>
      <c r="CC2543" s="3"/>
      <c r="CD2543" s="3"/>
      <c r="CE2543" s="3"/>
    </row>
    <row r="2544" spans="1:83">
      <c r="A2544" s="3"/>
      <c r="B2544" s="3"/>
      <c r="C2544" s="3"/>
      <c r="D2544" s="3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4"/>
      <c r="AB2544" s="3"/>
      <c r="AC2544" s="3"/>
      <c r="AD2544" s="3"/>
      <c r="AE2544" s="3"/>
      <c r="AF2544" s="3"/>
      <c r="AG2544" s="3"/>
      <c r="AH2544" s="3"/>
      <c r="AI2544" s="3"/>
      <c r="AJ2544" s="3"/>
      <c r="AK2544" s="1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7"/>
      <c r="BK2544" s="37"/>
      <c r="BL2544" s="34"/>
      <c r="BM2544" s="34"/>
      <c r="BN2544" s="34"/>
      <c r="BO2544" s="34"/>
      <c r="BP2544" s="34"/>
      <c r="BQ2544" s="34"/>
      <c r="BR2544" s="34"/>
      <c r="BS2544" s="34"/>
      <c r="BT2544" s="3"/>
      <c r="BU2544" s="3"/>
      <c r="BV2544" s="3"/>
      <c r="BW2544" s="3"/>
      <c r="BX2544" s="3"/>
      <c r="BY2544" s="3"/>
      <c r="BZ2544" s="3"/>
      <c r="CA2544" s="3"/>
      <c r="CB2544" s="3"/>
      <c r="CC2544" s="3"/>
      <c r="CD2544" s="3"/>
      <c r="CE2544" s="3"/>
    </row>
    <row r="2545" spans="1:83">
      <c r="A2545" s="3"/>
      <c r="B2545" s="3"/>
      <c r="C2545" s="3"/>
      <c r="D2545" s="3"/>
      <c r="E2545" s="20"/>
      <c r="F2545" s="20"/>
      <c r="G2545" s="20"/>
      <c r="H2545" s="20"/>
      <c r="I2545" s="20"/>
      <c r="J2545" s="20"/>
      <c r="K2545" s="20"/>
      <c r="L2545" s="20"/>
      <c r="M2545" s="20"/>
      <c r="N2545" s="20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4"/>
      <c r="AB2545" s="3"/>
      <c r="AC2545" s="3"/>
      <c r="AD2545" s="3"/>
      <c r="AE2545" s="3"/>
      <c r="AF2545" s="3"/>
      <c r="AG2545" s="3"/>
      <c r="AH2545" s="3"/>
      <c r="AI2545" s="3"/>
      <c r="AJ2545" s="3"/>
      <c r="AK2545" s="1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7"/>
      <c r="BK2545" s="37"/>
      <c r="BL2545" s="34"/>
      <c r="BM2545" s="34"/>
      <c r="BN2545" s="34"/>
      <c r="BO2545" s="34"/>
      <c r="BP2545" s="34"/>
      <c r="BQ2545" s="34"/>
      <c r="BR2545" s="34"/>
      <c r="BS2545" s="34"/>
      <c r="BT2545" s="3"/>
      <c r="BU2545" s="3"/>
      <c r="BV2545" s="3"/>
      <c r="BW2545" s="3"/>
      <c r="BX2545" s="3"/>
      <c r="BY2545" s="3"/>
      <c r="BZ2545" s="3"/>
      <c r="CA2545" s="3"/>
      <c r="CB2545" s="3"/>
      <c r="CC2545" s="3"/>
      <c r="CD2545" s="3"/>
      <c r="CE2545" s="3"/>
    </row>
    <row r="2546" spans="1:83">
      <c r="A2546" s="3"/>
      <c r="B2546" s="3"/>
      <c r="C2546" s="3"/>
      <c r="D2546" s="3"/>
      <c r="E2546" s="20"/>
      <c r="F2546" s="20"/>
      <c r="G2546" s="20"/>
      <c r="H2546" s="20"/>
      <c r="I2546" s="20"/>
      <c r="J2546" s="20"/>
      <c r="K2546" s="20"/>
      <c r="L2546" s="20"/>
      <c r="M2546" s="20"/>
      <c r="N2546" s="20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4"/>
      <c r="AB2546" s="3"/>
      <c r="AC2546" s="3"/>
      <c r="AD2546" s="3"/>
      <c r="AE2546" s="3"/>
      <c r="AF2546" s="3"/>
      <c r="AG2546" s="3"/>
      <c r="AH2546" s="3"/>
      <c r="AI2546" s="3"/>
      <c r="AJ2546" s="3"/>
      <c r="AK2546" s="1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7"/>
      <c r="BK2546" s="37"/>
      <c r="BL2546" s="34"/>
      <c r="BM2546" s="34"/>
      <c r="BN2546" s="34"/>
      <c r="BO2546" s="34"/>
      <c r="BP2546" s="34"/>
      <c r="BQ2546" s="34"/>
      <c r="BR2546" s="34"/>
      <c r="BS2546" s="34"/>
      <c r="BT2546" s="3"/>
      <c r="BU2546" s="3"/>
      <c r="BV2546" s="3"/>
      <c r="BW2546" s="3"/>
      <c r="BX2546" s="3"/>
      <c r="BY2546" s="3"/>
      <c r="BZ2546" s="3"/>
      <c r="CA2546" s="3"/>
      <c r="CB2546" s="3"/>
      <c r="CC2546" s="3"/>
      <c r="CD2546" s="3"/>
      <c r="CE2546" s="3"/>
    </row>
    <row r="2547" spans="1:83">
      <c r="A2547" s="3"/>
      <c r="B2547" s="3"/>
      <c r="C2547" s="3"/>
      <c r="D2547" s="3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4"/>
      <c r="AB2547" s="3"/>
      <c r="AC2547" s="3"/>
      <c r="AD2547" s="3"/>
      <c r="AE2547" s="3"/>
      <c r="AF2547" s="3"/>
      <c r="AG2547" s="3"/>
      <c r="AH2547" s="3"/>
      <c r="AI2547" s="3"/>
      <c r="AJ2547" s="3"/>
      <c r="AK2547" s="1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7"/>
      <c r="BK2547" s="37"/>
      <c r="BL2547" s="34"/>
      <c r="BM2547" s="34"/>
      <c r="BN2547" s="34"/>
      <c r="BO2547" s="34"/>
      <c r="BP2547" s="34"/>
      <c r="BQ2547" s="34"/>
      <c r="BR2547" s="34"/>
      <c r="BS2547" s="34"/>
      <c r="BT2547" s="3"/>
      <c r="BU2547" s="3"/>
      <c r="BV2547" s="3"/>
      <c r="BW2547" s="3"/>
      <c r="BX2547" s="3"/>
      <c r="BY2547" s="3"/>
      <c r="BZ2547" s="3"/>
      <c r="CA2547" s="3"/>
      <c r="CB2547" s="3"/>
      <c r="CC2547" s="3"/>
      <c r="CD2547" s="3"/>
      <c r="CE2547" s="3"/>
    </row>
    <row r="2548" spans="1:83">
      <c r="A2548" s="1"/>
      <c r="B2548" s="1"/>
      <c r="AK2548" s="1"/>
      <c r="AU2548" s="1"/>
      <c r="AV2548" s="1"/>
      <c r="AW2548" s="27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44"/>
      <c r="BK2548" s="44"/>
      <c r="BL2548" s="29"/>
      <c r="BM2548" s="29"/>
      <c r="BN2548" s="29"/>
      <c r="BO2548" s="29"/>
      <c r="BP2548" s="29"/>
      <c r="BQ2548" s="29"/>
      <c r="BR2548" s="29"/>
      <c r="BS2548" s="29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</row>
    <row r="2549" spans="1:83">
      <c r="A2549" s="1"/>
      <c r="B2549" s="1"/>
      <c r="AK2549" s="1"/>
      <c r="AU2549" s="1"/>
      <c r="AV2549" s="1"/>
      <c r="AW2549" s="27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44"/>
      <c r="BK2549" s="44"/>
      <c r="BL2549" s="29"/>
      <c r="BM2549" s="29"/>
      <c r="BN2549" s="29"/>
      <c r="BO2549" s="29"/>
      <c r="BP2549" s="29"/>
      <c r="BQ2549" s="29"/>
      <c r="BR2549" s="29"/>
      <c r="BS2549" s="29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</row>
    <row r="2550" spans="1:83">
      <c r="A2550" s="1"/>
      <c r="B2550" s="1"/>
      <c r="AK2550" s="1"/>
      <c r="AU2550" s="1"/>
      <c r="AV2550" s="1"/>
      <c r="AW2550" s="27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44"/>
      <c r="BK2550" s="44"/>
      <c r="BL2550" s="29"/>
      <c r="BM2550" s="29"/>
      <c r="BN2550" s="29"/>
      <c r="BO2550" s="29"/>
      <c r="BP2550" s="29"/>
      <c r="BQ2550" s="29"/>
      <c r="BR2550" s="29"/>
      <c r="BS2550" s="29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</row>
    <row r="2551" spans="1:83">
      <c r="A2551" s="1"/>
      <c r="B2551" s="1"/>
      <c r="AK2551" s="1"/>
      <c r="AU2551" s="1"/>
      <c r="AV2551" s="1"/>
      <c r="AW2551" s="27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44"/>
      <c r="BK2551" s="44"/>
      <c r="BL2551" s="29"/>
      <c r="BM2551" s="29"/>
      <c r="BN2551" s="29"/>
      <c r="BO2551" s="29"/>
      <c r="BP2551" s="29"/>
      <c r="BQ2551" s="29"/>
      <c r="BR2551" s="29"/>
      <c r="BS2551" s="29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</row>
    <row r="2552" spans="1:83">
      <c r="A2552" s="1"/>
      <c r="B2552" s="1"/>
      <c r="AK2552" s="1"/>
      <c r="AU2552" s="1"/>
      <c r="AV2552" s="1"/>
      <c r="AW2552" s="27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44"/>
      <c r="BK2552" s="44"/>
      <c r="BL2552" s="29"/>
      <c r="BM2552" s="29"/>
      <c r="BN2552" s="29"/>
      <c r="BO2552" s="29"/>
      <c r="BP2552" s="29"/>
      <c r="BQ2552" s="29"/>
      <c r="BR2552" s="29"/>
      <c r="BS2552" s="29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</row>
    <row r="2553" spans="1:83">
      <c r="A2553" s="1"/>
      <c r="B2553" s="1"/>
      <c r="AK2553" s="1"/>
      <c r="AU2553" s="1"/>
      <c r="AV2553" s="1"/>
      <c r="AW2553" s="27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44"/>
      <c r="BK2553" s="44"/>
      <c r="BL2553" s="29"/>
      <c r="BM2553" s="29"/>
      <c r="BN2553" s="29"/>
      <c r="BO2553" s="29"/>
      <c r="BP2553" s="29"/>
      <c r="BQ2553" s="29"/>
      <c r="BR2553" s="29"/>
      <c r="BS2553" s="29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</row>
    <row r="2554" spans="1:83">
      <c r="A2554" s="1"/>
      <c r="B2554" s="1"/>
      <c r="AK2554" s="1"/>
      <c r="AU2554" s="1"/>
      <c r="AV2554" s="1"/>
      <c r="AW2554" s="27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44"/>
      <c r="BK2554" s="44"/>
      <c r="BL2554" s="29"/>
      <c r="BM2554" s="29"/>
      <c r="BN2554" s="29"/>
      <c r="BO2554" s="29"/>
      <c r="BP2554" s="29"/>
      <c r="BQ2554" s="29"/>
      <c r="BR2554" s="29"/>
      <c r="BS2554" s="29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</row>
    <row r="2555" spans="1:83">
      <c r="A2555" s="1"/>
      <c r="B2555" s="1"/>
      <c r="AK2555" s="1"/>
      <c r="AU2555" s="1"/>
      <c r="AV2555" s="1"/>
      <c r="AW2555" s="27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44"/>
      <c r="BK2555" s="44"/>
      <c r="BL2555" s="29"/>
      <c r="BM2555" s="29"/>
      <c r="BN2555" s="29"/>
      <c r="BO2555" s="29"/>
      <c r="BP2555" s="29"/>
      <c r="BQ2555" s="29"/>
      <c r="BR2555" s="29"/>
      <c r="BS2555" s="29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</row>
    <row r="2556" spans="1:83">
      <c r="A2556" s="1"/>
      <c r="B2556" s="1"/>
      <c r="AK2556" s="1"/>
      <c r="AU2556" s="1"/>
      <c r="AV2556" s="1"/>
      <c r="AW2556" s="27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44"/>
      <c r="BK2556" s="44"/>
      <c r="BL2556" s="29"/>
      <c r="BM2556" s="29"/>
      <c r="BN2556" s="29"/>
      <c r="BO2556" s="29"/>
      <c r="BP2556" s="29"/>
      <c r="BQ2556" s="29"/>
      <c r="BR2556" s="29"/>
      <c r="BS2556" s="29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</row>
    <row r="2557" spans="1:83">
      <c r="A2557" s="1"/>
      <c r="B2557" s="1"/>
      <c r="AK2557" s="1"/>
      <c r="AU2557" s="1"/>
      <c r="AV2557" s="1"/>
      <c r="AW2557" s="27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44"/>
      <c r="BK2557" s="44"/>
      <c r="BL2557" s="29"/>
      <c r="BM2557" s="29"/>
      <c r="BN2557" s="29"/>
      <c r="BO2557" s="29"/>
      <c r="BP2557" s="29"/>
      <c r="BQ2557" s="29"/>
      <c r="BR2557" s="29"/>
      <c r="BS2557" s="29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</row>
    <row r="2558" spans="1:83">
      <c r="A2558" s="1"/>
      <c r="B2558" s="1"/>
      <c r="AK2558" s="1"/>
      <c r="AU2558" s="1"/>
      <c r="AV2558" s="1"/>
      <c r="AW2558" s="27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44"/>
      <c r="BK2558" s="44"/>
      <c r="BL2558" s="29"/>
      <c r="BM2558" s="29"/>
      <c r="BN2558" s="29"/>
      <c r="BO2558" s="29"/>
      <c r="BP2558" s="29"/>
      <c r="BQ2558" s="29"/>
      <c r="BR2558" s="29"/>
      <c r="BS2558" s="29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</row>
    <row r="2559" spans="1:83">
      <c r="A2559" s="1"/>
      <c r="B2559" s="1"/>
      <c r="AK2559" s="1"/>
      <c r="AU2559" s="1"/>
      <c r="AV2559" s="1"/>
      <c r="AW2559" s="27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44"/>
      <c r="BK2559" s="44"/>
      <c r="BL2559" s="29"/>
      <c r="BM2559" s="29"/>
      <c r="BN2559" s="29"/>
      <c r="BO2559" s="29"/>
      <c r="BP2559" s="29"/>
      <c r="BQ2559" s="29"/>
      <c r="BR2559" s="29"/>
      <c r="BS2559" s="29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</row>
    <row r="2560" spans="1:83">
      <c r="A2560" s="1"/>
      <c r="B2560" s="1"/>
      <c r="AK2560" s="1"/>
      <c r="AU2560" s="1"/>
      <c r="AV2560" s="1"/>
      <c r="AW2560" s="27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44"/>
      <c r="BK2560" s="44"/>
      <c r="BL2560" s="29"/>
      <c r="BM2560" s="29"/>
      <c r="BN2560" s="29"/>
      <c r="BO2560" s="29"/>
      <c r="BP2560" s="29"/>
      <c r="BQ2560" s="29"/>
      <c r="BR2560" s="29"/>
      <c r="BS2560" s="29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</row>
    <row r="2561" spans="1:83">
      <c r="A2561" s="1"/>
      <c r="B2561" s="1"/>
      <c r="AK2561" s="1"/>
      <c r="AU2561" s="1"/>
      <c r="AV2561" s="1"/>
      <c r="AW2561" s="27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44"/>
      <c r="BK2561" s="44"/>
      <c r="BL2561" s="29"/>
      <c r="BM2561" s="29"/>
      <c r="BN2561" s="29"/>
      <c r="BO2561" s="29"/>
      <c r="BP2561" s="29"/>
      <c r="BQ2561" s="29"/>
      <c r="BR2561" s="29"/>
      <c r="BS2561" s="29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</row>
    <row r="2562" spans="1:83">
      <c r="A2562" s="1"/>
      <c r="B2562" s="1"/>
      <c r="AK2562" s="1"/>
      <c r="AU2562" s="1"/>
      <c r="AV2562" s="1"/>
      <c r="AW2562" s="27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44"/>
      <c r="BK2562" s="44"/>
      <c r="BL2562" s="29"/>
      <c r="BM2562" s="29"/>
      <c r="BN2562" s="29"/>
      <c r="BO2562" s="29"/>
      <c r="BP2562" s="29"/>
      <c r="BQ2562" s="29"/>
      <c r="BR2562" s="29"/>
      <c r="BS2562" s="29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</row>
    <row r="2563" spans="1:83">
      <c r="A2563" s="1"/>
      <c r="B2563" s="1"/>
      <c r="AK2563" s="1"/>
      <c r="AU2563" s="1"/>
      <c r="AV2563" s="1"/>
      <c r="AW2563" s="27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44"/>
      <c r="BK2563" s="44"/>
      <c r="BL2563" s="29"/>
      <c r="BM2563" s="29"/>
      <c r="BN2563" s="29"/>
      <c r="BO2563" s="29"/>
      <c r="BP2563" s="29"/>
      <c r="BQ2563" s="29"/>
      <c r="BR2563" s="29"/>
      <c r="BS2563" s="29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</row>
    <row r="2564" spans="1:83">
      <c r="A2564" s="1"/>
      <c r="B2564" s="1"/>
      <c r="AK2564" s="1"/>
      <c r="AU2564" s="1"/>
      <c r="AV2564" s="1"/>
      <c r="AW2564" s="27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44"/>
      <c r="BK2564" s="44"/>
      <c r="BL2564" s="29"/>
      <c r="BM2564" s="29"/>
      <c r="BN2564" s="29"/>
      <c r="BO2564" s="29"/>
      <c r="BP2564" s="29"/>
      <c r="BQ2564" s="29"/>
      <c r="BR2564" s="29"/>
      <c r="BS2564" s="29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</row>
    <row r="2565" spans="1:83">
      <c r="A2565" s="1"/>
      <c r="B2565" s="1"/>
      <c r="AK2565" s="1"/>
      <c r="AU2565" s="1"/>
      <c r="AV2565" s="1"/>
      <c r="AW2565" s="27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  <c r="BJ2565" s="44"/>
      <c r="BK2565" s="44"/>
      <c r="BL2565" s="29"/>
      <c r="BM2565" s="29"/>
      <c r="BN2565" s="29"/>
      <c r="BO2565" s="29"/>
      <c r="BP2565" s="29"/>
      <c r="BQ2565" s="29"/>
      <c r="BR2565" s="29"/>
      <c r="BS2565" s="29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</row>
    <row r="2566" spans="1:83">
      <c r="A2566" s="1"/>
      <c r="B2566" s="1"/>
      <c r="AK2566" s="1"/>
      <c r="AU2566" s="1"/>
      <c r="AV2566" s="1"/>
      <c r="AW2566" s="27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44"/>
      <c r="BK2566" s="44"/>
      <c r="BL2566" s="29"/>
      <c r="BM2566" s="29"/>
      <c r="BN2566" s="29"/>
      <c r="BO2566" s="29"/>
      <c r="BP2566" s="29"/>
      <c r="BQ2566" s="29"/>
      <c r="BR2566" s="29"/>
      <c r="BS2566" s="29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</row>
    <row r="2567" spans="1:83">
      <c r="A2567" s="1"/>
      <c r="B2567" s="1"/>
      <c r="AK2567" s="1"/>
      <c r="AU2567" s="1"/>
      <c r="AV2567" s="1"/>
      <c r="AW2567" s="27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44"/>
      <c r="BK2567" s="44"/>
      <c r="BL2567" s="29"/>
      <c r="BM2567" s="29"/>
      <c r="BN2567" s="29"/>
      <c r="BO2567" s="29"/>
      <c r="BP2567" s="29"/>
      <c r="BQ2567" s="29"/>
      <c r="BR2567" s="29"/>
      <c r="BS2567" s="29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</row>
    <row r="2568" spans="1:83">
      <c r="A2568" s="1"/>
      <c r="B2568" s="1"/>
      <c r="AK2568" s="1"/>
      <c r="AU2568" s="1"/>
      <c r="AV2568" s="1"/>
      <c r="AW2568" s="27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44"/>
      <c r="BK2568" s="44"/>
      <c r="BL2568" s="29"/>
      <c r="BM2568" s="29"/>
      <c r="BN2568" s="29"/>
      <c r="BO2568" s="29"/>
      <c r="BP2568" s="29"/>
      <c r="BQ2568" s="29"/>
      <c r="BR2568" s="29"/>
      <c r="BS2568" s="29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</row>
    <row r="2569" spans="1:83">
      <c r="A2569" s="1"/>
      <c r="B2569" s="1"/>
      <c r="AK2569" s="1"/>
      <c r="AU2569" s="1"/>
      <c r="AV2569" s="1"/>
      <c r="AW2569" s="27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44"/>
      <c r="BK2569" s="44"/>
      <c r="BL2569" s="29"/>
      <c r="BM2569" s="29"/>
      <c r="BN2569" s="29"/>
      <c r="BO2569" s="29"/>
      <c r="BP2569" s="29"/>
      <c r="BQ2569" s="29"/>
      <c r="BR2569" s="29"/>
      <c r="BS2569" s="29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</row>
    <row r="2570" spans="1:83">
      <c r="A2570" s="1"/>
      <c r="B2570" s="1"/>
      <c r="AK2570" s="1"/>
      <c r="AU2570" s="1"/>
      <c r="AV2570" s="1"/>
      <c r="AW2570" s="27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44"/>
      <c r="BK2570" s="44"/>
      <c r="BL2570" s="29"/>
      <c r="BM2570" s="29"/>
      <c r="BN2570" s="29"/>
      <c r="BO2570" s="29"/>
      <c r="BP2570" s="29"/>
      <c r="BQ2570" s="29"/>
      <c r="BR2570" s="29"/>
      <c r="BS2570" s="29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</row>
    <row r="2571" spans="1:83">
      <c r="A2571" s="1"/>
      <c r="B2571" s="1"/>
      <c r="AK2571" s="1"/>
      <c r="AU2571" s="1"/>
      <c r="AV2571" s="1"/>
      <c r="AW2571" s="27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44"/>
      <c r="BK2571" s="44"/>
      <c r="BL2571" s="29"/>
      <c r="BM2571" s="29"/>
      <c r="BN2571" s="29"/>
      <c r="BO2571" s="29"/>
      <c r="BP2571" s="29"/>
      <c r="BQ2571" s="29"/>
      <c r="BR2571" s="29"/>
      <c r="BS2571" s="29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</row>
    <row r="2572" spans="1:83">
      <c r="A2572" s="1"/>
      <c r="B2572" s="1"/>
      <c r="AK2572" s="1"/>
      <c r="AU2572" s="1"/>
      <c r="AV2572" s="1"/>
      <c r="AW2572" s="27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44"/>
      <c r="BK2572" s="44"/>
      <c r="BL2572" s="29"/>
      <c r="BM2572" s="29"/>
      <c r="BN2572" s="29"/>
      <c r="BO2572" s="29"/>
      <c r="BP2572" s="29"/>
      <c r="BQ2572" s="29"/>
      <c r="BR2572" s="29"/>
      <c r="BS2572" s="29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</row>
    <row r="2573" spans="1:83">
      <c r="A2573" s="1"/>
      <c r="B2573" s="1"/>
      <c r="AK2573" s="1"/>
      <c r="AU2573" s="1"/>
      <c r="AV2573" s="1"/>
      <c r="AW2573" s="27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44"/>
      <c r="BK2573" s="44"/>
      <c r="BL2573" s="29"/>
      <c r="BM2573" s="29"/>
      <c r="BN2573" s="29"/>
      <c r="BO2573" s="29"/>
      <c r="BP2573" s="29"/>
      <c r="BQ2573" s="29"/>
      <c r="BR2573" s="29"/>
      <c r="BS2573" s="29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</row>
    <row r="2574" spans="1:83">
      <c r="A2574" s="1"/>
      <c r="B2574" s="1"/>
      <c r="AK2574" s="1"/>
      <c r="AU2574" s="1"/>
      <c r="AV2574" s="1"/>
      <c r="AW2574" s="27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44"/>
      <c r="BK2574" s="44"/>
      <c r="BL2574" s="29"/>
      <c r="BM2574" s="29"/>
      <c r="BN2574" s="29"/>
      <c r="BO2574" s="29"/>
      <c r="BP2574" s="29"/>
      <c r="BQ2574" s="29"/>
      <c r="BR2574" s="29"/>
      <c r="BS2574" s="29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</row>
    <row r="2575" spans="1:83">
      <c r="A2575" s="1"/>
      <c r="B2575" s="1"/>
      <c r="AK2575" s="1"/>
      <c r="AU2575" s="1"/>
      <c r="AV2575" s="1"/>
      <c r="AW2575" s="27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44"/>
      <c r="BK2575" s="44"/>
      <c r="BL2575" s="29"/>
      <c r="BM2575" s="29"/>
      <c r="BN2575" s="29"/>
      <c r="BO2575" s="29"/>
      <c r="BP2575" s="29"/>
      <c r="BQ2575" s="29"/>
      <c r="BR2575" s="29"/>
      <c r="BS2575" s="29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</row>
    <row r="2576" spans="1:83">
      <c r="A2576" s="1"/>
      <c r="B2576" s="1"/>
      <c r="AK2576" s="1"/>
      <c r="AU2576" s="1"/>
      <c r="AV2576" s="1"/>
      <c r="AW2576" s="27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44"/>
      <c r="BK2576" s="44"/>
      <c r="BL2576" s="29"/>
      <c r="BM2576" s="29"/>
      <c r="BN2576" s="29"/>
      <c r="BO2576" s="29"/>
      <c r="BP2576" s="29"/>
      <c r="BQ2576" s="29"/>
      <c r="BR2576" s="29"/>
      <c r="BS2576" s="29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</row>
    <row r="2577" spans="1:83">
      <c r="A2577" s="1"/>
      <c r="B2577" s="1"/>
      <c r="AK2577" s="1"/>
      <c r="AU2577" s="1"/>
      <c r="AV2577" s="1"/>
      <c r="AW2577" s="27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44"/>
      <c r="BK2577" s="44"/>
      <c r="BL2577" s="29"/>
      <c r="BM2577" s="29"/>
      <c r="BN2577" s="29"/>
      <c r="BO2577" s="29"/>
      <c r="BP2577" s="29"/>
      <c r="BQ2577" s="29"/>
      <c r="BR2577" s="29"/>
      <c r="BS2577" s="29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</row>
    <row r="2578" spans="1:83">
      <c r="A2578" s="1"/>
      <c r="B2578" s="1"/>
      <c r="AK2578" s="1"/>
      <c r="AU2578" s="1"/>
      <c r="AV2578" s="1"/>
      <c r="AW2578" s="27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44"/>
      <c r="BK2578" s="44"/>
      <c r="BL2578" s="29"/>
      <c r="BM2578" s="29"/>
      <c r="BN2578" s="29"/>
      <c r="BO2578" s="29"/>
      <c r="BP2578" s="29"/>
      <c r="BQ2578" s="29"/>
      <c r="BR2578" s="29"/>
      <c r="BS2578" s="29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</row>
    <row r="2579" spans="1:83">
      <c r="A2579" s="1"/>
      <c r="B2579" s="1"/>
      <c r="AK2579" s="1"/>
      <c r="AU2579" s="1"/>
      <c r="AV2579" s="1"/>
      <c r="AW2579" s="27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44"/>
      <c r="BK2579" s="44"/>
      <c r="BL2579" s="29"/>
      <c r="BM2579" s="29"/>
      <c r="BN2579" s="29"/>
      <c r="BO2579" s="29"/>
      <c r="BP2579" s="29"/>
      <c r="BQ2579" s="29"/>
      <c r="BR2579" s="29"/>
      <c r="BS2579" s="29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</row>
    <row r="2580" spans="1:83">
      <c r="A2580" s="1"/>
      <c r="B2580" s="1"/>
      <c r="AK2580" s="1"/>
      <c r="AU2580" s="1"/>
      <c r="AV2580" s="1"/>
      <c r="AW2580" s="27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  <c r="BJ2580" s="44"/>
      <c r="BK2580" s="44"/>
      <c r="BL2580" s="29"/>
      <c r="BM2580" s="29"/>
      <c r="BN2580" s="29"/>
      <c r="BO2580" s="29"/>
      <c r="BP2580" s="29"/>
      <c r="BQ2580" s="29"/>
      <c r="BR2580" s="29"/>
      <c r="BS2580" s="29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</row>
    <row r="2581" spans="1:83">
      <c r="A2581" s="1"/>
      <c r="B2581" s="1"/>
      <c r="AK2581" s="1"/>
      <c r="AU2581" s="1"/>
      <c r="AV2581" s="1"/>
      <c r="AW2581" s="27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  <c r="BJ2581" s="44"/>
      <c r="BK2581" s="44"/>
      <c r="BL2581" s="29"/>
      <c r="BM2581" s="29"/>
      <c r="BN2581" s="29"/>
      <c r="BO2581" s="29"/>
      <c r="BP2581" s="29"/>
      <c r="BQ2581" s="29"/>
      <c r="BR2581" s="29"/>
      <c r="BS2581" s="29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</row>
    <row r="2582" spans="1:83">
      <c r="A2582" s="1"/>
      <c r="B2582" s="1"/>
      <c r="AK2582" s="1"/>
      <c r="AU2582" s="1"/>
      <c r="AV2582" s="1"/>
      <c r="AW2582" s="27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44"/>
      <c r="BK2582" s="44"/>
      <c r="BL2582" s="29"/>
      <c r="BM2582" s="29"/>
      <c r="BN2582" s="29"/>
      <c r="BO2582" s="29"/>
      <c r="BP2582" s="29"/>
      <c r="BQ2582" s="29"/>
      <c r="BR2582" s="29"/>
      <c r="BS2582" s="29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</row>
    <row r="2583" spans="1:83">
      <c r="A2583" s="1"/>
      <c r="B2583" s="1"/>
      <c r="AK2583" s="1"/>
      <c r="AU2583" s="1"/>
      <c r="AV2583" s="1"/>
      <c r="AW2583" s="27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44"/>
      <c r="BK2583" s="44"/>
      <c r="BL2583" s="29"/>
      <c r="BM2583" s="29"/>
      <c r="BN2583" s="29"/>
      <c r="BO2583" s="29"/>
      <c r="BP2583" s="29"/>
      <c r="BQ2583" s="29"/>
      <c r="BR2583" s="29"/>
      <c r="BS2583" s="29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</row>
    <row r="2584" spans="1:83">
      <c r="A2584" s="1"/>
      <c r="B2584" s="1"/>
      <c r="AK2584" s="1"/>
      <c r="AU2584" s="1"/>
      <c r="AV2584" s="1"/>
      <c r="AW2584" s="27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44"/>
      <c r="BK2584" s="44"/>
      <c r="BL2584" s="29"/>
      <c r="BM2584" s="29"/>
      <c r="BN2584" s="29"/>
      <c r="BO2584" s="29"/>
      <c r="BP2584" s="29"/>
      <c r="BQ2584" s="29"/>
      <c r="BR2584" s="29"/>
      <c r="BS2584" s="29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</row>
    <row r="2585" spans="1:83">
      <c r="A2585" s="1"/>
      <c r="B2585" s="1"/>
      <c r="AK2585" s="1"/>
      <c r="AU2585" s="1"/>
      <c r="AV2585" s="1"/>
      <c r="AW2585" s="27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44"/>
      <c r="BK2585" s="44"/>
      <c r="BL2585" s="29"/>
      <c r="BM2585" s="29"/>
      <c r="BN2585" s="29"/>
      <c r="BO2585" s="29"/>
      <c r="BP2585" s="29"/>
      <c r="BQ2585" s="29"/>
      <c r="BR2585" s="29"/>
      <c r="BS2585" s="29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</row>
    <row r="2586" spans="1:83">
      <c r="A2586" s="1"/>
      <c r="B2586" s="1"/>
      <c r="AK2586" s="1"/>
      <c r="AU2586" s="1"/>
      <c r="AV2586" s="1"/>
      <c r="AW2586" s="27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44"/>
      <c r="BK2586" s="44"/>
      <c r="BL2586" s="29"/>
      <c r="BM2586" s="29"/>
      <c r="BN2586" s="29"/>
      <c r="BO2586" s="29"/>
      <c r="BP2586" s="29"/>
      <c r="BQ2586" s="29"/>
      <c r="BR2586" s="29"/>
      <c r="BS2586" s="29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</row>
    <row r="2587" spans="1:83">
      <c r="A2587" s="1"/>
      <c r="B2587" s="1"/>
      <c r="AK2587" s="1"/>
      <c r="AU2587" s="1"/>
      <c r="AV2587" s="1"/>
      <c r="AW2587" s="27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44"/>
      <c r="BK2587" s="44"/>
      <c r="BL2587" s="29"/>
      <c r="BM2587" s="29"/>
      <c r="BN2587" s="29"/>
      <c r="BO2587" s="29"/>
      <c r="BP2587" s="29"/>
      <c r="BQ2587" s="29"/>
      <c r="BR2587" s="29"/>
      <c r="BS2587" s="29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</row>
    <row r="2588" spans="1:83">
      <c r="A2588" s="1"/>
      <c r="B2588" s="1"/>
      <c r="AK2588" s="1"/>
      <c r="AU2588" s="1"/>
      <c r="AV2588" s="1"/>
      <c r="AW2588" s="27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44"/>
      <c r="BK2588" s="44"/>
      <c r="BL2588" s="29"/>
      <c r="BM2588" s="29"/>
      <c r="BN2588" s="29"/>
      <c r="BO2588" s="29"/>
      <c r="BP2588" s="29"/>
      <c r="BQ2588" s="29"/>
      <c r="BR2588" s="29"/>
      <c r="BS2588" s="29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</row>
    <row r="2589" spans="1:83">
      <c r="A2589" s="1"/>
      <c r="B2589" s="1"/>
      <c r="AK2589" s="1"/>
      <c r="AU2589" s="1"/>
      <c r="AV2589" s="1"/>
      <c r="AW2589" s="27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44"/>
      <c r="BK2589" s="44"/>
      <c r="BL2589" s="29"/>
      <c r="BM2589" s="29"/>
      <c r="BN2589" s="29"/>
      <c r="BO2589" s="29"/>
      <c r="BP2589" s="29"/>
      <c r="BQ2589" s="29"/>
      <c r="BR2589" s="29"/>
      <c r="BS2589" s="29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</row>
    <row r="2590" spans="1:83">
      <c r="A2590" s="1"/>
      <c r="B2590" s="1"/>
      <c r="AK2590" s="1"/>
      <c r="AU2590" s="1"/>
      <c r="AV2590" s="1"/>
      <c r="AW2590" s="27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44"/>
      <c r="BK2590" s="44"/>
      <c r="BL2590" s="29"/>
      <c r="BM2590" s="29"/>
      <c r="BN2590" s="29"/>
      <c r="BO2590" s="29"/>
      <c r="BP2590" s="29"/>
      <c r="BQ2590" s="29"/>
      <c r="BR2590" s="29"/>
      <c r="BS2590" s="29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</row>
    <row r="2591" spans="1:83">
      <c r="A2591" s="1"/>
      <c r="B2591" s="1"/>
      <c r="AK2591" s="1"/>
      <c r="AU2591" s="1"/>
      <c r="AV2591" s="1"/>
      <c r="AW2591" s="27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44"/>
      <c r="BK2591" s="44"/>
      <c r="BL2591" s="29"/>
      <c r="BM2591" s="29"/>
      <c r="BN2591" s="29"/>
      <c r="BO2591" s="29"/>
      <c r="BP2591" s="29"/>
      <c r="BQ2591" s="29"/>
      <c r="BR2591" s="29"/>
      <c r="BS2591" s="29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</row>
    <row r="2592" spans="1:83">
      <c r="A2592" s="1"/>
      <c r="B2592" s="1"/>
      <c r="AK2592" s="1"/>
      <c r="AU2592" s="1"/>
      <c r="AV2592" s="1"/>
      <c r="AW2592" s="27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44"/>
      <c r="BK2592" s="44"/>
      <c r="BL2592" s="29"/>
      <c r="BM2592" s="29"/>
      <c r="BN2592" s="29"/>
      <c r="BO2592" s="29"/>
      <c r="BP2592" s="29"/>
      <c r="BQ2592" s="29"/>
      <c r="BR2592" s="29"/>
      <c r="BS2592" s="29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</row>
    <row r="2593" spans="1:83">
      <c r="A2593" s="1"/>
      <c r="B2593" s="1"/>
      <c r="AK2593" s="1"/>
      <c r="AU2593" s="1"/>
      <c r="AV2593" s="1"/>
      <c r="AW2593" s="27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44"/>
      <c r="BK2593" s="44"/>
      <c r="BL2593" s="29"/>
      <c r="BM2593" s="29"/>
      <c r="BN2593" s="29"/>
      <c r="BO2593" s="29"/>
      <c r="BP2593" s="29"/>
      <c r="BQ2593" s="29"/>
      <c r="BR2593" s="29"/>
      <c r="BS2593" s="29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</row>
    <row r="2594" spans="1:83">
      <c r="A2594" s="1"/>
      <c r="B2594" s="1"/>
      <c r="AK2594" s="1"/>
      <c r="AU2594" s="1"/>
      <c r="AV2594" s="1"/>
      <c r="AW2594" s="27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44"/>
      <c r="BK2594" s="44"/>
      <c r="BL2594" s="29"/>
      <c r="BM2594" s="29"/>
      <c r="BN2594" s="29"/>
      <c r="BO2594" s="29"/>
      <c r="BP2594" s="29"/>
      <c r="BQ2594" s="29"/>
      <c r="BR2594" s="29"/>
      <c r="BS2594" s="29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</row>
    <row r="2595" spans="1:83">
      <c r="A2595" s="1"/>
      <c r="B2595" s="1"/>
      <c r="AK2595" s="1"/>
      <c r="AU2595" s="1"/>
      <c r="AV2595" s="1"/>
      <c r="AW2595" s="27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44"/>
      <c r="BK2595" s="44"/>
      <c r="BL2595" s="29"/>
      <c r="BM2595" s="29"/>
      <c r="BN2595" s="29"/>
      <c r="BO2595" s="29"/>
      <c r="BP2595" s="29"/>
      <c r="BQ2595" s="29"/>
      <c r="BR2595" s="29"/>
      <c r="BS2595" s="29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</row>
    <row r="2596" spans="1:83">
      <c r="A2596" s="1"/>
      <c r="B2596" s="1"/>
      <c r="AK2596" s="1"/>
      <c r="AU2596" s="1"/>
      <c r="AV2596" s="1"/>
      <c r="AW2596" s="27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44"/>
      <c r="BK2596" s="44"/>
      <c r="BL2596" s="29"/>
      <c r="BM2596" s="29"/>
      <c r="BN2596" s="29"/>
      <c r="BO2596" s="29"/>
      <c r="BP2596" s="29"/>
      <c r="BQ2596" s="29"/>
      <c r="BR2596" s="29"/>
      <c r="BS2596" s="29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</row>
    <row r="2597" spans="1:83">
      <c r="A2597" s="1"/>
      <c r="B2597" s="1"/>
      <c r="AK2597" s="1"/>
      <c r="AU2597" s="1"/>
      <c r="AV2597" s="1"/>
      <c r="AW2597" s="27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44"/>
      <c r="BK2597" s="44"/>
      <c r="BL2597" s="29"/>
      <c r="BM2597" s="29"/>
      <c r="BN2597" s="29"/>
      <c r="BO2597" s="29"/>
      <c r="BP2597" s="29"/>
      <c r="BQ2597" s="29"/>
      <c r="BR2597" s="29"/>
      <c r="BS2597" s="29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</row>
    <row r="2598" spans="1:83">
      <c r="A2598" s="1"/>
      <c r="B2598" s="1"/>
      <c r="AK2598" s="1"/>
      <c r="AU2598" s="1"/>
      <c r="AV2598" s="1"/>
      <c r="AW2598" s="27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44"/>
      <c r="BK2598" s="44"/>
      <c r="BL2598" s="29"/>
      <c r="BM2598" s="29"/>
      <c r="BN2598" s="29"/>
      <c r="BO2598" s="29"/>
      <c r="BP2598" s="29"/>
      <c r="BQ2598" s="29"/>
      <c r="BR2598" s="29"/>
      <c r="BS2598" s="29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</row>
    <row r="2599" spans="1:83">
      <c r="A2599" s="1"/>
      <c r="B2599" s="1"/>
      <c r="AK2599" s="1"/>
      <c r="AU2599" s="1"/>
      <c r="AV2599" s="1"/>
      <c r="AW2599" s="27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44"/>
      <c r="BK2599" s="44"/>
      <c r="BL2599" s="29"/>
      <c r="BM2599" s="29"/>
      <c r="BN2599" s="29"/>
      <c r="BO2599" s="29"/>
      <c r="BP2599" s="29"/>
      <c r="BQ2599" s="29"/>
      <c r="BR2599" s="29"/>
      <c r="BS2599" s="29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</row>
    <row r="2600" spans="1:83">
      <c r="A2600" s="1"/>
      <c r="B2600" s="1"/>
      <c r="AK2600" s="1"/>
      <c r="AU2600" s="1"/>
      <c r="AV2600" s="1"/>
      <c r="AW2600" s="27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44"/>
      <c r="BK2600" s="44"/>
      <c r="BL2600" s="29"/>
      <c r="BM2600" s="29"/>
      <c r="BN2600" s="29"/>
      <c r="BO2600" s="29"/>
      <c r="BP2600" s="29"/>
      <c r="BQ2600" s="29"/>
      <c r="BR2600" s="29"/>
      <c r="BS2600" s="29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</row>
    <row r="2601" spans="1:83">
      <c r="A2601" s="1"/>
      <c r="B2601" s="1"/>
      <c r="AK2601" s="1"/>
      <c r="AU2601" s="1"/>
      <c r="AV2601" s="1"/>
      <c r="AW2601" s="27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44"/>
      <c r="BK2601" s="44"/>
      <c r="BL2601" s="29"/>
      <c r="BM2601" s="29"/>
      <c r="BN2601" s="29"/>
      <c r="BO2601" s="29"/>
      <c r="BP2601" s="29"/>
      <c r="BQ2601" s="29"/>
      <c r="BR2601" s="29"/>
      <c r="BS2601" s="29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</row>
    <row r="2602" spans="1:83">
      <c r="A2602" s="1"/>
      <c r="B2602" s="1"/>
      <c r="AK2602" s="1"/>
      <c r="AU2602" s="1"/>
      <c r="AV2602" s="1"/>
      <c r="AW2602" s="27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44"/>
      <c r="BK2602" s="44"/>
      <c r="BL2602" s="29"/>
      <c r="BM2602" s="29"/>
      <c r="BN2602" s="29"/>
      <c r="BO2602" s="29"/>
      <c r="BP2602" s="29"/>
      <c r="BQ2602" s="29"/>
      <c r="BR2602" s="29"/>
      <c r="BS2602" s="29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</row>
    <row r="2603" spans="1:83">
      <c r="A2603" s="1"/>
      <c r="B2603" s="1"/>
      <c r="AK2603" s="1"/>
      <c r="AU2603" s="1"/>
      <c r="AV2603" s="1"/>
      <c r="AW2603" s="27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44"/>
      <c r="BK2603" s="44"/>
      <c r="BL2603" s="29"/>
      <c r="BM2603" s="29"/>
      <c r="BN2603" s="29"/>
      <c r="BO2603" s="29"/>
      <c r="BP2603" s="29"/>
      <c r="BQ2603" s="29"/>
      <c r="BR2603" s="29"/>
      <c r="BS2603" s="29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</row>
    <row r="2604" spans="1:83">
      <c r="A2604" s="1"/>
      <c r="B2604" s="1"/>
      <c r="AK2604" s="1"/>
      <c r="AU2604" s="1"/>
      <c r="AV2604" s="1"/>
      <c r="AW2604" s="27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44"/>
      <c r="BK2604" s="44"/>
      <c r="BL2604" s="29"/>
      <c r="BM2604" s="29"/>
      <c r="BN2604" s="29"/>
      <c r="BO2604" s="29"/>
      <c r="BP2604" s="29"/>
      <c r="BQ2604" s="29"/>
      <c r="BR2604" s="29"/>
      <c r="BS2604" s="29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</row>
    <row r="2605" spans="1:83">
      <c r="A2605" s="1"/>
      <c r="B2605" s="1"/>
      <c r="AK2605" s="1"/>
      <c r="AU2605" s="1"/>
      <c r="AV2605" s="1"/>
      <c r="AW2605" s="27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44"/>
      <c r="BK2605" s="44"/>
      <c r="BL2605" s="29"/>
      <c r="BM2605" s="29"/>
      <c r="BN2605" s="29"/>
      <c r="BO2605" s="29"/>
      <c r="BP2605" s="29"/>
      <c r="BQ2605" s="29"/>
      <c r="BR2605" s="29"/>
      <c r="BS2605" s="29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</row>
    <row r="2606" spans="1:83">
      <c r="A2606" s="1"/>
      <c r="B2606" s="1"/>
      <c r="AK2606" s="1"/>
      <c r="AU2606" s="1"/>
      <c r="AV2606" s="1"/>
      <c r="AW2606" s="27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44"/>
      <c r="BK2606" s="44"/>
      <c r="BL2606" s="29"/>
      <c r="BM2606" s="29"/>
      <c r="BN2606" s="29"/>
      <c r="BO2606" s="29"/>
      <c r="BP2606" s="29"/>
      <c r="BQ2606" s="29"/>
      <c r="BR2606" s="29"/>
      <c r="BS2606" s="29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</row>
    <row r="2607" spans="1:83">
      <c r="A2607" s="1"/>
      <c r="B2607" s="1"/>
      <c r="AK2607" s="1"/>
      <c r="AU2607" s="1"/>
      <c r="AV2607" s="1"/>
      <c r="AW2607" s="27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44"/>
      <c r="BK2607" s="44"/>
      <c r="BL2607" s="29"/>
      <c r="BM2607" s="29"/>
      <c r="BN2607" s="29"/>
      <c r="BO2607" s="29"/>
      <c r="BP2607" s="29"/>
      <c r="BQ2607" s="29"/>
      <c r="BR2607" s="29"/>
      <c r="BS2607" s="29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</row>
    <row r="2608" spans="1:83">
      <c r="A2608" s="1"/>
      <c r="B2608" s="1"/>
      <c r="AK2608" s="1"/>
      <c r="AU2608" s="1"/>
      <c r="AV2608" s="1"/>
      <c r="AW2608" s="27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44"/>
      <c r="BK2608" s="44"/>
      <c r="BL2608" s="29"/>
      <c r="BM2608" s="29"/>
      <c r="BN2608" s="29"/>
      <c r="BO2608" s="29"/>
      <c r="BP2608" s="29"/>
      <c r="BQ2608" s="29"/>
      <c r="BR2608" s="29"/>
      <c r="BS2608" s="29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</row>
    <row r="2609" spans="1:83">
      <c r="A2609" s="1"/>
      <c r="B2609" s="1"/>
      <c r="AK2609" s="1"/>
      <c r="AU2609" s="1"/>
      <c r="AV2609" s="1"/>
      <c r="AW2609" s="27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44"/>
      <c r="BK2609" s="44"/>
      <c r="BL2609" s="29"/>
      <c r="BM2609" s="29"/>
      <c r="BN2609" s="29"/>
      <c r="BO2609" s="29"/>
      <c r="BP2609" s="29"/>
      <c r="BQ2609" s="29"/>
      <c r="BR2609" s="29"/>
      <c r="BS2609" s="29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</row>
    <row r="2610" spans="1:83">
      <c r="A2610" s="1"/>
      <c r="B2610" s="1"/>
      <c r="AK2610" s="1"/>
      <c r="AU2610" s="1"/>
      <c r="AV2610" s="1"/>
      <c r="AW2610" s="27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44"/>
      <c r="BK2610" s="44"/>
      <c r="BL2610" s="29"/>
      <c r="BM2610" s="29"/>
      <c r="BN2610" s="29"/>
      <c r="BO2610" s="29"/>
      <c r="BP2610" s="29"/>
      <c r="BQ2610" s="29"/>
      <c r="BR2610" s="29"/>
      <c r="BS2610" s="29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</row>
    <row r="2611" spans="1:83">
      <c r="A2611" s="1"/>
      <c r="B2611" s="1"/>
      <c r="AK2611" s="1"/>
      <c r="AU2611" s="1"/>
      <c r="AV2611" s="1"/>
      <c r="AW2611" s="27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44"/>
      <c r="BK2611" s="44"/>
      <c r="BL2611" s="29"/>
      <c r="BM2611" s="29"/>
      <c r="BN2611" s="29"/>
      <c r="BO2611" s="29"/>
      <c r="BP2611" s="29"/>
      <c r="BQ2611" s="29"/>
      <c r="BR2611" s="29"/>
      <c r="BS2611" s="29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</row>
    <row r="2612" spans="1:83">
      <c r="A2612" s="1"/>
      <c r="B2612" s="1"/>
      <c r="AK2612" s="1"/>
      <c r="AU2612" s="1"/>
      <c r="AV2612" s="1"/>
      <c r="AW2612" s="27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44"/>
      <c r="BK2612" s="44"/>
      <c r="BL2612" s="29"/>
      <c r="BM2612" s="29"/>
      <c r="BN2612" s="29"/>
      <c r="BO2612" s="29"/>
      <c r="BP2612" s="29"/>
      <c r="BQ2612" s="29"/>
      <c r="BR2612" s="29"/>
      <c r="BS2612" s="29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</row>
    <row r="2613" spans="1:83">
      <c r="A2613" s="1"/>
      <c r="B2613" s="1"/>
      <c r="AK2613" s="1"/>
      <c r="AU2613" s="1"/>
      <c r="AV2613" s="1"/>
      <c r="AW2613" s="27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44"/>
      <c r="BK2613" s="44"/>
      <c r="BL2613" s="29"/>
      <c r="BM2613" s="29"/>
      <c r="BN2613" s="29"/>
      <c r="BO2613" s="29"/>
      <c r="BP2613" s="29"/>
      <c r="BQ2613" s="29"/>
      <c r="BR2613" s="29"/>
      <c r="BS2613" s="29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</row>
    <row r="2614" spans="1:83">
      <c r="A2614" s="1"/>
      <c r="B2614" s="1"/>
      <c r="AK2614" s="1"/>
      <c r="AU2614" s="1"/>
      <c r="AV2614" s="1"/>
      <c r="AW2614" s="27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44"/>
      <c r="BK2614" s="44"/>
      <c r="BL2614" s="29"/>
      <c r="BM2614" s="29"/>
      <c r="BN2614" s="29"/>
      <c r="BO2614" s="29"/>
      <c r="BP2614" s="29"/>
      <c r="BQ2614" s="29"/>
      <c r="BR2614" s="29"/>
      <c r="BS2614" s="29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</row>
    <row r="2615" spans="1:83">
      <c r="A2615" s="1"/>
      <c r="B2615" s="1"/>
      <c r="AK2615" s="1"/>
      <c r="AU2615" s="1"/>
      <c r="AV2615" s="1"/>
      <c r="AW2615" s="27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44"/>
      <c r="BK2615" s="44"/>
      <c r="BL2615" s="29"/>
      <c r="BM2615" s="29"/>
      <c r="BN2615" s="29"/>
      <c r="BO2615" s="29"/>
      <c r="BP2615" s="29"/>
      <c r="BQ2615" s="29"/>
      <c r="BR2615" s="29"/>
      <c r="BS2615" s="29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</row>
    <row r="2616" spans="1:83">
      <c r="A2616" s="1"/>
      <c r="B2616" s="1"/>
      <c r="AK2616" s="1"/>
      <c r="AU2616" s="1"/>
      <c r="AV2616" s="1"/>
      <c r="AW2616" s="27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44"/>
      <c r="BK2616" s="44"/>
      <c r="BL2616" s="29"/>
      <c r="BM2616" s="29"/>
      <c r="BN2616" s="29"/>
      <c r="BO2616" s="29"/>
      <c r="BP2616" s="29"/>
      <c r="BQ2616" s="29"/>
      <c r="BR2616" s="29"/>
      <c r="BS2616" s="29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</row>
    <row r="2617" spans="1:83">
      <c r="A2617" s="1"/>
      <c r="B2617" s="1"/>
      <c r="AK2617" s="1"/>
      <c r="AU2617" s="1"/>
      <c r="AV2617" s="1"/>
      <c r="AW2617" s="27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44"/>
      <c r="BK2617" s="44"/>
      <c r="BL2617" s="29"/>
      <c r="BM2617" s="29"/>
      <c r="BN2617" s="29"/>
      <c r="BO2617" s="29"/>
      <c r="BP2617" s="29"/>
      <c r="BQ2617" s="29"/>
      <c r="BR2617" s="29"/>
      <c r="BS2617" s="29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</row>
    <row r="2618" spans="1:83">
      <c r="A2618" s="1"/>
      <c r="B2618" s="1"/>
      <c r="AK2618" s="1"/>
      <c r="AU2618" s="1"/>
      <c r="AV2618" s="1"/>
      <c r="AW2618" s="27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44"/>
      <c r="BK2618" s="44"/>
      <c r="BL2618" s="29"/>
      <c r="BM2618" s="29"/>
      <c r="BN2618" s="29"/>
      <c r="BO2618" s="29"/>
      <c r="BP2618" s="29"/>
      <c r="BQ2618" s="29"/>
      <c r="BR2618" s="29"/>
      <c r="BS2618" s="29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</row>
    <row r="2619" spans="1:83">
      <c r="A2619" s="1"/>
      <c r="B2619" s="1"/>
      <c r="AK2619" s="1"/>
      <c r="AU2619" s="1"/>
      <c r="AV2619" s="1"/>
      <c r="AW2619" s="27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44"/>
      <c r="BK2619" s="44"/>
      <c r="BL2619" s="29"/>
      <c r="BM2619" s="29"/>
      <c r="BN2619" s="29"/>
      <c r="BO2619" s="29"/>
      <c r="BP2619" s="29"/>
      <c r="BQ2619" s="29"/>
      <c r="BR2619" s="29"/>
      <c r="BS2619" s="29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</row>
    <row r="2620" spans="1:83">
      <c r="A2620" s="1"/>
      <c r="B2620" s="1"/>
      <c r="AK2620" s="1"/>
      <c r="AU2620" s="1"/>
      <c r="AV2620" s="1"/>
      <c r="AW2620" s="27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44"/>
      <c r="BK2620" s="44"/>
      <c r="BL2620" s="29"/>
      <c r="BM2620" s="29"/>
      <c r="BN2620" s="29"/>
      <c r="BO2620" s="29"/>
      <c r="BP2620" s="29"/>
      <c r="BQ2620" s="29"/>
      <c r="BR2620" s="29"/>
      <c r="BS2620" s="29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</row>
    <row r="2621" spans="1:83">
      <c r="A2621" s="1"/>
      <c r="B2621" s="1"/>
      <c r="AK2621" s="1"/>
      <c r="AU2621" s="1"/>
      <c r="AV2621" s="1"/>
      <c r="AW2621" s="27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44"/>
      <c r="BK2621" s="44"/>
      <c r="BL2621" s="29"/>
      <c r="BM2621" s="29"/>
      <c r="BN2621" s="29"/>
      <c r="BO2621" s="29"/>
      <c r="BP2621" s="29"/>
      <c r="BQ2621" s="29"/>
      <c r="BR2621" s="29"/>
      <c r="BS2621" s="29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</row>
    <row r="2622" spans="1:83">
      <c r="A2622" s="1"/>
      <c r="B2622" s="1"/>
      <c r="AK2622" s="1"/>
      <c r="AU2622" s="1"/>
      <c r="AV2622" s="1"/>
      <c r="AW2622" s="27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44"/>
      <c r="BK2622" s="44"/>
      <c r="BL2622" s="29"/>
      <c r="BM2622" s="29"/>
      <c r="BN2622" s="29"/>
      <c r="BO2622" s="29"/>
      <c r="BP2622" s="29"/>
      <c r="BQ2622" s="29"/>
      <c r="BR2622" s="29"/>
      <c r="BS2622" s="29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</row>
    <row r="2623" spans="1:83">
      <c r="A2623" s="1"/>
      <c r="B2623" s="1"/>
      <c r="AK2623" s="1"/>
      <c r="AU2623" s="1"/>
      <c r="AV2623" s="1"/>
      <c r="AW2623" s="27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44"/>
      <c r="BK2623" s="44"/>
      <c r="BL2623" s="29"/>
      <c r="BM2623" s="29"/>
      <c r="BN2623" s="29"/>
      <c r="BO2623" s="29"/>
      <c r="BP2623" s="29"/>
      <c r="BQ2623" s="29"/>
      <c r="BR2623" s="29"/>
      <c r="BS2623" s="29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</row>
    <row r="2624" spans="1:83">
      <c r="A2624" s="1"/>
      <c r="B2624" s="1"/>
      <c r="AK2624" s="1"/>
      <c r="AU2624" s="1"/>
      <c r="AV2624" s="1"/>
      <c r="AW2624" s="27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44"/>
      <c r="BK2624" s="44"/>
      <c r="BL2624" s="29"/>
      <c r="BM2624" s="29"/>
      <c r="BN2624" s="29"/>
      <c r="BO2624" s="29"/>
      <c r="BP2624" s="29"/>
      <c r="BQ2624" s="29"/>
      <c r="BR2624" s="29"/>
      <c r="BS2624" s="29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</row>
    <row r="2625" spans="1:83">
      <c r="A2625" s="1"/>
      <c r="B2625" s="1"/>
      <c r="AK2625" s="1"/>
      <c r="AU2625" s="1"/>
      <c r="AV2625" s="1"/>
      <c r="AW2625" s="27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44"/>
      <c r="BK2625" s="44"/>
      <c r="BL2625" s="29"/>
      <c r="BM2625" s="29"/>
      <c r="BN2625" s="29"/>
      <c r="BO2625" s="29"/>
      <c r="BP2625" s="29"/>
      <c r="BQ2625" s="29"/>
      <c r="BR2625" s="29"/>
      <c r="BS2625" s="29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</row>
    <row r="2626" spans="1:83">
      <c r="A2626" s="1"/>
      <c r="B2626" s="1"/>
      <c r="AK2626" s="1"/>
      <c r="AU2626" s="1"/>
      <c r="AV2626" s="1"/>
      <c r="AW2626" s="27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44"/>
      <c r="BK2626" s="44"/>
      <c r="BL2626" s="29"/>
      <c r="BM2626" s="29"/>
      <c r="BN2626" s="29"/>
      <c r="BO2626" s="29"/>
      <c r="BP2626" s="29"/>
      <c r="BQ2626" s="29"/>
      <c r="BR2626" s="29"/>
      <c r="BS2626" s="29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</row>
    <row r="2627" spans="1:83">
      <c r="A2627" s="1"/>
      <c r="B2627" s="1"/>
      <c r="AK2627" s="1"/>
      <c r="AU2627" s="1"/>
      <c r="AV2627" s="1"/>
      <c r="AW2627" s="27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44"/>
      <c r="BK2627" s="44"/>
      <c r="BL2627" s="29"/>
      <c r="BM2627" s="29"/>
      <c r="BN2627" s="29"/>
      <c r="BO2627" s="29"/>
      <c r="BP2627" s="29"/>
      <c r="BQ2627" s="29"/>
      <c r="BR2627" s="29"/>
      <c r="BS2627" s="29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</row>
    <row r="2628" spans="1:83">
      <c r="A2628" s="1"/>
      <c r="B2628" s="1"/>
      <c r="AK2628" s="1"/>
      <c r="AU2628" s="1"/>
      <c r="AV2628" s="1"/>
      <c r="AW2628" s="27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44"/>
      <c r="BK2628" s="44"/>
      <c r="BL2628" s="29"/>
      <c r="BM2628" s="29"/>
      <c r="BN2628" s="29"/>
      <c r="BO2628" s="29"/>
      <c r="BP2628" s="29"/>
      <c r="BQ2628" s="29"/>
      <c r="BR2628" s="29"/>
      <c r="BS2628" s="29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</row>
    <row r="2629" spans="1:83">
      <c r="A2629" s="1"/>
      <c r="B2629" s="1"/>
      <c r="AK2629" s="1"/>
      <c r="AU2629" s="1"/>
      <c r="AV2629" s="1"/>
      <c r="AW2629" s="27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44"/>
      <c r="BK2629" s="44"/>
      <c r="BL2629" s="29"/>
      <c r="BM2629" s="29"/>
      <c r="BN2629" s="29"/>
      <c r="BO2629" s="29"/>
      <c r="BP2629" s="29"/>
      <c r="BQ2629" s="29"/>
      <c r="BR2629" s="29"/>
      <c r="BS2629" s="29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</row>
    <row r="2630" spans="1:83">
      <c r="A2630" s="1"/>
      <c r="B2630" s="1"/>
      <c r="AK2630" s="1"/>
      <c r="AU2630" s="1"/>
      <c r="AV2630" s="1"/>
      <c r="AW2630" s="27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44"/>
      <c r="BK2630" s="44"/>
      <c r="BL2630" s="29"/>
      <c r="BM2630" s="29"/>
      <c r="BN2630" s="29"/>
      <c r="BO2630" s="29"/>
      <c r="BP2630" s="29"/>
      <c r="BQ2630" s="29"/>
      <c r="BR2630" s="29"/>
      <c r="BS2630" s="29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</row>
    <row r="2631" spans="1:83">
      <c r="A2631" s="1"/>
      <c r="B2631" s="1"/>
      <c r="AK2631" s="1"/>
      <c r="AU2631" s="1"/>
      <c r="AV2631" s="1"/>
      <c r="AW2631" s="27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44"/>
      <c r="BK2631" s="44"/>
      <c r="BL2631" s="29"/>
      <c r="BM2631" s="29"/>
      <c r="BN2631" s="29"/>
      <c r="BO2631" s="29"/>
      <c r="BP2631" s="29"/>
      <c r="BQ2631" s="29"/>
      <c r="BR2631" s="29"/>
      <c r="BS2631" s="29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</row>
    <row r="2632" spans="1:83">
      <c r="A2632" s="1"/>
      <c r="B2632" s="1"/>
      <c r="AK2632" s="1"/>
      <c r="AU2632" s="1"/>
      <c r="AV2632" s="1"/>
      <c r="AW2632" s="27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44"/>
      <c r="BK2632" s="44"/>
      <c r="BL2632" s="29"/>
      <c r="BM2632" s="29"/>
      <c r="BN2632" s="29"/>
      <c r="BO2632" s="29"/>
      <c r="BP2632" s="29"/>
      <c r="BQ2632" s="29"/>
      <c r="BR2632" s="29"/>
      <c r="BS2632" s="29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</row>
    <row r="2633" spans="1:83">
      <c r="A2633" s="1"/>
      <c r="B2633" s="1"/>
      <c r="AK2633" s="1"/>
      <c r="AU2633" s="1"/>
      <c r="AV2633" s="1"/>
      <c r="AW2633" s="27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44"/>
      <c r="BK2633" s="44"/>
      <c r="BL2633" s="29"/>
      <c r="BM2633" s="29"/>
      <c r="BN2633" s="29"/>
      <c r="BO2633" s="29"/>
      <c r="BP2633" s="29"/>
      <c r="BQ2633" s="29"/>
      <c r="BR2633" s="29"/>
      <c r="BS2633" s="29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</row>
    <row r="2634" spans="1:83">
      <c r="A2634" s="1"/>
      <c r="B2634" s="1"/>
      <c r="AK2634" s="1"/>
      <c r="AU2634" s="1"/>
      <c r="AV2634" s="1"/>
      <c r="AW2634" s="27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44"/>
      <c r="BK2634" s="44"/>
      <c r="BL2634" s="29"/>
      <c r="BM2634" s="29"/>
      <c r="BN2634" s="29"/>
      <c r="BO2634" s="29"/>
      <c r="BP2634" s="29"/>
      <c r="BQ2634" s="29"/>
      <c r="BR2634" s="29"/>
      <c r="BS2634" s="29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</row>
    <row r="2635" spans="1:83">
      <c r="A2635" s="1"/>
      <c r="B2635" s="1"/>
      <c r="AK2635" s="1"/>
      <c r="AU2635" s="1"/>
      <c r="AV2635" s="1"/>
      <c r="AW2635" s="27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44"/>
      <c r="BK2635" s="44"/>
      <c r="BL2635" s="29"/>
      <c r="BM2635" s="29"/>
      <c r="BN2635" s="29"/>
      <c r="BO2635" s="29"/>
      <c r="BP2635" s="29"/>
      <c r="BQ2635" s="29"/>
      <c r="BR2635" s="29"/>
      <c r="BS2635" s="29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</row>
    <row r="2636" spans="1:83">
      <c r="A2636" s="1"/>
      <c r="B2636" s="1"/>
      <c r="AK2636" s="1"/>
      <c r="AU2636" s="1"/>
      <c r="AV2636" s="1"/>
      <c r="AW2636" s="27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44"/>
      <c r="BK2636" s="44"/>
      <c r="BL2636" s="29"/>
      <c r="BM2636" s="29"/>
      <c r="BN2636" s="29"/>
      <c r="BO2636" s="29"/>
      <c r="BP2636" s="29"/>
      <c r="BQ2636" s="29"/>
      <c r="BR2636" s="29"/>
      <c r="BS2636" s="29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</row>
    <row r="2637" spans="1:83">
      <c r="A2637" s="1"/>
      <c r="B2637" s="1"/>
      <c r="AK2637" s="1"/>
      <c r="AU2637" s="1"/>
      <c r="AV2637" s="1"/>
      <c r="AW2637" s="27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44"/>
      <c r="BK2637" s="44"/>
      <c r="BL2637" s="29"/>
      <c r="BM2637" s="29"/>
      <c r="BN2637" s="29"/>
      <c r="BO2637" s="29"/>
      <c r="BP2637" s="29"/>
      <c r="BQ2637" s="29"/>
      <c r="BR2637" s="29"/>
      <c r="BS2637" s="29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</row>
    <row r="2638" spans="1:83">
      <c r="A2638" s="1"/>
      <c r="B2638" s="1"/>
      <c r="AK2638" s="1"/>
      <c r="AU2638" s="1"/>
      <c r="AV2638" s="1"/>
      <c r="AW2638" s="27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44"/>
      <c r="BK2638" s="44"/>
      <c r="BL2638" s="29"/>
      <c r="BM2638" s="29"/>
      <c r="BN2638" s="29"/>
      <c r="BO2638" s="29"/>
      <c r="BP2638" s="29"/>
      <c r="BQ2638" s="29"/>
      <c r="BR2638" s="29"/>
      <c r="BS2638" s="29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</row>
    <row r="2639" spans="1:83">
      <c r="A2639" s="1"/>
      <c r="B2639" s="1"/>
      <c r="AK2639" s="1"/>
      <c r="AU2639" s="1"/>
      <c r="AV2639" s="1"/>
      <c r="AW2639" s="27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44"/>
      <c r="BK2639" s="44"/>
      <c r="BL2639" s="29"/>
      <c r="BM2639" s="29"/>
      <c r="BN2639" s="29"/>
      <c r="BO2639" s="29"/>
      <c r="BP2639" s="29"/>
      <c r="BQ2639" s="29"/>
      <c r="BR2639" s="29"/>
      <c r="BS2639" s="29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</row>
    <row r="2640" spans="1:83">
      <c r="A2640" s="1"/>
      <c r="B2640" s="1"/>
      <c r="AK2640" s="1"/>
      <c r="AU2640" s="1"/>
      <c r="AV2640" s="1"/>
      <c r="AW2640" s="27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44"/>
      <c r="BK2640" s="44"/>
      <c r="BL2640" s="29"/>
      <c r="BM2640" s="29"/>
      <c r="BN2640" s="29"/>
      <c r="BO2640" s="29"/>
      <c r="BP2640" s="29"/>
      <c r="BQ2640" s="29"/>
      <c r="BR2640" s="29"/>
      <c r="BS2640" s="29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</row>
    <row r="2641" spans="1:83">
      <c r="A2641" s="1"/>
      <c r="B2641" s="1"/>
      <c r="AK2641" s="1"/>
      <c r="AU2641" s="1"/>
      <c r="AV2641" s="1"/>
      <c r="AW2641" s="27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44"/>
      <c r="BK2641" s="44"/>
      <c r="BL2641" s="29"/>
      <c r="BM2641" s="29"/>
      <c r="BN2641" s="29"/>
      <c r="BO2641" s="29"/>
      <c r="BP2641" s="29"/>
      <c r="BQ2641" s="29"/>
      <c r="BR2641" s="29"/>
      <c r="BS2641" s="29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</row>
    <row r="2642" spans="1:83">
      <c r="A2642" s="1"/>
      <c r="B2642" s="1"/>
      <c r="AK2642" s="1"/>
      <c r="AU2642" s="1"/>
      <c r="AV2642" s="1"/>
      <c r="AW2642" s="27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44"/>
      <c r="BK2642" s="44"/>
      <c r="BL2642" s="29"/>
      <c r="BM2642" s="29"/>
      <c r="BN2642" s="29"/>
      <c r="BO2642" s="29"/>
      <c r="BP2642" s="29"/>
      <c r="BQ2642" s="29"/>
      <c r="BR2642" s="29"/>
      <c r="BS2642" s="29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</row>
    <row r="2643" spans="1:83">
      <c r="A2643" s="1"/>
      <c r="B2643" s="1"/>
      <c r="AK2643" s="1"/>
      <c r="AU2643" s="1"/>
      <c r="AV2643" s="1"/>
      <c r="AW2643" s="27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44"/>
      <c r="BK2643" s="44"/>
      <c r="BL2643" s="29"/>
      <c r="BM2643" s="29"/>
      <c r="BN2643" s="29"/>
      <c r="BO2643" s="29"/>
      <c r="BP2643" s="29"/>
      <c r="BQ2643" s="29"/>
      <c r="BR2643" s="29"/>
      <c r="BS2643" s="29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</row>
    <row r="2644" spans="1:83">
      <c r="A2644" s="1"/>
      <c r="B2644" s="1"/>
      <c r="AK2644" s="1"/>
      <c r="AU2644" s="1"/>
      <c r="AV2644" s="1"/>
      <c r="AW2644" s="27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44"/>
      <c r="BK2644" s="44"/>
      <c r="BL2644" s="29"/>
      <c r="BM2644" s="29"/>
      <c r="BN2644" s="29"/>
      <c r="BO2644" s="29"/>
      <c r="BP2644" s="29"/>
      <c r="BQ2644" s="29"/>
      <c r="BR2644" s="29"/>
      <c r="BS2644" s="29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</row>
    <row r="2645" spans="1:83">
      <c r="A2645" s="1"/>
      <c r="B2645" s="1"/>
      <c r="AK2645" s="1"/>
      <c r="AU2645" s="1"/>
      <c r="AV2645" s="1"/>
      <c r="AW2645" s="27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44"/>
      <c r="BK2645" s="44"/>
      <c r="BL2645" s="29"/>
      <c r="BM2645" s="29"/>
      <c r="BN2645" s="29"/>
      <c r="BO2645" s="29"/>
      <c r="BP2645" s="29"/>
      <c r="BQ2645" s="29"/>
      <c r="BR2645" s="29"/>
      <c r="BS2645" s="29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</row>
    <row r="2646" spans="1:83">
      <c r="A2646" s="1"/>
      <c r="B2646" s="1"/>
      <c r="AK2646" s="1"/>
      <c r="AU2646" s="1"/>
      <c r="AV2646" s="1"/>
      <c r="AW2646" s="27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44"/>
      <c r="BK2646" s="44"/>
      <c r="BL2646" s="29"/>
      <c r="BM2646" s="29"/>
      <c r="BN2646" s="29"/>
      <c r="BO2646" s="29"/>
      <c r="BP2646" s="29"/>
      <c r="BQ2646" s="29"/>
      <c r="BR2646" s="29"/>
      <c r="BS2646" s="29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</row>
    <row r="2647" spans="1:83">
      <c r="A2647" s="1"/>
      <c r="B2647" s="1"/>
      <c r="AK2647" s="1"/>
      <c r="AU2647" s="1"/>
      <c r="AV2647" s="1"/>
      <c r="AW2647" s="27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44"/>
      <c r="BK2647" s="44"/>
      <c r="BL2647" s="29"/>
      <c r="BM2647" s="29"/>
      <c r="BN2647" s="29"/>
      <c r="BO2647" s="29"/>
      <c r="BP2647" s="29"/>
      <c r="BQ2647" s="29"/>
      <c r="BR2647" s="29"/>
      <c r="BS2647" s="29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</row>
    <row r="2648" spans="1:83">
      <c r="A2648" s="1"/>
      <c r="B2648" s="1"/>
      <c r="AK2648" s="1"/>
      <c r="AU2648" s="1"/>
      <c r="AV2648" s="1"/>
      <c r="AW2648" s="27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44"/>
      <c r="BK2648" s="44"/>
      <c r="BL2648" s="29"/>
      <c r="BM2648" s="29"/>
      <c r="BN2648" s="29"/>
      <c r="BO2648" s="29"/>
      <c r="BP2648" s="29"/>
      <c r="BQ2648" s="29"/>
      <c r="BR2648" s="29"/>
      <c r="BS2648" s="29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</row>
    <row r="2649" spans="1:83">
      <c r="A2649" s="1"/>
      <c r="B2649" s="1"/>
      <c r="AK2649" s="1"/>
      <c r="AU2649" s="1"/>
      <c r="AV2649" s="1"/>
      <c r="AW2649" s="27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44"/>
      <c r="BK2649" s="44"/>
      <c r="BL2649" s="29"/>
      <c r="BM2649" s="29"/>
      <c r="BN2649" s="29"/>
      <c r="BO2649" s="29"/>
      <c r="BP2649" s="29"/>
      <c r="BQ2649" s="29"/>
      <c r="BR2649" s="29"/>
      <c r="BS2649" s="29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</row>
    <row r="2650" spans="1:83">
      <c r="A2650" s="1"/>
      <c r="B2650" s="1"/>
      <c r="AK2650" s="1"/>
      <c r="AU2650" s="1"/>
      <c r="AV2650" s="1"/>
      <c r="AW2650" s="27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44"/>
      <c r="BK2650" s="44"/>
      <c r="BL2650" s="29"/>
      <c r="BM2650" s="29"/>
      <c r="BN2650" s="29"/>
      <c r="BO2650" s="29"/>
      <c r="BP2650" s="29"/>
      <c r="BQ2650" s="29"/>
      <c r="BR2650" s="29"/>
      <c r="BS2650" s="29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</row>
    <row r="2651" spans="1:83">
      <c r="A2651" s="1"/>
      <c r="B2651" s="1"/>
      <c r="AK2651" s="1"/>
      <c r="AU2651" s="1"/>
      <c r="AV2651" s="1"/>
      <c r="AW2651" s="27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44"/>
      <c r="BK2651" s="44"/>
      <c r="BL2651" s="29"/>
      <c r="BM2651" s="29"/>
      <c r="BN2651" s="29"/>
      <c r="BO2651" s="29"/>
      <c r="BP2651" s="29"/>
      <c r="BQ2651" s="29"/>
      <c r="BR2651" s="29"/>
      <c r="BS2651" s="29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</row>
    <row r="2652" spans="1:83">
      <c r="A2652" s="1"/>
      <c r="B2652" s="1"/>
      <c r="AK2652" s="1"/>
      <c r="AU2652" s="1"/>
      <c r="AV2652" s="1"/>
      <c r="AW2652" s="27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44"/>
      <c r="BK2652" s="44"/>
      <c r="BL2652" s="29"/>
      <c r="BM2652" s="29"/>
      <c r="BN2652" s="29"/>
      <c r="BO2652" s="29"/>
      <c r="BP2652" s="29"/>
      <c r="BQ2652" s="29"/>
      <c r="BR2652" s="29"/>
      <c r="BS2652" s="29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</row>
    <row r="2653" spans="1:83">
      <c r="A2653" s="1"/>
      <c r="B2653" s="1"/>
      <c r="AK2653" s="1"/>
      <c r="AU2653" s="1"/>
      <c r="AV2653" s="1"/>
      <c r="AW2653" s="27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44"/>
      <c r="BK2653" s="44"/>
      <c r="BL2653" s="29"/>
      <c r="BM2653" s="29"/>
      <c r="BN2653" s="29"/>
      <c r="BO2653" s="29"/>
      <c r="BP2653" s="29"/>
      <c r="BQ2653" s="29"/>
      <c r="BR2653" s="29"/>
      <c r="BS2653" s="29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</row>
    <row r="2654" spans="1:83">
      <c r="A2654" s="1"/>
      <c r="B2654" s="1"/>
      <c r="AK2654" s="1"/>
      <c r="AU2654" s="1"/>
      <c r="AV2654" s="1"/>
      <c r="AW2654" s="27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44"/>
      <c r="BK2654" s="44"/>
      <c r="BL2654" s="29"/>
      <c r="BM2654" s="29"/>
      <c r="BN2654" s="29"/>
      <c r="BO2654" s="29"/>
      <c r="BP2654" s="29"/>
      <c r="BQ2654" s="29"/>
      <c r="BR2654" s="29"/>
      <c r="BS2654" s="29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</row>
    <row r="2655" spans="1:83">
      <c r="A2655" s="1"/>
      <c r="B2655" s="1"/>
      <c r="AK2655" s="1"/>
      <c r="AU2655" s="1"/>
      <c r="AV2655" s="1"/>
      <c r="AW2655" s="27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  <c r="BJ2655" s="44"/>
      <c r="BK2655" s="44"/>
      <c r="BL2655" s="29"/>
      <c r="BM2655" s="29"/>
      <c r="BN2655" s="29"/>
      <c r="BO2655" s="29"/>
      <c r="BP2655" s="29"/>
      <c r="BQ2655" s="29"/>
      <c r="BR2655" s="29"/>
      <c r="BS2655" s="29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</row>
    <row r="2656" spans="1:83">
      <c r="A2656" s="1"/>
      <c r="B2656" s="1"/>
      <c r="AK2656" s="1"/>
      <c r="AU2656" s="1"/>
      <c r="AV2656" s="1"/>
      <c r="AW2656" s="27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44"/>
      <c r="BK2656" s="44"/>
      <c r="BL2656" s="29"/>
      <c r="BM2656" s="29"/>
      <c r="BN2656" s="29"/>
      <c r="BO2656" s="29"/>
      <c r="BP2656" s="29"/>
      <c r="BQ2656" s="29"/>
      <c r="BR2656" s="29"/>
      <c r="BS2656" s="29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</row>
    <row r="2657" spans="1:83">
      <c r="A2657" s="1"/>
      <c r="B2657" s="1"/>
      <c r="AK2657" s="1"/>
      <c r="AU2657" s="1"/>
      <c r="AV2657" s="1"/>
      <c r="AW2657" s="27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44"/>
      <c r="BK2657" s="44"/>
      <c r="BL2657" s="29"/>
      <c r="BM2657" s="29"/>
      <c r="BN2657" s="29"/>
      <c r="BO2657" s="29"/>
      <c r="BP2657" s="29"/>
      <c r="BQ2657" s="29"/>
      <c r="BR2657" s="29"/>
      <c r="BS2657" s="29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</row>
    <row r="2658" spans="1:83">
      <c r="A2658" s="1"/>
      <c r="B2658" s="1"/>
      <c r="AK2658" s="1"/>
      <c r="AU2658" s="1"/>
      <c r="AV2658" s="1"/>
      <c r="AW2658" s="27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  <c r="BJ2658" s="44"/>
      <c r="BK2658" s="44"/>
      <c r="BL2658" s="29"/>
      <c r="BM2658" s="29"/>
      <c r="BN2658" s="29"/>
      <c r="BO2658" s="29"/>
      <c r="BP2658" s="29"/>
      <c r="BQ2658" s="29"/>
      <c r="BR2658" s="29"/>
      <c r="BS2658" s="29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</row>
    <row r="2659" spans="1:83">
      <c r="A2659" s="1"/>
      <c r="B2659" s="1"/>
      <c r="AK2659" s="1"/>
      <c r="AU2659" s="1"/>
      <c r="AV2659" s="1"/>
      <c r="AW2659" s="27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44"/>
      <c r="BK2659" s="44"/>
      <c r="BL2659" s="29"/>
      <c r="BM2659" s="29"/>
      <c r="BN2659" s="29"/>
      <c r="BO2659" s="29"/>
      <c r="BP2659" s="29"/>
      <c r="BQ2659" s="29"/>
      <c r="BR2659" s="29"/>
      <c r="BS2659" s="29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</row>
    <row r="2660" spans="1:83">
      <c r="A2660" s="1"/>
      <c r="B2660" s="1"/>
      <c r="AK2660" s="1"/>
      <c r="AU2660" s="1"/>
      <c r="AV2660" s="1"/>
      <c r="AW2660" s="27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44"/>
      <c r="BK2660" s="44"/>
      <c r="BL2660" s="29"/>
      <c r="BM2660" s="29"/>
      <c r="BN2660" s="29"/>
      <c r="BO2660" s="29"/>
      <c r="BP2660" s="29"/>
      <c r="BQ2660" s="29"/>
      <c r="BR2660" s="29"/>
      <c r="BS2660" s="29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</row>
    <row r="2661" spans="1:83">
      <c r="A2661" s="1"/>
      <c r="B2661" s="1"/>
      <c r="AK2661" s="1"/>
      <c r="AU2661" s="1"/>
      <c r="AV2661" s="1"/>
      <c r="AW2661" s="27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44"/>
      <c r="BK2661" s="44"/>
      <c r="BL2661" s="29"/>
      <c r="BM2661" s="29"/>
      <c r="BN2661" s="29"/>
      <c r="BO2661" s="29"/>
      <c r="BP2661" s="29"/>
      <c r="BQ2661" s="29"/>
      <c r="BR2661" s="29"/>
      <c r="BS2661" s="29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</row>
    <row r="2662" spans="1:83">
      <c r="A2662" s="1"/>
      <c r="B2662" s="1"/>
      <c r="AK2662" s="1"/>
      <c r="AU2662" s="1"/>
      <c r="AV2662" s="1"/>
      <c r="AW2662" s="27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44"/>
      <c r="BK2662" s="44"/>
      <c r="BL2662" s="29"/>
      <c r="BM2662" s="29"/>
      <c r="BN2662" s="29"/>
      <c r="BO2662" s="29"/>
      <c r="BP2662" s="29"/>
      <c r="BQ2662" s="29"/>
      <c r="BR2662" s="29"/>
      <c r="BS2662" s="29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</row>
    <row r="2663" spans="1:83">
      <c r="A2663" s="1"/>
      <c r="B2663" s="1"/>
      <c r="AK2663" s="1"/>
      <c r="AU2663" s="1"/>
      <c r="AV2663" s="1"/>
      <c r="AW2663" s="27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44"/>
      <c r="BK2663" s="44"/>
      <c r="BL2663" s="29"/>
      <c r="BM2663" s="29"/>
      <c r="BN2663" s="29"/>
      <c r="BO2663" s="29"/>
      <c r="BP2663" s="29"/>
      <c r="BQ2663" s="29"/>
      <c r="BR2663" s="29"/>
      <c r="BS2663" s="29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</row>
    <row r="2664" spans="1:83">
      <c r="A2664" s="1"/>
      <c r="B2664" s="1"/>
      <c r="AK2664" s="1"/>
      <c r="AU2664" s="1"/>
      <c r="AV2664" s="1"/>
      <c r="AW2664" s="27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44"/>
      <c r="BK2664" s="44"/>
      <c r="BL2664" s="29"/>
      <c r="BM2664" s="29"/>
      <c r="BN2664" s="29"/>
      <c r="BO2664" s="29"/>
      <c r="BP2664" s="29"/>
      <c r="BQ2664" s="29"/>
      <c r="BR2664" s="29"/>
      <c r="BS2664" s="29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</row>
    <row r="2665" spans="1:83">
      <c r="A2665" s="1"/>
      <c r="B2665" s="1"/>
      <c r="AK2665" s="1"/>
      <c r="AU2665" s="1"/>
      <c r="AV2665" s="1"/>
      <c r="AW2665" s="27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44"/>
      <c r="BK2665" s="44"/>
      <c r="BL2665" s="29"/>
      <c r="BM2665" s="29"/>
      <c r="BN2665" s="29"/>
      <c r="BO2665" s="29"/>
      <c r="BP2665" s="29"/>
      <c r="BQ2665" s="29"/>
      <c r="BR2665" s="29"/>
      <c r="BS2665" s="29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</row>
    <row r="2666" spans="1:83">
      <c r="A2666" s="1"/>
      <c r="B2666" s="1"/>
      <c r="AK2666" s="1"/>
      <c r="AU2666" s="1"/>
      <c r="AV2666" s="1"/>
      <c r="AW2666" s="27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44"/>
      <c r="BK2666" s="44"/>
      <c r="BL2666" s="29"/>
      <c r="BM2666" s="29"/>
      <c r="BN2666" s="29"/>
      <c r="BO2666" s="29"/>
      <c r="BP2666" s="29"/>
      <c r="BQ2666" s="29"/>
      <c r="BR2666" s="29"/>
      <c r="BS2666" s="29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</row>
    <row r="2667" spans="1:83">
      <c r="A2667" s="1"/>
      <c r="B2667" s="1"/>
      <c r="AK2667" s="1"/>
      <c r="AU2667" s="1"/>
      <c r="AV2667" s="1"/>
      <c r="AW2667" s="27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44"/>
      <c r="BK2667" s="44"/>
      <c r="BL2667" s="29"/>
      <c r="BM2667" s="29"/>
      <c r="BN2667" s="29"/>
      <c r="BO2667" s="29"/>
      <c r="BP2667" s="29"/>
      <c r="BQ2667" s="29"/>
      <c r="BR2667" s="29"/>
      <c r="BS2667" s="29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</row>
    <row r="2668" spans="1:83">
      <c r="A2668" s="1"/>
      <c r="B2668" s="1"/>
      <c r="AK2668" s="1"/>
      <c r="AU2668" s="1"/>
      <c r="AV2668" s="1"/>
      <c r="AW2668" s="27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44"/>
      <c r="BK2668" s="44"/>
      <c r="BL2668" s="29"/>
      <c r="BM2668" s="29"/>
      <c r="BN2668" s="29"/>
      <c r="BO2668" s="29"/>
      <c r="BP2668" s="29"/>
      <c r="BQ2668" s="29"/>
      <c r="BR2668" s="29"/>
      <c r="BS2668" s="29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</row>
    <row r="2669" spans="1:83">
      <c r="A2669" s="1"/>
      <c r="B2669" s="1"/>
      <c r="AK2669" s="1"/>
      <c r="AU2669" s="1"/>
      <c r="AV2669" s="1"/>
      <c r="AW2669" s="27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  <c r="BJ2669" s="44"/>
      <c r="BK2669" s="44"/>
      <c r="BL2669" s="29"/>
      <c r="BM2669" s="29"/>
      <c r="BN2669" s="29"/>
      <c r="BO2669" s="29"/>
      <c r="BP2669" s="29"/>
      <c r="BQ2669" s="29"/>
      <c r="BR2669" s="29"/>
      <c r="BS2669" s="29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</row>
    <row r="2670" spans="1:83">
      <c r="A2670" s="1"/>
      <c r="B2670" s="1"/>
      <c r="AK2670" s="1"/>
      <c r="AU2670" s="1"/>
      <c r="AV2670" s="1"/>
      <c r="AW2670" s="27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44"/>
      <c r="BK2670" s="44"/>
      <c r="BL2670" s="29"/>
      <c r="BM2670" s="29"/>
      <c r="BN2670" s="29"/>
      <c r="BO2670" s="29"/>
      <c r="BP2670" s="29"/>
      <c r="BQ2670" s="29"/>
      <c r="BR2670" s="29"/>
      <c r="BS2670" s="29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</row>
    <row r="2671" spans="1:83">
      <c r="A2671" s="1"/>
      <c r="B2671" s="1"/>
      <c r="AK2671" s="1"/>
      <c r="AU2671" s="1"/>
      <c r="AV2671" s="1"/>
      <c r="AW2671" s="27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44"/>
      <c r="BK2671" s="44"/>
      <c r="BL2671" s="29"/>
      <c r="BM2671" s="29"/>
      <c r="BN2671" s="29"/>
      <c r="BO2671" s="29"/>
      <c r="BP2671" s="29"/>
      <c r="BQ2671" s="29"/>
      <c r="BR2671" s="29"/>
      <c r="BS2671" s="29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</row>
    <row r="2672" spans="1:83">
      <c r="A2672" s="1"/>
      <c r="B2672" s="1"/>
      <c r="AK2672" s="1"/>
      <c r="AU2672" s="1"/>
      <c r="AV2672" s="1"/>
      <c r="AW2672" s="27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44"/>
      <c r="BK2672" s="44"/>
      <c r="BL2672" s="29"/>
      <c r="BM2672" s="29"/>
      <c r="BN2672" s="29"/>
      <c r="BO2672" s="29"/>
      <c r="BP2672" s="29"/>
      <c r="BQ2672" s="29"/>
      <c r="BR2672" s="29"/>
      <c r="BS2672" s="29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</row>
    <row r="2673" spans="1:83">
      <c r="A2673" s="1"/>
      <c r="B2673" s="1"/>
      <c r="AK2673" s="1"/>
      <c r="AU2673" s="1"/>
      <c r="AV2673" s="1"/>
      <c r="AW2673" s="27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44"/>
      <c r="BK2673" s="44"/>
      <c r="BL2673" s="29"/>
      <c r="BM2673" s="29"/>
      <c r="BN2673" s="29"/>
      <c r="BO2673" s="29"/>
      <c r="BP2673" s="29"/>
      <c r="BQ2673" s="29"/>
      <c r="BR2673" s="29"/>
      <c r="BS2673" s="29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</row>
    <row r="2674" spans="1:83">
      <c r="A2674" s="1"/>
      <c r="B2674" s="1"/>
      <c r="AK2674" s="1"/>
      <c r="AU2674" s="1"/>
      <c r="AV2674" s="1"/>
      <c r="AW2674" s="27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44"/>
      <c r="BK2674" s="44"/>
      <c r="BL2674" s="29"/>
      <c r="BM2674" s="29"/>
      <c r="BN2674" s="29"/>
      <c r="BO2674" s="29"/>
      <c r="BP2674" s="29"/>
      <c r="BQ2674" s="29"/>
      <c r="BR2674" s="29"/>
      <c r="BS2674" s="29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</row>
    <row r="2675" spans="1:83">
      <c r="A2675" s="1"/>
      <c r="B2675" s="1"/>
      <c r="AK2675" s="1"/>
      <c r="AU2675" s="1"/>
      <c r="AV2675" s="1"/>
      <c r="AW2675" s="27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44"/>
      <c r="BK2675" s="44"/>
      <c r="BL2675" s="29"/>
      <c r="BM2675" s="29"/>
      <c r="BN2675" s="29"/>
      <c r="BO2675" s="29"/>
      <c r="BP2675" s="29"/>
      <c r="BQ2675" s="29"/>
      <c r="BR2675" s="29"/>
      <c r="BS2675" s="29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</row>
    <row r="2676" spans="1:83">
      <c r="A2676" s="1"/>
      <c r="B2676" s="1"/>
      <c r="AK2676" s="1"/>
      <c r="AU2676" s="1"/>
      <c r="AV2676" s="1"/>
      <c r="AW2676" s="27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44"/>
      <c r="BK2676" s="44"/>
      <c r="BL2676" s="29"/>
      <c r="BM2676" s="29"/>
      <c r="BN2676" s="29"/>
      <c r="BO2676" s="29"/>
      <c r="BP2676" s="29"/>
      <c r="BQ2676" s="29"/>
      <c r="BR2676" s="29"/>
      <c r="BS2676" s="29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</row>
    <row r="2677" spans="1:83">
      <c r="A2677" s="1"/>
      <c r="B2677" s="1"/>
      <c r="AK2677" s="1"/>
      <c r="AU2677" s="1"/>
      <c r="AV2677" s="1"/>
      <c r="AW2677" s="27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44"/>
      <c r="BK2677" s="44"/>
      <c r="BL2677" s="29"/>
      <c r="BM2677" s="29"/>
      <c r="BN2677" s="29"/>
      <c r="BO2677" s="29"/>
      <c r="BP2677" s="29"/>
      <c r="BQ2677" s="29"/>
      <c r="BR2677" s="29"/>
      <c r="BS2677" s="29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</row>
    <row r="2678" spans="1:83">
      <c r="A2678" s="1"/>
      <c r="B2678" s="1"/>
      <c r="AK2678" s="1"/>
      <c r="AU2678" s="1"/>
      <c r="AV2678" s="1"/>
      <c r="AW2678" s="27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44"/>
      <c r="BK2678" s="44"/>
      <c r="BL2678" s="29"/>
      <c r="BM2678" s="29"/>
      <c r="BN2678" s="29"/>
      <c r="BO2678" s="29"/>
      <c r="BP2678" s="29"/>
      <c r="BQ2678" s="29"/>
      <c r="BR2678" s="29"/>
      <c r="BS2678" s="29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</row>
    <row r="2679" spans="1:83">
      <c r="A2679" s="1"/>
      <c r="B2679" s="1"/>
      <c r="AK2679" s="1"/>
      <c r="AU2679" s="1"/>
      <c r="AV2679" s="1"/>
      <c r="AW2679" s="27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44"/>
      <c r="BK2679" s="44"/>
      <c r="BL2679" s="29"/>
      <c r="BM2679" s="29"/>
      <c r="BN2679" s="29"/>
      <c r="BO2679" s="29"/>
      <c r="BP2679" s="29"/>
      <c r="BQ2679" s="29"/>
      <c r="BR2679" s="29"/>
      <c r="BS2679" s="29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</row>
    <row r="2680" spans="1:83">
      <c r="A2680" s="1"/>
      <c r="B2680" s="1"/>
      <c r="AK2680" s="1"/>
      <c r="AU2680" s="1"/>
      <c r="AV2680" s="1"/>
      <c r="AW2680" s="27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44"/>
      <c r="BK2680" s="44"/>
      <c r="BL2680" s="29"/>
      <c r="BM2680" s="29"/>
      <c r="BN2680" s="29"/>
      <c r="BO2680" s="29"/>
      <c r="BP2680" s="29"/>
      <c r="BQ2680" s="29"/>
      <c r="BR2680" s="29"/>
      <c r="BS2680" s="29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</row>
    <row r="2681" spans="1:83">
      <c r="A2681" s="1"/>
      <c r="B2681" s="1"/>
      <c r="AK2681" s="1"/>
      <c r="AU2681" s="1"/>
      <c r="AV2681" s="1"/>
      <c r="AW2681" s="27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44"/>
      <c r="BK2681" s="44"/>
      <c r="BL2681" s="29"/>
      <c r="BM2681" s="29"/>
      <c r="BN2681" s="29"/>
      <c r="BO2681" s="29"/>
      <c r="BP2681" s="29"/>
      <c r="BQ2681" s="29"/>
      <c r="BR2681" s="29"/>
      <c r="BS2681" s="29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</row>
    <row r="2682" spans="1:83">
      <c r="A2682" s="1"/>
      <c r="B2682" s="1"/>
      <c r="AK2682" s="1"/>
      <c r="AU2682" s="1"/>
      <c r="AV2682" s="1"/>
      <c r="AW2682" s="27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44"/>
      <c r="BK2682" s="44"/>
      <c r="BL2682" s="29"/>
      <c r="BM2682" s="29"/>
      <c r="BN2682" s="29"/>
      <c r="BO2682" s="29"/>
      <c r="BP2682" s="29"/>
      <c r="BQ2682" s="29"/>
      <c r="BR2682" s="29"/>
      <c r="BS2682" s="29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</row>
    <row r="2683" spans="1:83">
      <c r="A2683" s="1"/>
      <c r="B2683" s="1"/>
      <c r="AK2683" s="1"/>
      <c r="AU2683" s="1"/>
      <c r="AV2683" s="1"/>
      <c r="AW2683" s="27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44"/>
      <c r="BK2683" s="44"/>
      <c r="BL2683" s="29"/>
      <c r="BM2683" s="29"/>
      <c r="BN2683" s="29"/>
      <c r="BO2683" s="29"/>
      <c r="BP2683" s="29"/>
      <c r="BQ2683" s="29"/>
      <c r="BR2683" s="29"/>
      <c r="BS2683" s="29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</row>
    <row r="2684" spans="1:83">
      <c r="A2684" s="1"/>
      <c r="B2684" s="1"/>
      <c r="AK2684" s="1"/>
      <c r="AU2684" s="1"/>
      <c r="AV2684" s="1"/>
      <c r="AW2684" s="27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44"/>
      <c r="BK2684" s="44"/>
      <c r="BL2684" s="29"/>
      <c r="BM2684" s="29"/>
      <c r="BN2684" s="29"/>
      <c r="BO2684" s="29"/>
      <c r="BP2684" s="29"/>
      <c r="BQ2684" s="29"/>
      <c r="BR2684" s="29"/>
      <c r="BS2684" s="29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</row>
    <row r="2685" spans="1:83">
      <c r="A2685" s="1"/>
      <c r="B2685" s="1"/>
      <c r="AK2685" s="1"/>
      <c r="AU2685" s="1"/>
      <c r="AV2685" s="1"/>
      <c r="AW2685" s="27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44"/>
      <c r="BK2685" s="44"/>
      <c r="BL2685" s="29"/>
      <c r="BM2685" s="29"/>
      <c r="BN2685" s="29"/>
      <c r="BO2685" s="29"/>
      <c r="BP2685" s="29"/>
      <c r="BQ2685" s="29"/>
      <c r="BR2685" s="29"/>
      <c r="BS2685" s="29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</row>
    <row r="2686" spans="1:83">
      <c r="A2686" s="1"/>
      <c r="B2686" s="1"/>
      <c r="AK2686" s="1"/>
      <c r="AU2686" s="1"/>
      <c r="AV2686" s="1"/>
      <c r="AW2686" s="27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44"/>
      <c r="BK2686" s="44"/>
      <c r="BL2686" s="29"/>
      <c r="BM2686" s="29"/>
      <c r="BN2686" s="29"/>
      <c r="BO2686" s="29"/>
      <c r="BP2686" s="29"/>
      <c r="BQ2686" s="29"/>
      <c r="BR2686" s="29"/>
      <c r="BS2686" s="29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</row>
    <row r="2687" spans="1:83">
      <c r="A2687" s="1"/>
      <c r="B2687" s="1"/>
      <c r="AK2687" s="1"/>
      <c r="AU2687" s="1"/>
      <c r="AV2687" s="1"/>
      <c r="AW2687" s="27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44"/>
      <c r="BK2687" s="44"/>
      <c r="BL2687" s="29"/>
      <c r="BM2687" s="29"/>
      <c r="BN2687" s="29"/>
      <c r="BO2687" s="29"/>
      <c r="BP2687" s="29"/>
      <c r="BQ2687" s="29"/>
      <c r="BR2687" s="29"/>
      <c r="BS2687" s="29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</row>
    <row r="2688" spans="1:83">
      <c r="A2688" s="1"/>
      <c r="B2688" s="1"/>
      <c r="AK2688" s="1"/>
      <c r="AU2688" s="1"/>
      <c r="AV2688" s="1"/>
      <c r="AW2688" s="27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44"/>
      <c r="BK2688" s="44"/>
      <c r="BL2688" s="29"/>
      <c r="BM2688" s="29"/>
      <c r="BN2688" s="29"/>
      <c r="BO2688" s="29"/>
      <c r="BP2688" s="29"/>
      <c r="BQ2688" s="29"/>
      <c r="BR2688" s="29"/>
      <c r="BS2688" s="29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</row>
    <row r="2689" spans="1:83">
      <c r="A2689" s="1"/>
      <c r="B2689" s="1"/>
      <c r="AK2689" s="1"/>
      <c r="AU2689" s="1"/>
      <c r="AV2689" s="1"/>
      <c r="AW2689" s="27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44"/>
      <c r="BK2689" s="44"/>
      <c r="BL2689" s="29"/>
      <c r="BM2689" s="29"/>
      <c r="BN2689" s="29"/>
      <c r="BO2689" s="29"/>
      <c r="BP2689" s="29"/>
      <c r="BQ2689" s="29"/>
      <c r="BR2689" s="29"/>
      <c r="BS2689" s="29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</row>
    <row r="2690" spans="1:83">
      <c r="A2690" s="1"/>
      <c r="B2690" s="1"/>
      <c r="AK2690" s="1"/>
      <c r="AU2690" s="1"/>
      <c r="AV2690" s="1"/>
      <c r="AW2690" s="27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44"/>
      <c r="BK2690" s="44"/>
      <c r="BL2690" s="29"/>
      <c r="BM2690" s="29"/>
      <c r="BN2690" s="29"/>
      <c r="BO2690" s="29"/>
      <c r="BP2690" s="29"/>
      <c r="BQ2690" s="29"/>
      <c r="BR2690" s="29"/>
      <c r="BS2690" s="29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</row>
    <row r="2691" spans="1:83">
      <c r="A2691" s="1"/>
      <c r="B2691" s="1"/>
      <c r="AK2691" s="1"/>
      <c r="AU2691" s="1"/>
      <c r="AV2691" s="1"/>
      <c r="AW2691" s="27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44"/>
      <c r="BK2691" s="44"/>
      <c r="BL2691" s="29"/>
      <c r="BM2691" s="29"/>
      <c r="BN2691" s="29"/>
      <c r="BO2691" s="29"/>
      <c r="BP2691" s="29"/>
      <c r="BQ2691" s="29"/>
      <c r="BR2691" s="29"/>
      <c r="BS2691" s="29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</row>
    <row r="2692" spans="1:83">
      <c r="A2692" s="1"/>
      <c r="B2692" s="1"/>
      <c r="AK2692" s="1"/>
      <c r="AU2692" s="1"/>
      <c r="AV2692" s="1"/>
      <c r="AW2692" s="27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44"/>
      <c r="BK2692" s="44"/>
      <c r="BL2692" s="29"/>
      <c r="BM2692" s="29"/>
      <c r="BN2692" s="29"/>
      <c r="BO2692" s="29"/>
      <c r="BP2692" s="29"/>
      <c r="BQ2692" s="29"/>
      <c r="BR2692" s="29"/>
      <c r="BS2692" s="29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</row>
    <row r="2693" spans="1:83">
      <c r="A2693" s="1"/>
      <c r="B2693" s="1"/>
      <c r="AK2693" s="1"/>
      <c r="AU2693" s="1"/>
      <c r="AV2693" s="1"/>
      <c r="AW2693" s="27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44"/>
      <c r="BK2693" s="44"/>
      <c r="BL2693" s="29"/>
      <c r="BM2693" s="29"/>
      <c r="BN2693" s="29"/>
      <c r="BO2693" s="29"/>
      <c r="BP2693" s="29"/>
      <c r="BQ2693" s="29"/>
      <c r="BR2693" s="29"/>
      <c r="BS2693" s="29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</row>
    <row r="2694" spans="1:83">
      <c r="A2694" s="1"/>
      <c r="B2694" s="1"/>
      <c r="AK2694" s="1"/>
      <c r="AU2694" s="1"/>
      <c r="AV2694" s="1"/>
      <c r="AW2694" s="27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44"/>
      <c r="BK2694" s="44"/>
      <c r="BL2694" s="29"/>
      <c r="BM2694" s="29"/>
      <c r="BN2694" s="29"/>
      <c r="BO2694" s="29"/>
      <c r="BP2694" s="29"/>
      <c r="BQ2694" s="29"/>
      <c r="BR2694" s="29"/>
      <c r="BS2694" s="29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</row>
    <row r="2695" spans="1:83">
      <c r="A2695" s="1"/>
      <c r="B2695" s="1"/>
      <c r="AK2695" s="1"/>
      <c r="AU2695" s="1"/>
      <c r="AV2695" s="1"/>
      <c r="AW2695" s="27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44"/>
      <c r="BK2695" s="44"/>
      <c r="BL2695" s="29"/>
      <c r="BM2695" s="29"/>
      <c r="BN2695" s="29"/>
      <c r="BO2695" s="29"/>
      <c r="BP2695" s="29"/>
      <c r="BQ2695" s="29"/>
      <c r="BR2695" s="29"/>
      <c r="BS2695" s="29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</row>
    <row r="2696" spans="1:83">
      <c r="A2696" s="1"/>
      <c r="B2696" s="1"/>
      <c r="AK2696" s="1"/>
      <c r="AU2696" s="1"/>
      <c r="AV2696" s="1"/>
      <c r="AW2696" s="27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  <c r="BJ2696" s="44"/>
      <c r="BK2696" s="44"/>
      <c r="BL2696" s="29"/>
      <c r="BM2696" s="29"/>
      <c r="BN2696" s="29"/>
      <c r="BO2696" s="29"/>
      <c r="BP2696" s="29"/>
      <c r="BQ2696" s="29"/>
      <c r="BR2696" s="29"/>
      <c r="BS2696" s="29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</row>
    <row r="2697" spans="1:83">
      <c r="A2697" s="1"/>
      <c r="B2697" s="1"/>
      <c r="AK2697" s="1"/>
      <c r="AU2697" s="1"/>
      <c r="AV2697" s="1"/>
      <c r="AW2697" s="27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44"/>
      <c r="BK2697" s="44"/>
      <c r="BL2697" s="29"/>
      <c r="BM2697" s="29"/>
      <c r="BN2697" s="29"/>
      <c r="BO2697" s="29"/>
      <c r="BP2697" s="29"/>
      <c r="BQ2697" s="29"/>
      <c r="BR2697" s="29"/>
      <c r="BS2697" s="29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</row>
    <row r="2698" spans="1:83">
      <c r="A2698" s="1"/>
      <c r="B2698" s="1"/>
      <c r="AK2698" s="1"/>
      <c r="AU2698" s="1"/>
      <c r="AV2698" s="1"/>
      <c r="AW2698" s="27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44"/>
      <c r="BK2698" s="44"/>
      <c r="BL2698" s="29"/>
      <c r="BM2698" s="29"/>
      <c r="BN2698" s="29"/>
      <c r="BO2698" s="29"/>
      <c r="BP2698" s="29"/>
      <c r="BQ2698" s="29"/>
      <c r="BR2698" s="29"/>
      <c r="BS2698" s="29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</row>
    <row r="2699" spans="1:83">
      <c r="A2699" s="1"/>
      <c r="B2699" s="1"/>
      <c r="AK2699" s="1"/>
      <c r="AU2699" s="1"/>
      <c r="AV2699" s="1"/>
      <c r="AW2699" s="27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44"/>
      <c r="BK2699" s="44"/>
      <c r="BL2699" s="29"/>
      <c r="BM2699" s="29"/>
      <c r="BN2699" s="29"/>
      <c r="BO2699" s="29"/>
      <c r="BP2699" s="29"/>
      <c r="BQ2699" s="29"/>
      <c r="BR2699" s="29"/>
      <c r="BS2699" s="29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</row>
    <row r="2700" spans="1:83">
      <c r="A2700" s="1"/>
      <c r="B2700" s="1"/>
      <c r="AK2700" s="1"/>
      <c r="AU2700" s="1"/>
      <c r="AV2700" s="1"/>
      <c r="AW2700" s="27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44"/>
      <c r="BK2700" s="44"/>
      <c r="BL2700" s="29"/>
      <c r="BM2700" s="29"/>
      <c r="BN2700" s="29"/>
      <c r="BO2700" s="29"/>
      <c r="BP2700" s="29"/>
      <c r="BQ2700" s="29"/>
      <c r="BR2700" s="29"/>
      <c r="BS2700" s="29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</row>
    <row r="2701" spans="1:83">
      <c r="A2701" s="1"/>
      <c r="B2701" s="1"/>
      <c r="AK2701" s="1"/>
      <c r="AU2701" s="1"/>
      <c r="AV2701" s="1"/>
      <c r="AW2701" s="27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  <c r="BJ2701" s="44"/>
      <c r="BK2701" s="44"/>
      <c r="BL2701" s="29"/>
      <c r="BM2701" s="29"/>
      <c r="BN2701" s="29"/>
      <c r="BO2701" s="29"/>
      <c r="BP2701" s="29"/>
      <c r="BQ2701" s="29"/>
      <c r="BR2701" s="29"/>
      <c r="BS2701" s="29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</row>
    <row r="2702" spans="1:83">
      <c r="A2702" s="1"/>
      <c r="B2702" s="1"/>
      <c r="AK2702" s="1"/>
      <c r="AU2702" s="1"/>
      <c r="AV2702" s="1"/>
      <c r="AW2702" s="27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44"/>
      <c r="BK2702" s="44"/>
      <c r="BL2702" s="29"/>
      <c r="BM2702" s="29"/>
      <c r="BN2702" s="29"/>
      <c r="BO2702" s="29"/>
      <c r="BP2702" s="29"/>
      <c r="BQ2702" s="29"/>
      <c r="BR2702" s="29"/>
      <c r="BS2702" s="29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</row>
    <row r="2703" spans="1:83">
      <c r="A2703" s="1"/>
      <c r="B2703" s="1"/>
      <c r="AK2703" s="1"/>
      <c r="AU2703" s="1"/>
      <c r="AV2703" s="1"/>
      <c r="AW2703" s="27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44"/>
      <c r="BK2703" s="44"/>
      <c r="BL2703" s="29"/>
      <c r="BM2703" s="29"/>
      <c r="BN2703" s="29"/>
      <c r="BO2703" s="29"/>
      <c r="BP2703" s="29"/>
      <c r="BQ2703" s="29"/>
      <c r="BR2703" s="29"/>
      <c r="BS2703" s="29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</row>
    <row r="2704" spans="1:83">
      <c r="A2704" s="1"/>
      <c r="B2704" s="1"/>
      <c r="AK2704" s="1"/>
      <c r="AU2704" s="1"/>
      <c r="AV2704" s="1"/>
      <c r="AW2704" s="27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44"/>
      <c r="BK2704" s="44"/>
      <c r="BL2704" s="29"/>
      <c r="BM2704" s="29"/>
      <c r="BN2704" s="29"/>
      <c r="BO2704" s="29"/>
      <c r="BP2704" s="29"/>
      <c r="BQ2704" s="29"/>
      <c r="BR2704" s="29"/>
      <c r="BS2704" s="29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</row>
    <row r="2705" spans="1:83">
      <c r="A2705" s="1"/>
      <c r="B2705" s="1"/>
      <c r="AK2705" s="1"/>
      <c r="AU2705" s="1"/>
      <c r="AV2705" s="1"/>
      <c r="AW2705" s="27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44"/>
      <c r="BK2705" s="44"/>
      <c r="BL2705" s="29"/>
      <c r="BM2705" s="29"/>
      <c r="BN2705" s="29"/>
      <c r="BO2705" s="29"/>
      <c r="BP2705" s="29"/>
      <c r="BQ2705" s="29"/>
      <c r="BR2705" s="29"/>
      <c r="BS2705" s="29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</row>
    <row r="2706" spans="1:83">
      <c r="A2706" s="1"/>
      <c r="B2706" s="1"/>
      <c r="AK2706" s="1"/>
      <c r="AU2706" s="1"/>
      <c r="AV2706" s="1"/>
      <c r="AW2706" s="27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44"/>
      <c r="BK2706" s="44"/>
      <c r="BL2706" s="29"/>
      <c r="BM2706" s="29"/>
      <c r="BN2706" s="29"/>
      <c r="BO2706" s="29"/>
      <c r="BP2706" s="29"/>
      <c r="BQ2706" s="29"/>
      <c r="BR2706" s="29"/>
      <c r="BS2706" s="29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</row>
    <row r="2707" spans="1:83">
      <c r="A2707" s="1"/>
      <c r="B2707" s="1"/>
      <c r="AK2707" s="1"/>
      <c r="AU2707" s="1"/>
      <c r="AV2707" s="1"/>
      <c r="AW2707" s="27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44"/>
      <c r="BK2707" s="44"/>
      <c r="BL2707" s="29"/>
      <c r="BM2707" s="29"/>
      <c r="BN2707" s="29"/>
      <c r="BO2707" s="29"/>
      <c r="BP2707" s="29"/>
      <c r="BQ2707" s="29"/>
      <c r="BR2707" s="29"/>
      <c r="BS2707" s="29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</row>
    <row r="2708" spans="1:83">
      <c r="A2708" s="1"/>
      <c r="B2708" s="1"/>
      <c r="AK2708" s="1"/>
      <c r="AU2708" s="1"/>
      <c r="AV2708" s="1"/>
      <c r="AW2708" s="27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44"/>
      <c r="BK2708" s="44"/>
      <c r="BL2708" s="29"/>
      <c r="BM2708" s="29"/>
      <c r="BN2708" s="29"/>
      <c r="BO2708" s="29"/>
      <c r="BP2708" s="29"/>
      <c r="BQ2708" s="29"/>
      <c r="BR2708" s="29"/>
      <c r="BS2708" s="29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</row>
    <row r="2709" spans="1:83">
      <c r="A2709" s="1"/>
      <c r="B2709" s="1"/>
      <c r="AK2709" s="1"/>
      <c r="AU2709" s="1"/>
      <c r="AV2709" s="1"/>
      <c r="AW2709" s="27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44"/>
      <c r="BK2709" s="44"/>
      <c r="BL2709" s="29"/>
      <c r="BM2709" s="29"/>
      <c r="BN2709" s="29"/>
      <c r="BO2709" s="29"/>
      <c r="BP2709" s="29"/>
      <c r="BQ2709" s="29"/>
      <c r="BR2709" s="29"/>
      <c r="BS2709" s="29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</row>
    <row r="2710" spans="1:83">
      <c r="A2710" s="1"/>
      <c r="B2710" s="1"/>
      <c r="AK2710" s="1"/>
      <c r="AU2710" s="1"/>
      <c r="AV2710" s="1"/>
      <c r="AW2710" s="27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44"/>
      <c r="BK2710" s="44"/>
      <c r="BL2710" s="29"/>
      <c r="BM2710" s="29"/>
      <c r="BN2710" s="29"/>
      <c r="BO2710" s="29"/>
      <c r="BP2710" s="29"/>
      <c r="BQ2710" s="29"/>
      <c r="BR2710" s="29"/>
      <c r="BS2710" s="29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</row>
    <row r="2711" spans="1:83">
      <c r="A2711" s="1"/>
      <c r="B2711" s="1"/>
      <c r="AK2711" s="1"/>
      <c r="AU2711" s="1"/>
      <c r="AV2711" s="1"/>
      <c r="AW2711" s="27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44"/>
      <c r="BK2711" s="44"/>
      <c r="BL2711" s="29"/>
      <c r="BM2711" s="29"/>
      <c r="BN2711" s="29"/>
      <c r="BO2711" s="29"/>
      <c r="BP2711" s="29"/>
      <c r="BQ2711" s="29"/>
      <c r="BR2711" s="29"/>
      <c r="BS2711" s="29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</row>
    <row r="2712" spans="1:83">
      <c r="A2712" s="1"/>
      <c r="B2712" s="1"/>
      <c r="AK2712" s="1"/>
      <c r="AU2712" s="1"/>
      <c r="AV2712" s="1"/>
      <c r="AW2712" s="27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44"/>
      <c r="BK2712" s="44"/>
      <c r="BL2712" s="29"/>
      <c r="BM2712" s="29"/>
      <c r="BN2712" s="29"/>
      <c r="BO2712" s="29"/>
      <c r="BP2712" s="29"/>
      <c r="BQ2712" s="29"/>
      <c r="BR2712" s="29"/>
      <c r="BS2712" s="29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</row>
    <row r="2713" spans="1:83">
      <c r="A2713" s="1"/>
      <c r="B2713" s="1"/>
      <c r="AK2713" s="1"/>
      <c r="AU2713" s="1"/>
      <c r="AV2713" s="1"/>
      <c r="AW2713" s="27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44"/>
      <c r="BK2713" s="44"/>
      <c r="BL2713" s="29"/>
      <c r="BM2713" s="29"/>
      <c r="BN2713" s="29"/>
      <c r="BO2713" s="29"/>
      <c r="BP2713" s="29"/>
      <c r="BQ2713" s="29"/>
      <c r="BR2713" s="29"/>
      <c r="BS2713" s="29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</row>
    <row r="2714" spans="1:83">
      <c r="A2714" s="1"/>
      <c r="B2714" s="1"/>
      <c r="AK2714" s="1"/>
      <c r="AU2714" s="1"/>
      <c r="AV2714" s="1"/>
      <c r="AW2714" s="27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44"/>
      <c r="BK2714" s="44"/>
      <c r="BL2714" s="29"/>
      <c r="BM2714" s="29"/>
      <c r="BN2714" s="29"/>
      <c r="BO2714" s="29"/>
      <c r="BP2714" s="29"/>
      <c r="BQ2714" s="29"/>
      <c r="BR2714" s="29"/>
      <c r="BS2714" s="29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</row>
    <row r="2715" spans="1:83">
      <c r="A2715" s="1"/>
      <c r="B2715" s="1"/>
      <c r="AK2715" s="1"/>
      <c r="AU2715" s="1"/>
      <c r="AV2715" s="1"/>
      <c r="AW2715" s="27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44"/>
      <c r="BK2715" s="44"/>
      <c r="BL2715" s="29"/>
      <c r="BM2715" s="29"/>
      <c r="BN2715" s="29"/>
      <c r="BO2715" s="29"/>
      <c r="BP2715" s="29"/>
      <c r="BQ2715" s="29"/>
      <c r="BR2715" s="29"/>
      <c r="BS2715" s="29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</row>
    <row r="2716" spans="1:83">
      <c r="A2716" s="1"/>
      <c r="B2716" s="1"/>
      <c r="AK2716" s="1"/>
      <c r="AU2716" s="1"/>
      <c r="AV2716" s="1"/>
      <c r="AW2716" s="27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44"/>
      <c r="BK2716" s="44"/>
      <c r="BL2716" s="29"/>
      <c r="BM2716" s="29"/>
      <c r="BN2716" s="29"/>
      <c r="BO2716" s="29"/>
      <c r="BP2716" s="29"/>
      <c r="BQ2716" s="29"/>
      <c r="BR2716" s="29"/>
      <c r="BS2716" s="29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</row>
    <row r="2717" spans="1:83">
      <c r="A2717" s="1"/>
      <c r="B2717" s="1"/>
      <c r="AK2717" s="1"/>
      <c r="AU2717" s="1"/>
      <c r="AV2717" s="1"/>
      <c r="AW2717" s="27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44"/>
      <c r="BK2717" s="44"/>
      <c r="BL2717" s="29"/>
      <c r="BM2717" s="29"/>
      <c r="BN2717" s="29"/>
      <c r="BO2717" s="29"/>
      <c r="BP2717" s="29"/>
      <c r="BQ2717" s="29"/>
      <c r="BR2717" s="29"/>
      <c r="BS2717" s="29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</row>
    <row r="2718" spans="1:83">
      <c r="A2718" s="1"/>
      <c r="B2718" s="1"/>
      <c r="AK2718" s="1"/>
      <c r="AU2718" s="1"/>
      <c r="AV2718" s="1"/>
      <c r="AW2718" s="27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44"/>
      <c r="BK2718" s="44"/>
      <c r="BL2718" s="29"/>
      <c r="BM2718" s="29"/>
      <c r="BN2718" s="29"/>
      <c r="BO2718" s="29"/>
      <c r="BP2718" s="29"/>
      <c r="BQ2718" s="29"/>
      <c r="BR2718" s="29"/>
      <c r="BS2718" s="29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</row>
    <row r="2719" spans="1:83">
      <c r="A2719" s="1"/>
      <c r="B2719" s="1"/>
      <c r="AK2719" s="1"/>
      <c r="AU2719" s="1"/>
      <c r="AV2719" s="1"/>
      <c r="AW2719" s="27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44"/>
      <c r="BK2719" s="44"/>
      <c r="BL2719" s="29"/>
      <c r="BM2719" s="29"/>
      <c r="BN2719" s="29"/>
      <c r="BO2719" s="29"/>
      <c r="BP2719" s="29"/>
      <c r="BQ2719" s="29"/>
      <c r="BR2719" s="29"/>
      <c r="BS2719" s="29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</row>
    <row r="2720" spans="1:83">
      <c r="A2720" s="1"/>
      <c r="B2720" s="1"/>
      <c r="AK2720" s="1"/>
      <c r="AU2720" s="1"/>
      <c r="AV2720" s="1"/>
      <c r="AW2720" s="27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44"/>
      <c r="BK2720" s="44"/>
      <c r="BL2720" s="29"/>
      <c r="BM2720" s="29"/>
      <c r="BN2720" s="29"/>
      <c r="BO2720" s="29"/>
      <c r="BP2720" s="29"/>
      <c r="BQ2720" s="29"/>
      <c r="BR2720" s="29"/>
      <c r="BS2720" s="29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</row>
    <row r="2721" spans="1:83">
      <c r="A2721" s="1"/>
      <c r="B2721" s="1"/>
      <c r="AK2721" s="1"/>
      <c r="AU2721" s="1"/>
      <c r="AV2721" s="1"/>
      <c r="AW2721" s="27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44"/>
      <c r="BK2721" s="44"/>
      <c r="BL2721" s="29"/>
      <c r="BM2721" s="29"/>
      <c r="BN2721" s="29"/>
      <c r="BO2721" s="29"/>
      <c r="BP2721" s="29"/>
      <c r="BQ2721" s="29"/>
      <c r="BR2721" s="29"/>
      <c r="BS2721" s="29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</row>
    <row r="2722" spans="1:83">
      <c r="A2722" s="1"/>
      <c r="B2722" s="1"/>
      <c r="AK2722" s="1"/>
      <c r="AU2722" s="1"/>
      <c r="AV2722" s="1"/>
      <c r="AW2722" s="27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44"/>
      <c r="BK2722" s="44"/>
      <c r="BL2722" s="29"/>
      <c r="BM2722" s="29"/>
      <c r="BN2722" s="29"/>
      <c r="BO2722" s="29"/>
      <c r="BP2722" s="29"/>
      <c r="BQ2722" s="29"/>
      <c r="BR2722" s="29"/>
      <c r="BS2722" s="29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</row>
    <row r="2723" spans="1:83">
      <c r="A2723" s="1"/>
      <c r="B2723" s="1"/>
      <c r="AK2723" s="1"/>
      <c r="AU2723" s="1"/>
      <c r="AV2723" s="1"/>
      <c r="AW2723" s="27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44"/>
      <c r="BK2723" s="44"/>
      <c r="BL2723" s="29"/>
      <c r="BM2723" s="29"/>
      <c r="BN2723" s="29"/>
      <c r="BO2723" s="29"/>
      <c r="BP2723" s="29"/>
      <c r="BQ2723" s="29"/>
      <c r="BR2723" s="29"/>
      <c r="BS2723" s="29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</row>
    <row r="2724" spans="1:83">
      <c r="A2724" s="1"/>
      <c r="B2724" s="1"/>
      <c r="AK2724" s="1"/>
      <c r="AU2724" s="1"/>
      <c r="AV2724" s="1"/>
      <c r="AW2724" s="27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44"/>
      <c r="BK2724" s="44"/>
      <c r="BL2724" s="29"/>
      <c r="BM2724" s="29"/>
      <c r="BN2724" s="29"/>
      <c r="BO2724" s="29"/>
      <c r="BP2724" s="29"/>
      <c r="BQ2724" s="29"/>
      <c r="BR2724" s="29"/>
      <c r="BS2724" s="29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</row>
    <row r="2725" spans="1:83">
      <c r="A2725" s="1"/>
      <c r="B2725" s="1"/>
      <c r="AK2725" s="1"/>
      <c r="AU2725" s="1"/>
      <c r="AV2725" s="1"/>
      <c r="AW2725" s="27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44"/>
      <c r="BK2725" s="44"/>
      <c r="BL2725" s="29"/>
      <c r="BM2725" s="29"/>
      <c r="BN2725" s="29"/>
      <c r="BO2725" s="29"/>
      <c r="BP2725" s="29"/>
      <c r="BQ2725" s="29"/>
      <c r="BR2725" s="29"/>
      <c r="BS2725" s="29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</row>
    <row r="2726" spans="1:83">
      <c r="A2726" s="1"/>
      <c r="B2726" s="1"/>
      <c r="AK2726" s="1"/>
      <c r="AU2726" s="1"/>
      <c r="AV2726" s="1"/>
      <c r="AW2726" s="27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44"/>
      <c r="BK2726" s="44"/>
      <c r="BL2726" s="29"/>
      <c r="BM2726" s="29"/>
      <c r="BN2726" s="29"/>
      <c r="BO2726" s="29"/>
      <c r="BP2726" s="29"/>
      <c r="BQ2726" s="29"/>
      <c r="BR2726" s="29"/>
      <c r="BS2726" s="29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</row>
    <row r="2727" spans="1:83">
      <c r="A2727" s="1"/>
      <c r="B2727" s="1"/>
      <c r="AK2727" s="1"/>
      <c r="AU2727" s="1"/>
      <c r="AV2727" s="1"/>
      <c r="AW2727" s="27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44"/>
      <c r="BK2727" s="44"/>
      <c r="BL2727" s="29"/>
      <c r="BM2727" s="29"/>
      <c r="BN2727" s="29"/>
      <c r="BO2727" s="29"/>
      <c r="BP2727" s="29"/>
      <c r="BQ2727" s="29"/>
      <c r="BR2727" s="29"/>
      <c r="BS2727" s="29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</row>
    <row r="2728" spans="1:83">
      <c r="A2728" s="1"/>
      <c r="B2728" s="1"/>
      <c r="AK2728" s="1"/>
      <c r="AU2728" s="1"/>
      <c r="AV2728" s="1"/>
      <c r="AW2728" s="27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44"/>
      <c r="BK2728" s="44"/>
      <c r="BL2728" s="29"/>
      <c r="BM2728" s="29"/>
      <c r="BN2728" s="29"/>
      <c r="BO2728" s="29"/>
      <c r="BP2728" s="29"/>
      <c r="BQ2728" s="29"/>
      <c r="BR2728" s="29"/>
      <c r="BS2728" s="29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</row>
    <row r="2729" spans="1:83">
      <c r="A2729" s="1"/>
      <c r="B2729" s="1"/>
      <c r="AK2729" s="1"/>
      <c r="AU2729" s="1"/>
      <c r="AV2729" s="1"/>
      <c r="AW2729" s="27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44"/>
      <c r="BK2729" s="44"/>
      <c r="BL2729" s="29"/>
      <c r="BM2729" s="29"/>
      <c r="BN2729" s="29"/>
      <c r="BO2729" s="29"/>
      <c r="BP2729" s="29"/>
      <c r="BQ2729" s="29"/>
      <c r="BR2729" s="29"/>
      <c r="BS2729" s="29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</row>
    <row r="2730" spans="1:83">
      <c r="A2730" s="1"/>
      <c r="B2730" s="1"/>
      <c r="AK2730" s="1"/>
      <c r="AU2730" s="1"/>
      <c r="AV2730" s="1"/>
      <c r="AW2730" s="27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44"/>
      <c r="BK2730" s="44"/>
      <c r="BL2730" s="29"/>
      <c r="BM2730" s="29"/>
      <c r="BN2730" s="29"/>
      <c r="BO2730" s="29"/>
      <c r="BP2730" s="29"/>
      <c r="BQ2730" s="29"/>
      <c r="BR2730" s="29"/>
      <c r="BS2730" s="29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</row>
    <row r="2731" spans="1:83">
      <c r="A2731" s="1"/>
      <c r="B2731" s="1"/>
      <c r="AK2731" s="1"/>
      <c r="AU2731" s="1"/>
      <c r="AV2731" s="1"/>
      <c r="AW2731" s="27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44"/>
      <c r="BK2731" s="44"/>
      <c r="BL2731" s="29"/>
      <c r="BM2731" s="29"/>
      <c r="BN2731" s="29"/>
      <c r="BO2731" s="29"/>
      <c r="BP2731" s="29"/>
      <c r="BQ2731" s="29"/>
      <c r="BR2731" s="29"/>
      <c r="BS2731" s="29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</row>
    <row r="2732" spans="1:83">
      <c r="A2732" s="1"/>
      <c r="B2732" s="1"/>
      <c r="AK2732" s="1"/>
      <c r="AU2732" s="1"/>
      <c r="AV2732" s="1"/>
      <c r="AW2732" s="27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44"/>
      <c r="BK2732" s="44"/>
      <c r="BL2732" s="29"/>
      <c r="BM2732" s="29"/>
      <c r="BN2732" s="29"/>
      <c r="BO2732" s="29"/>
      <c r="BP2732" s="29"/>
      <c r="BQ2732" s="29"/>
      <c r="BR2732" s="29"/>
      <c r="BS2732" s="29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</row>
    <row r="2733" spans="1:83">
      <c r="A2733" s="1"/>
      <c r="B2733" s="1"/>
      <c r="AK2733" s="1"/>
      <c r="AU2733" s="1"/>
      <c r="AV2733" s="1"/>
      <c r="AW2733" s="27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44"/>
      <c r="BK2733" s="44"/>
      <c r="BL2733" s="29"/>
      <c r="BM2733" s="29"/>
      <c r="BN2733" s="29"/>
      <c r="BO2733" s="29"/>
      <c r="BP2733" s="29"/>
      <c r="BQ2733" s="29"/>
      <c r="BR2733" s="29"/>
      <c r="BS2733" s="29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</row>
    <row r="2734" spans="1:83">
      <c r="A2734" s="1"/>
      <c r="B2734" s="1"/>
      <c r="AK2734" s="1"/>
      <c r="AU2734" s="1"/>
      <c r="AV2734" s="1"/>
      <c r="AW2734" s="27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44"/>
      <c r="BK2734" s="44"/>
      <c r="BL2734" s="29"/>
      <c r="BM2734" s="29"/>
      <c r="BN2734" s="29"/>
      <c r="BO2734" s="29"/>
      <c r="BP2734" s="29"/>
      <c r="BQ2734" s="29"/>
      <c r="BR2734" s="29"/>
      <c r="BS2734" s="29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</row>
    <row r="2735" spans="1:83">
      <c r="A2735" s="1"/>
      <c r="B2735" s="1"/>
      <c r="AK2735" s="1"/>
      <c r="AU2735" s="1"/>
      <c r="AV2735" s="1"/>
      <c r="AW2735" s="27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44"/>
      <c r="BK2735" s="44"/>
      <c r="BL2735" s="29"/>
      <c r="BM2735" s="29"/>
      <c r="BN2735" s="29"/>
      <c r="BO2735" s="29"/>
      <c r="BP2735" s="29"/>
      <c r="BQ2735" s="29"/>
      <c r="BR2735" s="29"/>
      <c r="BS2735" s="29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</row>
    <row r="2736" spans="1:83">
      <c r="A2736" s="1"/>
      <c r="B2736" s="1"/>
      <c r="AK2736" s="1"/>
      <c r="AU2736" s="1"/>
      <c r="AV2736" s="1"/>
      <c r="AW2736" s="27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44"/>
      <c r="BK2736" s="44"/>
      <c r="BL2736" s="29"/>
      <c r="BM2736" s="29"/>
      <c r="BN2736" s="29"/>
      <c r="BO2736" s="29"/>
      <c r="BP2736" s="29"/>
      <c r="BQ2736" s="29"/>
      <c r="BR2736" s="29"/>
      <c r="BS2736" s="29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</row>
    <row r="2737" spans="1:83">
      <c r="A2737" s="1"/>
      <c r="B2737" s="1"/>
      <c r="AK2737" s="1"/>
      <c r="AU2737" s="1"/>
      <c r="AV2737" s="1"/>
      <c r="AW2737" s="27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44"/>
      <c r="BK2737" s="44"/>
      <c r="BL2737" s="29"/>
      <c r="BM2737" s="29"/>
      <c r="BN2737" s="29"/>
      <c r="BO2737" s="29"/>
      <c r="BP2737" s="29"/>
      <c r="BQ2737" s="29"/>
      <c r="BR2737" s="29"/>
      <c r="BS2737" s="29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</row>
    <row r="2738" spans="1:83">
      <c r="A2738" s="1"/>
      <c r="B2738" s="1"/>
      <c r="AK2738" s="1"/>
      <c r="AU2738" s="1"/>
      <c r="AV2738" s="1"/>
      <c r="AW2738" s="27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44"/>
      <c r="BK2738" s="44"/>
      <c r="BL2738" s="29"/>
      <c r="BM2738" s="29"/>
      <c r="BN2738" s="29"/>
      <c r="BO2738" s="29"/>
      <c r="BP2738" s="29"/>
      <c r="BQ2738" s="29"/>
      <c r="BR2738" s="29"/>
      <c r="BS2738" s="29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</row>
    <row r="2739" spans="1:83">
      <c r="A2739" s="1"/>
      <c r="B2739" s="1"/>
      <c r="AK2739" s="1"/>
      <c r="AU2739" s="1"/>
      <c r="AV2739" s="1"/>
      <c r="AW2739" s="27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44"/>
      <c r="BK2739" s="44"/>
      <c r="BL2739" s="29"/>
      <c r="BM2739" s="29"/>
      <c r="BN2739" s="29"/>
      <c r="BO2739" s="29"/>
      <c r="BP2739" s="29"/>
      <c r="BQ2739" s="29"/>
      <c r="BR2739" s="29"/>
      <c r="BS2739" s="29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</row>
    <row r="2740" spans="1:83">
      <c r="A2740" s="1"/>
      <c r="B2740" s="1"/>
      <c r="AK2740" s="1"/>
      <c r="AU2740" s="1"/>
      <c r="AV2740" s="1"/>
      <c r="AW2740" s="27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44"/>
      <c r="BK2740" s="44"/>
      <c r="BL2740" s="29"/>
      <c r="BM2740" s="29"/>
      <c r="BN2740" s="29"/>
      <c r="BO2740" s="29"/>
      <c r="BP2740" s="29"/>
      <c r="BQ2740" s="29"/>
      <c r="BR2740" s="29"/>
      <c r="BS2740" s="29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</row>
    <row r="2741" spans="1:83">
      <c r="A2741" s="1"/>
      <c r="B2741" s="1"/>
      <c r="AK2741" s="1"/>
      <c r="AU2741" s="1"/>
      <c r="AV2741" s="1"/>
      <c r="AW2741" s="27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44"/>
      <c r="BK2741" s="44"/>
      <c r="BL2741" s="29"/>
      <c r="BM2741" s="29"/>
      <c r="BN2741" s="29"/>
      <c r="BO2741" s="29"/>
      <c r="BP2741" s="29"/>
      <c r="BQ2741" s="29"/>
      <c r="BR2741" s="29"/>
      <c r="BS2741" s="29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</row>
    <row r="2742" spans="1:83">
      <c r="A2742" s="1"/>
      <c r="B2742" s="1"/>
      <c r="AK2742" s="1"/>
      <c r="AU2742" s="1"/>
      <c r="AV2742" s="1"/>
      <c r="AW2742" s="27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44"/>
      <c r="BK2742" s="44"/>
      <c r="BL2742" s="29"/>
      <c r="BM2742" s="29"/>
      <c r="BN2742" s="29"/>
      <c r="BO2742" s="29"/>
      <c r="BP2742" s="29"/>
      <c r="BQ2742" s="29"/>
      <c r="BR2742" s="29"/>
      <c r="BS2742" s="29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</row>
    <row r="2743" spans="1:83">
      <c r="A2743" s="1"/>
      <c r="B2743" s="1"/>
      <c r="AK2743" s="1"/>
      <c r="AU2743" s="1"/>
      <c r="AV2743" s="1"/>
      <c r="AW2743" s="27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44"/>
      <c r="BK2743" s="44"/>
      <c r="BL2743" s="29"/>
      <c r="BM2743" s="29"/>
      <c r="BN2743" s="29"/>
      <c r="BO2743" s="29"/>
      <c r="BP2743" s="29"/>
      <c r="BQ2743" s="29"/>
      <c r="BR2743" s="29"/>
      <c r="BS2743" s="29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</row>
    <row r="2744" spans="1:83">
      <c r="A2744" s="1"/>
      <c r="B2744" s="1"/>
      <c r="AK2744" s="1"/>
      <c r="AU2744" s="1"/>
      <c r="AV2744" s="1"/>
      <c r="AW2744" s="27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44"/>
      <c r="BK2744" s="44"/>
      <c r="BL2744" s="29"/>
      <c r="BM2744" s="29"/>
      <c r="BN2744" s="29"/>
      <c r="BO2744" s="29"/>
      <c r="BP2744" s="29"/>
      <c r="BQ2744" s="29"/>
      <c r="BR2744" s="29"/>
      <c r="BS2744" s="29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</row>
    <row r="2745" spans="1:83">
      <c r="A2745" s="1"/>
      <c r="B2745" s="1"/>
      <c r="AK2745" s="1"/>
      <c r="AU2745" s="1"/>
      <c r="AV2745" s="1"/>
      <c r="AW2745" s="27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  <c r="BJ2745" s="44"/>
      <c r="BK2745" s="44"/>
      <c r="BL2745" s="29"/>
      <c r="BM2745" s="29"/>
      <c r="BN2745" s="29"/>
      <c r="BO2745" s="29"/>
      <c r="BP2745" s="29"/>
      <c r="BQ2745" s="29"/>
      <c r="BR2745" s="29"/>
      <c r="BS2745" s="29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</row>
    <row r="2746" spans="1:83">
      <c r="A2746" s="1"/>
      <c r="B2746" s="1"/>
      <c r="AK2746" s="1"/>
      <c r="AU2746" s="1"/>
      <c r="AV2746" s="1"/>
      <c r="AW2746" s="27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44"/>
      <c r="BK2746" s="44"/>
      <c r="BL2746" s="29"/>
      <c r="BM2746" s="29"/>
      <c r="BN2746" s="29"/>
      <c r="BO2746" s="29"/>
      <c r="BP2746" s="29"/>
      <c r="BQ2746" s="29"/>
      <c r="BR2746" s="29"/>
      <c r="BS2746" s="29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</row>
    <row r="2747" spans="1:83">
      <c r="A2747" s="1"/>
      <c r="B2747" s="1"/>
      <c r="AK2747" s="1"/>
      <c r="AU2747" s="1"/>
      <c r="AV2747" s="1"/>
      <c r="AW2747" s="27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  <c r="BJ2747" s="44"/>
      <c r="BK2747" s="44"/>
      <c r="BL2747" s="29"/>
      <c r="BM2747" s="29"/>
      <c r="BN2747" s="29"/>
      <c r="BO2747" s="29"/>
      <c r="BP2747" s="29"/>
      <c r="BQ2747" s="29"/>
      <c r="BR2747" s="29"/>
      <c r="BS2747" s="29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</row>
    <row r="2748" spans="1:83">
      <c r="A2748" s="1"/>
      <c r="B2748" s="1"/>
      <c r="AK2748" s="1"/>
      <c r="AU2748" s="1"/>
      <c r="AV2748" s="1"/>
      <c r="AW2748" s="27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44"/>
      <c r="BK2748" s="44"/>
      <c r="BL2748" s="29"/>
      <c r="BM2748" s="29"/>
      <c r="BN2748" s="29"/>
      <c r="BO2748" s="29"/>
      <c r="BP2748" s="29"/>
      <c r="BQ2748" s="29"/>
      <c r="BR2748" s="29"/>
      <c r="BS2748" s="29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</row>
    <row r="2749" spans="1:83">
      <c r="A2749" s="1"/>
      <c r="B2749" s="1"/>
      <c r="AK2749" s="1"/>
      <c r="AU2749" s="1"/>
      <c r="AV2749" s="1"/>
      <c r="AW2749" s="27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44"/>
      <c r="BK2749" s="44"/>
      <c r="BL2749" s="29"/>
      <c r="BM2749" s="29"/>
      <c r="BN2749" s="29"/>
      <c r="BO2749" s="29"/>
      <c r="BP2749" s="29"/>
      <c r="BQ2749" s="29"/>
      <c r="BR2749" s="29"/>
      <c r="BS2749" s="29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</row>
    <row r="2750" spans="1:83">
      <c r="A2750" s="1"/>
      <c r="B2750" s="1"/>
      <c r="AK2750" s="1"/>
      <c r="AU2750" s="1"/>
      <c r="AV2750" s="1"/>
      <c r="AW2750" s="27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44"/>
      <c r="BK2750" s="44"/>
      <c r="BL2750" s="29"/>
      <c r="BM2750" s="29"/>
      <c r="BN2750" s="29"/>
      <c r="BO2750" s="29"/>
      <c r="BP2750" s="29"/>
      <c r="BQ2750" s="29"/>
      <c r="BR2750" s="29"/>
      <c r="BS2750" s="29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</row>
    <row r="2751" spans="1:83">
      <c r="A2751" s="1"/>
      <c r="B2751" s="1"/>
      <c r="AK2751" s="1"/>
      <c r="AU2751" s="1"/>
      <c r="AV2751" s="1"/>
      <c r="AW2751" s="27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44"/>
      <c r="BK2751" s="44"/>
      <c r="BL2751" s="29"/>
      <c r="BM2751" s="29"/>
      <c r="BN2751" s="29"/>
      <c r="BO2751" s="29"/>
      <c r="BP2751" s="29"/>
      <c r="BQ2751" s="29"/>
      <c r="BR2751" s="29"/>
      <c r="BS2751" s="29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</row>
    <row r="2752" spans="1:83">
      <c r="A2752" s="1"/>
      <c r="B2752" s="1"/>
      <c r="AK2752" s="1"/>
      <c r="AU2752" s="1"/>
      <c r="AV2752" s="1"/>
      <c r="AW2752" s="27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44"/>
      <c r="BK2752" s="44"/>
      <c r="BL2752" s="29"/>
      <c r="BM2752" s="29"/>
      <c r="BN2752" s="29"/>
      <c r="BO2752" s="29"/>
      <c r="BP2752" s="29"/>
      <c r="BQ2752" s="29"/>
      <c r="BR2752" s="29"/>
      <c r="BS2752" s="29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</row>
    <row r="2753" spans="1:83">
      <c r="A2753" s="1"/>
      <c r="B2753" s="1"/>
      <c r="AK2753" s="1"/>
      <c r="AU2753" s="1"/>
      <c r="AV2753" s="1"/>
      <c r="AW2753" s="27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44"/>
      <c r="BK2753" s="44"/>
      <c r="BL2753" s="29"/>
      <c r="BM2753" s="29"/>
      <c r="BN2753" s="29"/>
      <c r="BO2753" s="29"/>
      <c r="BP2753" s="29"/>
      <c r="BQ2753" s="29"/>
      <c r="BR2753" s="29"/>
      <c r="BS2753" s="29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</row>
    <row r="2754" spans="1:83">
      <c r="A2754" s="1"/>
      <c r="B2754" s="1"/>
      <c r="AK2754" s="1"/>
      <c r="AU2754" s="1"/>
      <c r="AV2754" s="1"/>
      <c r="AW2754" s="27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44"/>
      <c r="BK2754" s="44"/>
      <c r="BL2754" s="29"/>
      <c r="BM2754" s="29"/>
      <c r="BN2754" s="29"/>
      <c r="BO2754" s="29"/>
      <c r="BP2754" s="29"/>
      <c r="BQ2754" s="29"/>
      <c r="BR2754" s="29"/>
      <c r="BS2754" s="29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</row>
    <row r="2755" spans="1:83">
      <c r="A2755" s="1"/>
      <c r="B2755" s="1"/>
      <c r="AK2755" s="1"/>
      <c r="AU2755" s="1"/>
      <c r="AV2755" s="1"/>
      <c r="AW2755" s="27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44"/>
      <c r="BK2755" s="44"/>
      <c r="BL2755" s="29"/>
      <c r="BM2755" s="29"/>
      <c r="BN2755" s="29"/>
      <c r="BO2755" s="29"/>
      <c r="BP2755" s="29"/>
      <c r="BQ2755" s="29"/>
      <c r="BR2755" s="29"/>
      <c r="BS2755" s="29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</row>
    <row r="2756" spans="1:83">
      <c r="A2756" s="1"/>
      <c r="B2756" s="1"/>
      <c r="AK2756" s="1"/>
      <c r="AU2756" s="1"/>
      <c r="AV2756" s="1"/>
      <c r="AW2756" s="27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44"/>
      <c r="BK2756" s="44"/>
      <c r="BL2756" s="29"/>
      <c r="BM2756" s="29"/>
      <c r="BN2756" s="29"/>
      <c r="BO2756" s="29"/>
      <c r="BP2756" s="29"/>
      <c r="BQ2756" s="29"/>
      <c r="BR2756" s="29"/>
      <c r="BS2756" s="29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</row>
    <row r="2757" spans="1:83">
      <c r="A2757" s="1"/>
      <c r="B2757" s="1"/>
      <c r="AK2757" s="1"/>
      <c r="AU2757" s="1"/>
      <c r="AV2757" s="1"/>
      <c r="AW2757" s="27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44"/>
      <c r="BK2757" s="44"/>
      <c r="BL2757" s="29"/>
      <c r="BM2757" s="29"/>
      <c r="BN2757" s="29"/>
      <c r="BO2757" s="29"/>
      <c r="BP2757" s="29"/>
      <c r="BQ2757" s="29"/>
      <c r="BR2757" s="29"/>
      <c r="BS2757" s="29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</row>
    <row r="2758" spans="1:83">
      <c r="A2758" s="1"/>
      <c r="B2758" s="1"/>
      <c r="AK2758" s="1"/>
      <c r="AU2758" s="1"/>
      <c r="AV2758" s="1"/>
      <c r="AW2758" s="27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44"/>
      <c r="BK2758" s="44"/>
      <c r="BL2758" s="29"/>
      <c r="BM2758" s="29"/>
      <c r="BN2758" s="29"/>
      <c r="BO2758" s="29"/>
      <c r="BP2758" s="29"/>
      <c r="BQ2758" s="29"/>
      <c r="BR2758" s="29"/>
      <c r="BS2758" s="29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</row>
    <row r="2759" spans="1:83">
      <c r="A2759" s="1"/>
      <c r="B2759" s="1"/>
      <c r="AK2759" s="1"/>
      <c r="AU2759" s="1"/>
      <c r="AV2759" s="1"/>
      <c r="AW2759" s="27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44"/>
      <c r="BK2759" s="44"/>
      <c r="BL2759" s="29"/>
      <c r="BM2759" s="29"/>
      <c r="BN2759" s="29"/>
      <c r="BO2759" s="29"/>
      <c r="BP2759" s="29"/>
      <c r="BQ2759" s="29"/>
      <c r="BR2759" s="29"/>
      <c r="BS2759" s="29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</row>
    <row r="2760" spans="1:83">
      <c r="A2760" s="1"/>
      <c r="B2760" s="1"/>
      <c r="AK2760" s="1"/>
      <c r="AU2760" s="1"/>
      <c r="AV2760" s="1"/>
      <c r="AW2760" s="27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44"/>
      <c r="BK2760" s="44"/>
      <c r="BL2760" s="29"/>
      <c r="BM2760" s="29"/>
      <c r="BN2760" s="29"/>
      <c r="BO2760" s="29"/>
      <c r="BP2760" s="29"/>
      <c r="BQ2760" s="29"/>
      <c r="BR2760" s="29"/>
      <c r="BS2760" s="29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</row>
    <row r="2761" spans="1:83">
      <c r="A2761" s="1"/>
      <c r="B2761" s="1"/>
      <c r="AK2761" s="1"/>
      <c r="AU2761" s="1"/>
      <c r="AV2761" s="1"/>
      <c r="AW2761" s="27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44"/>
      <c r="BK2761" s="44"/>
      <c r="BL2761" s="29"/>
      <c r="BM2761" s="29"/>
      <c r="BN2761" s="29"/>
      <c r="BO2761" s="29"/>
      <c r="BP2761" s="29"/>
      <c r="BQ2761" s="29"/>
      <c r="BR2761" s="29"/>
      <c r="BS2761" s="29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</row>
    <row r="2762" spans="1:83">
      <c r="A2762" s="1"/>
      <c r="B2762" s="1"/>
      <c r="AK2762" s="1"/>
      <c r="AU2762" s="1"/>
      <c r="AV2762" s="1"/>
      <c r="AW2762" s="27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44"/>
      <c r="BK2762" s="44"/>
      <c r="BL2762" s="29"/>
      <c r="BM2762" s="29"/>
      <c r="BN2762" s="29"/>
      <c r="BO2762" s="29"/>
      <c r="BP2762" s="29"/>
      <c r="BQ2762" s="29"/>
      <c r="BR2762" s="29"/>
      <c r="BS2762" s="29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</row>
    <row r="2763" spans="1:83">
      <c r="A2763" s="1"/>
      <c r="B2763" s="1"/>
      <c r="AK2763" s="1"/>
      <c r="AU2763" s="1"/>
      <c r="AV2763" s="1"/>
      <c r="AW2763" s="27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  <c r="BJ2763" s="44"/>
      <c r="BK2763" s="44"/>
      <c r="BL2763" s="29"/>
      <c r="BM2763" s="29"/>
      <c r="BN2763" s="29"/>
      <c r="BO2763" s="29"/>
      <c r="BP2763" s="29"/>
      <c r="BQ2763" s="29"/>
      <c r="BR2763" s="29"/>
      <c r="BS2763" s="29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</row>
    <row r="2764" spans="1:83">
      <c r="A2764" s="1"/>
      <c r="B2764" s="1"/>
      <c r="AK2764" s="1"/>
      <c r="AU2764" s="1"/>
      <c r="AV2764" s="1"/>
      <c r="AW2764" s="27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44"/>
      <c r="BK2764" s="44"/>
      <c r="BL2764" s="29"/>
      <c r="BM2764" s="29"/>
      <c r="BN2764" s="29"/>
      <c r="BO2764" s="29"/>
      <c r="BP2764" s="29"/>
      <c r="BQ2764" s="29"/>
      <c r="BR2764" s="29"/>
      <c r="BS2764" s="29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</row>
    <row r="2765" spans="1:83">
      <c r="A2765" s="1"/>
      <c r="B2765" s="1"/>
      <c r="AK2765" s="1"/>
      <c r="AU2765" s="1"/>
      <c r="AV2765" s="1"/>
      <c r="AW2765" s="27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44"/>
      <c r="BK2765" s="44"/>
      <c r="BL2765" s="29"/>
      <c r="BM2765" s="29"/>
      <c r="BN2765" s="29"/>
      <c r="BO2765" s="29"/>
      <c r="BP2765" s="29"/>
      <c r="BQ2765" s="29"/>
      <c r="BR2765" s="29"/>
      <c r="BS2765" s="29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</row>
    <row r="2766" spans="1:83">
      <c r="A2766" s="1"/>
      <c r="B2766" s="1"/>
      <c r="AK2766" s="1"/>
      <c r="AU2766" s="1"/>
      <c r="AV2766" s="1"/>
      <c r="AW2766" s="27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44"/>
      <c r="BK2766" s="44"/>
      <c r="BL2766" s="29"/>
      <c r="BM2766" s="29"/>
      <c r="BN2766" s="29"/>
      <c r="BO2766" s="29"/>
      <c r="BP2766" s="29"/>
      <c r="BQ2766" s="29"/>
      <c r="BR2766" s="29"/>
      <c r="BS2766" s="29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</row>
    <row r="2767" spans="1:83">
      <c r="A2767" s="1"/>
      <c r="B2767" s="1"/>
      <c r="AK2767" s="1"/>
      <c r="AU2767" s="1"/>
      <c r="AV2767" s="1"/>
      <c r="AW2767" s="27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44"/>
      <c r="BK2767" s="44"/>
      <c r="BL2767" s="29"/>
      <c r="BM2767" s="29"/>
      <c r="BN2767" s="29"/>
      <c r="BO2767" s="29"/>
      <c r="BP2767" s="29"/>
      <c r="BQ2767" s="29"/>
      <c r="BR2767" s="29"/>
      <c r="BS2767" s="29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</row>
    <row r="2768" spans="1:83">
      <c r="A2768" s="1"/>
      <c r="B2768" s="1"/>
      <c r="AK2768" s="1"/>
      <c r="AU2768" s="1"/>
      <c r="AV2768" s="1"/>
      <c r="AW2768" s="27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44"/>
      <c r="BK2768" s="44"/>
      <c r="BL2768" s="29"/>
      <c r="BM2768" s="29"/>
      <c r="BN2768" s="29"/>
      <c r="BO2768" s="29"/>
      <c r="BP2768" s="29"/>
      <c r="BQ2768" s="29"/>
      <c r="BR2768" s="29"/>
      <c r="BS2768" s="29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</row>
    <row r="2769" spans="1:83">
      <c r="A2769" s="1"/>
      <c r="B2769" s="1"/>
      <c r="AK2769" s="1"/>
      <c r="AU2769" s="1"/>
      <c r="AV2769" s="1"/>
      <c r="AW2769" s="27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44"/>
      <c r="BK2769" s="44"/>
      <c r="BL2769" s="29"/>
      <c r="BM2769" s="29"/>
      <c r="BN2769" s="29"/>
      <c r="BO2769" s="29"/>
      <c r="BP2769" s="29"/>
      <c r="BQ2769" s="29"/>
      <c r="BR2769" s="29"/>
      <c r="BS2769" s="29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</row>
    <row r="2770" spans="1:83">
      <c r="A2770" s="1"/>
      <c r="B2770" s="1"/>
      <c r="AK2770" s="1"/>
      <c r="AU2770" s="1"/>
      <c r="AV2770" s="1"/>
      <c r="AW2770" s="27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44"/>
      <c r="BK2770" s="44"/>
      <c r="BL2770" s="29"/>
      <c r="BM2770" s="29"/>
      <c r="BN2770" s="29"/>
      <c r="BO2770" s="29"/>
      <c r="BP2770" s="29"/>
      <c r="BQ2770" s="29"/>
      <c r="BR2770" s="29"/>
      <c r="BS2770" s="29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</row>
    <row r="2771" spans="1:83">
      <c r="A2771" s="1"/>
      <c r="B2771" s="1"/>
      <c r="AK2771" s="1"/>
      <c r="AU2771" s="1"/>
      <c r="AV2771" s="1"/>
      <c r="AW2771" s="27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44"/>
      <c r="BK2771" s="44"/>
      <c r="BL2771" s="29"/>
      <c r="BM2771" s="29"/>
      <c r="BN2771" s="29"/>
      <c r="BO2771" s="29"/>
      <c r="BP2771" s="29"/>
      <c r="BQ2771" s="29"/>
      <c r="BR2771" s="29"/>
      <c r="BS2771" s="29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</row>
    <row r="2772" spans="1:83">
      <c r="A2772" s="1"/>
      <c r="B2772" s="1"/>
      <c r="AK2772" s="1"/>
      <c r="AU2772" s="1"/>
      <c r="AV2772" s="1"/>
      <c r="AW2772" s="27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44"/>
      <c r="BK2772" s="44"/>
      <c r="BL2772" s="29"/>
      <c r="BM2772" s="29"/>
      <c r="BN2772" s="29"/>
      <c r="BO2772" s="29"/>
      <c r="BP2772" s="29"/>
      <c r="BQ2772" s="29"/>
      <c r="BR2772" s="29"/>
      <c r="BS2772" s="29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</row>
    <row r="2773" spans="1:83">
      <c r="A2773" s="1"/>
      <c r="B2773" s="1"/>
      <c r="AK2773" s="1"/>
      <c r="AU2773" s="1"/>
      <c r="AV2773" s="1"/>
      <c r="AW2773" s="27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44"/>
      <c r="BK2773" s="44"/>
      <c r="BL2773" s="29"/>
      <c r="BM2773" s="29"/>
      <c r="BN2773" s="29"/>
      <c r="BO2773" s="29"/>
      <c r="BP2773" s="29"/>
      <c r="BQ2773" s="29"/>
      <c r="BR2773" s="29"/>
      <c r="BS2773" s="29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</row>
    <row r="2774" spans="1:83">
      <c r="A2774" s="1"/>
      <c r="B2774" s="1"/>
      <c r="AK2774" s="1"/>
      <c r="AU2774" s="1"/>
      <c r="AV2774" s="1"/>
      <c r="AW2774" s="27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44"/>
      <c r="BK2774" s="44"/>
      <c r="BL2774" s="29"/>
      <c r="BM2774" s="29"/>
      <c r="BN2774" s="29"/>
      <c r="BO2774" s="29"/>
      <c r="BP2774" s="29"/>
      <c r="BQ2774" s="29"/>
      <c r="BR2774" s="29"/>
      <c r="BS2774" s="29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</row>
    <row r="2775" spans="1:83">
      <c r="A2775" s="1"/>
      <c r="B2775" s="1"/>
      <c r="AK2775" s="1"/>
      <c r="AU2775" s="1"/>
      <c r="AV2775" s="1"/>
      <c r="AW2775" s="27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44"/>
      <c r="BK2775" s="44"/>
      <c r="BL2775" s="29"/>
      <c r="BM2775" s="29"/>
      <c r="BN2775" s="29"/>
      <c r="BO2775" s="29"/>
      <c r="BP2775" s="29"/>
      <c r="BQ2775" s="29"/>
      <c r="BR2775" s="29"/>
      <c r="BS2775" s="29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</row>
    <row r="2776" spans="1:83">
      <c r="A2776" s="1"/>
      <c r="B2776" s="1"/>
      <c r="AK2776" s="1"/>
      <c r="AU2776" s="1"/>
      <c r="AV2776" s="1"/>
      <c r="AW2776" s="27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44"/>
      <c r="BK2776" s="44"/>
      <c r="BL2776" s="29"/>
      <c r="BM2776" s="29"/>
      <c r="BN2776" s="29"/>
      <c r="BO2776" s="29"/>
      <c r="BP2776" s="29"/>
      <c r="BQ2776" s="29"/>
      <c r="BR2776" s="29"/>
      <c r="BS2776" s="29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</row>
    <row r="2777" spans="1:83">
      <c r="A2777" s="1"/>
      <c r="B2777" s="1"/>
      <c r="AK2777" s="1"/>
      <c r="AU2777" s="1"/>
      <c r="AV2777" s="1"/>
      <c r="AW2777" s="27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44"/>
      <c r="BK2777" s="44"/>
      <c r="BL2777" s="29"/>
      <c r="BM2777" s="29"/>
      <c r="BN2777" s="29"/>
      <c r="BO2777" s="29"/>
      <c r="BP2777" s="29"/>
      <c r="BQ2777" s="29"/>
      <c r="BR2777" s="29"/>
      <c r="BS2777" s="29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</row>
    <row r="2778" spans="1:83">
      <c r="A2778" s="1"/>
      <c r="B2778" s="1"/>
      <c r="AK2778" s="1"/>
      <c r="AU2778" s="1"/>
      <c r="AV2778" s="1"/>
      <c r="AW2778" s="27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44"/>
      <c r="BK2778" s="44"/>
      <c r="BL2778" s="29"/>
      <c r="BM2778" s="29"/>
      <c r="BN2778" s="29"/>
      <c r="BO2778" s="29"/>
      <c r="BP2778" s="29"/>
      <c r="BQ2778" s="29"/>
      <c r="BR2778" s="29"/>
      <c r="BS2778" s="29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</row>
    <row r="2779" spans="1:83">
      <c r="A2779" s="1"/>
      <c r="B2779" s="1"/>
      <c r="AK2779" s="1"/>
      <c r="AU2779" s="1"/>
      <c r="AV2779" s="1"/>
      <c r="AW2779" s="27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44"/>
      <c r="BK2779" s="44"/>
      <c r="BL2779" s="29"/>
      <c r="BM2779" s="29"/>
      <c r="BN2779" s="29"/>
      <c r="BO2779" s="29"/>
      <c r="BP2779" s="29"/>
      <c r="BQ2779" s="29"/>
      <c r="BR2779" s="29"/>
      <c r="BS2779" s="29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</row>
    <row r="2780" spans="1:83">
      <c r="A2780" s="1"/>
      <c r="B2780" s="1"/>
      <c r="AK2780" s="1"/>
      <c r="AU2780" s="1"/>
      <c r="AV2780" s="1"/>
      <c r="AW2780" s="27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44"/>
      <c r="BK2780" s="44"/>
      <c r="BL2780" s="29"/>
      <c r="BM2780" s="29"/>
      <c r="BN2780" s="29"/>
      <c r="BO2780" s="29"/>
      <c r="BP2780" s="29"/>
      <c r="BQ2780" s="29"/>
      <c r="BR2780" s="29"/>
      <c r="BS2780" s="29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</row>
    <row r="2781" spans="1:83">
      <c r="A2781" s="1"/>
      <c r="B2781" s="1"/>
      <c r="AK2781" s="1"/>
      <c r="AU2781" s="1"/>
      <c r="AV2781" s="1"/>
      <c r="AW2781" s="27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44"/>
      <c r="BK2781" s="44"/>
      <c r="BL2781" s="29"/>
      <c r="BM2781" s="29"/>
      <c r="BN2781" s="29"/>
      <c r="BO2781" s="29"/>
      <c r="BP2781" s="29"/>
      <c r="BQ2781" s="29"/>
      <c r="BR2781" s="29"/>
      <c r="BS2781" s="29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</row>
    <row r="2782" spans="1:83">
      <c r="A2782" s="1"/>
      <c r="B2782" s="1"/>
      <c r="AK2782" s="1"/>
      <c r="AU2782" s="1"/>
      <c r="AV2782" s="1"/>
      <c r="AW2782" s="27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44"/>
      <c r="BK2782" s="44"/>
      <c r="BL2782" s="29"/>
      <c r="BM2782" s="29"/>
      <c r="BN2782" s="29"/>
      <c r="BO2782" s="29"/>
      <c r="BP2782" s="29"/>
      <c r="BQ2782" s="29"/>
      <c r="BR2782" s="29"/>
      <c r="BS2782" s="29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</row>
    <row r="2783" spans="1:83">
      <c r="A2783" s="1"/>
      <c r="B2783" s="1"/>
      <c r="AK2783" s="1"/>
      <c r="AU2783" s="1"/>
      <c r="AV2783" s="1"/>
      <c r="AW2783" s="27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44"/>
      <c r="BK2783" s="44"/>
      <c r="BL2783" s="29"/>
      <c r="BM2783" s="29"/>
      <c r="BN2783" s="29"/>
      <c r="BO2783" s="29"/>
      <c r="BP2783" s="29"/>
      <c r="BQ2783" s="29"/>
      <c r="BR2783" s="29"/>
      <c r="BS2783" s="29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</row>
    <row r="2784" spans="1:83">
      <c r="A2784" s="1"/>
      <c r="B2784" s="1"/>
      <c r="AK2784" s="1"/>
      <c r="AU2784" s="1"/>
      <c r="AV2784" s="1"/>
      <c r="AW2784" s="27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44"/>
      <c r="BK2784" s="44"/>
      <c r="BL2784" s="29"/>
      <c r="BM2784" s="29"/>
      <c r="BN2784" s="29"/>
      <c r="BO2784" s="29"/>
      <c r="BP2784" s="29"/>
      <c r="BQ2784" s="29"/>
      <c r="BR2784" s="29"/>
      <c r="BS2784" s="29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</row>
    <row r="2785" spans="1:83">
      <c r="A2785" s="1"/>
      <c r="B2785" s="1"/>
      <c r="AK2785" s="1"/>
      <c r="AU2785" s="1"/>
      <c r="AV2785" s="1"/>
      <c r="AW2785" s="27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44"/>
      <c r="BK2785" s="44"/>
      <c r="BL2785" s="29"/>
      <c r="BM2785" s="29"/>
      <c r="BN2785" s="29"/>
      <c r="BO2785" s="29"/>
      <c r="BP2785" s="29"/>
      <c r="BQ2785" s="29"/>
      <c r="BR2785" s="29"/>
      <c r="BS2785" s="29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</row>
    <row r="2786" spans="1:83">
      <c r="A2786" s="1"/>
      <c r="B2786" s="1"/>
      <c r="AK2786" s="1"/>
      <c r="AU2786" s="1"/>
      <c r="AV2786" s="1"/>
      <c r="AW2786" s="27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44"/>
      <c r="BK2786" s="44"/>
      <c r="BL2786" s="29"/>
      <c r="BM2786" s="29"/>
      <c r="BN2786" s="29"/>
      <c r="BO2786" s="29"/>
      <c r="BP2786" s="29"/>
      <c r="BQ2786" s="29"/>
      <c r="BR2786" s="29"/>
      <c r="BS2786" s="29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</row>
    <row r="2787" spans="1:83">
      <c r="A2787" s="1"/>
      <c r="B2787" s="1"/>
      <c r="AK2787" s="1"/>
      <c r="AU2787" s="1"/>
      <c r="AV2787" s="1"/>
      <c r="AW2787" s="27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44"/>
      <c r="BK2787" s="44"/>
      <c r="BL2787" s="29"/>
      <c r="BM2787" s="29"/>
      <c r="BN2787" s="29"/>
      <c r="BO2787" s="29"/>
      <c r="BP2787" s="29"/>
      <c r="BQ2787" s="29"/>
      <c r="BR2787" s="29"/>
      <c r="BS2787" s="29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</row>
    <row r="2788" spans="1:83">
      <c r="A2788" s="1"/>
      <c r="B2788" s="1"/>
      <c r="AK2788" s="1"/>
      <c r="AU2788" s="1"/>
      <c r="AV2788" s="1"/>
      <c r="AW2788" s="27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44"/>
      <c r="BK2788" s="44"/>
      <c r="BL2788" s="29"/>
      <c r="BM2788" s="29"/>
      <c r="BN2788" s="29"/>
      <c r="BO2788" s="29"/>
      <c r="BP2788" s="29"/>
      <c r="BQ2788" s="29"/>
      <c r="BR2788" s="29"/>
      <c r="BS2788" s="29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</row>
    <row r="2789" spans="1:83">
      <c r="A2789" s="1"/>
      <c r="B2789" s="1"/>
      <c r="AK2789" s="1"/>
      <c r="AU2789" s="1"/>
      <c r="AV2789" s="1"/>
      <c r="AW2789" s="27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44"/>
      <c r="BK2789" s="44"/>
      <c r="BL2789" s="29"/>
      <c r="BM2789" s="29"/>
      <c r="BN2789" s="29"/>
      <c r="BO2789" s="29"/>
      <c r="BP2789" s="29"/>
      <c r="BQ2789" s="29"/>
      <c r="BR2789" s="29"/>
      <c r="BS2789" s="29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</row>
    <row r="2790" spans="1:83">
      <c r="A2790" s="1"/>
      <c r="B2790" s="1"/>
      <c r="AK2790" s="1"/>
      <c r="AU2790" s="1"/>
      <c r="AV2790" s="1"/>
      <c r="AW2790" s="27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44"/>
      <c r="BK2790" s="44"/>
      <c r="BL2790" s="29"/>
      <c r="BM2790" s="29"/>
      <c r="BN2790" s="29"/>
      <c r="BO2790" s="29"/>
      <c r="BP2790" s="29"/>
      <c r="BQ2790" s="29"/>
      <c r="BR2790" s="29"/>
      <c r="BS2790" s="29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</row>
    <row r="2791" spans="1:83">
      <c r="A2791" s="1"/>
      <c r="B2791" s="1"/>
      <c r="AK2791" s="1"/>
      <c r="AU2791" s="1"/>
      <c r="AV2791" s="1"/>
      <c r="AW2791" s="27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44"/>
      <c r="BK2791" s="44"/>
      <c r="BL2791" s="29"/>
      <c r="BM2791" s="29"/>
      <c r="BN2791" s="29"/>
      <c r="BO2791" s="29"/>
      <c r="BP2791" s="29"/>
      <c r="BQ2791" s="29"/>
      <c r="BR2791" s="29"/>
      <c r="BS2791" s="29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</row>
    <row r="2792" spans="1:83">
      <c r="A2792" s="1"/>
      <c r="B2792" s="1"/>
      <c r="AK2792" s="1"/>
      <c r="AU2792" s="1"/>
      <c r="AV2792" s="1"/>
      <c r="AW2792" s="27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44"/>
      <c r="BK2792" s="44"/>
      <c r="BL2792" s="29"/>
      <c r="BM2792" s="29"/>
      <c r="BN2792" s="29"/>
      <c r="BO2792" s="29"/>
      <c r="BP2792" s="29"/>
      <c r="BQ2792" s="29"/>
      <c r="BR2792" s="29"/>
      <c r="BS2792" s="29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</row>
    <row r="2793" spans="1:83">
      <c r="A2793" s="1"/>
      <c r="B2793" s="1"/>
      <c r="AK2793" s="1"/>
      <c r="AU2793" s="1"/>
      <c r="AV2793" s="1"/>
      <c r="AW2793" s="27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44"/>
      <c r="BK2793" s="44"/>
      <c r="BL2793" s="29"/>
      <c r="BM2793" s="29"/>
      <c r="BN2793" s="29"/>
      <c r="BO2793" s="29"/>
      <c r="BP2793" s="29"/>
      <c r="BQ2793" s="29"/>
      <c r="BR2793" s="29"/>
      <c r="BS2793" s="29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</row>
    <row r="2794" spans="1:83">
      <c r="A2794" s="1"/>
      <c r="B2794" s="1"/>
      <c r="AK2794" s="1"/>
      <c r="AU2794" s="1"/>
      <c r="AV2794" s="1"/>
      <c r="AW2794" s="27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44"/>
      <c r="BK2794" s="44"/>
      <c r="BL2794" s="29"/>
      <c r="BM2794" s="29"/>
      <c r="BN2794" s="29"/>
      <c r="BO2794" s="29"/>
      <c r="BP2794" s="29"/>
      <c r="BQ2794" s="29"/>
      <c r="BR2794" s="29"/>
      <c r="BS2794" s="29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</row>
    <row r="2795" spans="1:83">
      <c r="A2795" s="1"/>
      <c r="B2795" s="1"/>
      <c r="AK2795" s="1"/>
      <c r="AU2795" s="1"/>
      <c r="AV2795" s="1"/>
      <c r="AW2795" s="27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44"/>
      <c r="BK2795" s="44"/>
      <c r="BL2795" s="29"/>
      <c r="BM2795" s="29"/>
      <c r="BN2795" s="29"/>
      <c r="BO2795" s="29"/>
      <c r="BP2795" s="29"/>
      <c r="BQ2795" s="29"/>
      <c r="BR2795" s="29"/>
      <c r="BS2795" s="29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</row>
    <row r="2796" spans="1:83">
      <c r="A2796" s="1"/>
      <c r="B2796" s="1"/>
      <c r="AK2796" s="1"/>
      <c r="AU2796" s="1"/>
      <c r="AV2796" s="1"/>
      <c r="AW2796" s="27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44"/>
      <c r="BK2796" s="44"/>
      <c r="BL2796" s="29"/>
      <c r="BM2796" s="29"/>
      <c r="BN2796" s="29"/>
      <c r="BO2796" s="29"/>
      <c r="BP2796" s="29"/>
      <c r="BQ2796" s="29"/>
      <c r="BR2796" s="29"/>
      <c r="BS2796" s="29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</row>
    <row r="2797" spans="1:83">
      <c r="A2797" s="1"/>
      <c r="B2797" s="1"/>
      <c r="AK2797" s="1"/>
      <c r="AU2797" s="1"/>
      <c r="AV2797" s="1"/>
      <c r="AW2797" s="27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44"/>
      <c r="BK2797" s="44"/>
      <c r="BL2797" s="29"/>
      <c r="BM2797" s="29"/>
      <c r="BN2797" s="29"/>
      <c r="BO2797" s="29"/>
      <c r="BP2797" s="29"/>
      <c r="BQ2797" s="29"/>
      <c r="BR2797" s="29"/>
      <c r="BS2797" s="29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</row>
    <row r="2798" spans="1:83">
      <c r="A2798" s="1"/>
      <c r="B2798" s="1"/>
      <c r="AK2798" s="1"/>
      <c r="AU2798" s="1"/>
      <c r="AV2798" s="1"/>
      <c r="AW2798" s="27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44"/>
      <c r="BK2798" s="44"/>
      <c r="BL2798" s="29"/>
      <c r="BM2798" s="29"/>
      <c r="BN2798" s="29"/>
      <c r="BO2798" s="29"/>
      <c r="BP2798" s="29"/>
      <c r="BQ2798" s="29"/>
      <c r="BR2798" s="29"/>
      <c r="BS2798" s="29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</row>
    <row r="2799" spans="1:83">
      <c r="A2799" s="1"/>
      <c r="B2799" s="1"/>
      <c r="AK2799" s="1"/>
      <c r="AU2799" s="1"/>
      <c r="AV2799" s="1"/>
      <c r="AW2799" s="27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44"/>
      <c r="BK2799" s="44"/>
      <c r="BL2799" s="29"/>
      <c r="BM2799" s="29"/>
      <c r="BN2799" s="29"/>
      <c r="BO2799" s="29"/>
      <c r="BP2799" s="29"/>
      <c r="BQ2799" s="29"/>
      <c r="BR2799" s="29"/>
      <c r="BS2799" s="29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</row>
    <row r="2800" spans="1:83">
      <c r="A2800" s="1"/>
      <c r="B2800" s="1"/>
      <c r="AK2800" s="1"/>
      <c r="AU2800" s="1"/>
      <c r="AV2800" s="1"/>
      <c r="AW2800" s="27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44"/>
      <c r="BK2800" s="44"/>
      <c r="BL2800" s="29"/>
      <c r="BM2800" s="29"/>
      <c r="BN2800" s="29"/>
      <c r="BO2800" s="29"/>
      <c r="BP2800" s="29"/>
      <c r="BQ2800" s="29"/>
      <c r="BR2800" s="29"/>
      <c r="BS2800" s="29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</row>
    <row r="2801" spans="1:83">
      <c r="A2801" s="1"/>
      <c r="B2801" s="1"/>
      <c r="AK2801" s="1"/>
      <c r="AU2801" s="1"/>
      <c r="AV2801" s="1"/>
      <c r="AW2801" s="27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  <c r="BJ2801" s="44"/>
      <c r="BK2801" s="44"/>
      <c r="BL2801" s="29"/>
      <c r="BM2801" s="29"/>
      <c r="BN2801" s="29"/>
      <c r="BO2801" s="29"/>
      <c r="BP2801" s="29"/>
      <c r="BQ2801" s="29"/>
      <c r="BR2801" s="29"/>
      <c r="BS2801" s="29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</row>
    <row r="2802" spans="1:83">
      <c r="A2802" s="1"/>
      <c r="B2802" s="1"/>
      <c r="AK2802" s="1"/>
      <c r="AU2802" s="1"/>
      <c r="AV2802" s="1"/>
      <c r="AW2802" s="27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44"/>
      <c r="BK2802" s="44"/>
      <c r="BL2802" s="29"/>
      <c r="BM2802" s="29"/>
      <c r="BN2802" s="29"/>
      <c r="BO2802" s="29"/>
      <c r="BP2802" s="29"/>
      <c r="BQ2802" s="29"/>
      <c r="BR2802" s="29"/>
      <c r="BS2802" s="29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</row>
    <row r="2803" spans="1:83">
      <c r="A2803" s="1"/>
      <c r="B2803" s="1"/>
      <c r="AK2803" s="1"/>
      <c r="AU2803" s="1"/>
      <c r="AV2803" s="1"/>
      <c r="AW2803" s="27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44"/>
      <c r="BK2803" s="44"/>
      <c r="BL2803" s="29"/>
      <c r="BM2803" s="29"/>
      <c r="BN2803" s="29"/>
      <c r="BO2803" s="29"/>
      <c r="BP2803" s="29"/>
      <c r="BQ2803" s="29"/>
      <c r="BR2803" s="29"/>
      <c r="BS2803" s="29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</row>
    <row r="2804" spans="1:83">
      <c r="A2804" s="1"/>
      <c r="B2804" s="1"/>
      <c r="AK2804" s="1"/>
      <c r="AU2804" s="1"/>
      <c r="AV2804" s="1"/>
      <c r="AW2804" s="27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44"/>
      <c r="BK2804" s="44"/>
      <c r="BL2804" s="29"/>
      <c r="BM2804" s="29"/>
      <c r="BN2804" s="29"/>
      <c r="BO2804" s="29"/>
      <c r="BP2804" s="29"/>
      <c r="BQ2804" s="29"/>
      <c r="BR2804" s="29"/>
      <c r="BS2804" s="29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</row>
    <row r="2805" spans="1:83">
      <c r="A2805" s="1"/>
      <c r="B2805" s="1"/>
      <c r="AK2805" s="1"/>
      <c r="AU2805" s="1"/>
      <c r="AV2805" s="1"/>
      <c r="AW2805" s="27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44"/>
      <c r="BK2805" s="44"/>
      <c r="BL2805" s="29"/>
      <c r="BM2805" s="29"/>
      <c r="BN2805" s="29"/>
      <c r="BO2805" s="29"/>
      <c r="BP2805" s="29"/>
      <c r="BQ2805" s="29"/>
      <c r="BR2805" s="29"/>
      <c r="BS2805" s="29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</row>
    <row r="2806" spans="1:83">
      <c r="A2806" s="1"/>
      <c r="B2806" s="1"/>
      <c r="AK2806" s="1"/>
      <c r="AU2806" s="1"/>
      <c r="AV2806" s="1"/>
      <c r="AW2806" s="27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44"/>
      <c r="BK2806" s="44"/>
      <c r="BL2806" s="29"/>
      <c r="BM2806" s="29"/>
      <c r="BN2806" s="29"/>
      <c r="BO2806" s="29"/>
      <c r="BP2806" s="29"/>
      <c r="BQ2806" s="29"/>
      <c r="BR2806" s="29"/>
      <c r="BS2806" s="29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</row>
    <row r="2807" spans="1:83">
      <c r="A2807" s="1"/>
      <c r="B2807" s="1"/>
      <c r="AK2807" s="1"/>
      <c r="AU2807" s="1"/>
      <c r="AV2807" s="1"/>
      <c r="AW2807" s="27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44"/>
      <c r="BK2807" s="44"/>
      <c r="BL2807" s="29"/>
      <c r="BM2807" s="29"/>
      <c r="BN2807" s="29"/>
      <c r="BO2807" s="29"/>
      <c r="BP2807" s="29"/>
      <c r="BQ2807" s="29"/>
      <c r="BR2807" s="29"/>
      <c r="BS2807" s="29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</row>
    <row r="2808" spans="1:83">
      <c r="A2808" s="1"/>
      <c r="B2808" s="1"/>
      <c r="AK2808" s="1"/>
      <c r="AU2808" s="1"/>
      <c r="AV2808" s="1"/>
      <c r="AW2808" s="27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44"/>
      <c r="BK2808" s="44"/>
      <c r="BL2808" s="29"/>
      <c r="BM2808" s="29"/>
      <c r="BN2808" s="29"/>
      <c r="BO2808" s="29"/>
      <c r="BP2808" s="29"/>
      <c r="BQ2808" s="29"/>
      <c r="BR2808" s="29"/>
      <c r="BS2808" s="29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</row>
    <row r="2809" spans="1:83">
      <c r="A2809" s="1"/>
      <c r="B2809" s="1"/>
      <c r="AK2809" s="1"/>
      <c r="AU2809" s="1"/>
      <c r="AV2809" s="1"/>
      <c r="AW2809" s="27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44"/>
      <c r="BK2809" s="44"/>
      <c r="BL2809" s="29"/>
      <c r="BM2809" s="29"/>
      <c r="BN2809" s="29"/>
      <c r="BO2809" s="29"/>
      <c r="BP2809" s="29"/>
      <c r="BQ2809" s="29"/>
      <c r="BR2809" s="29"/>
      <c r="BS2809" s="29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</row>
    <row r="2810" spans="1:83">
      <c r="A2810" s="1"/>
      <c r="B2810" s="1"/>
      <c r="AK2810" s="1"/>
      <c r="AU2810" s="1"/>
      <c r="AV2810" s="1"/>
      <c r="AW2810" s="27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44"/>
      <c r="BK2810" s="44"/>
      <c r="BL2810" s="29"/>
      <c r="BM2810" s="29"/>
      <c r="BN2810" s="29"/>
      <c r="BO2810" s="29"/>
      <c r="BP2810" s="29"/>
      <c r="BQ2810" s="29"/>
      <c r="BR2810" s="29"/>
      <c r="BS2810" s="29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</row>
    <row r="2811" spans="1:83">
      <c r="A2811" s="1"/>
      <c r="B2811" s="1"/>
      <c r="AK2811" s="1"/>
      <c r="AU2811" s="1"/>
      <c r="AV2811" s="1"/>
      <c r="AW2811" s="27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44"/>
      <c r="BK2811" s="44"/>
      <c r="BL2811" s="29"/>
      <c r="BM2811" s="29"/>
      <c r="BN2811" s="29"/>
      <c r="BO2811" s="29"/>
      <c r="BP2811" s="29"/>
      <c r="BQ2811" s="29"/>
      <c r="BR2811" s="29"/>
      <c r="BS2811" s="29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</row>
    <row r="2812" spans="1:83">
      <c r="A2812" s="1"/>
      <c r="B2812" s="1"/>
      <c r="AK2812" s="1"/>
      <c r="AU2812" s="1"/>
      <c r="AV2812" s="1"/>
      <c r="AW2812" s="27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44"/>
      <c r="BK2812" s="44"/>
      <c r="BL2812" s="29"/>
      <c r="BM2812" s="29"/>
      <c r="BN2812" s="29"/>
      <c r="BO2812" s="29"/>
      <c r="BP2812" s="29"/>
      <c r="BQ2812" s="29"/>
      <c r="BR2812" s="29"/>
      <c r="BS2812" s="29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</row>
    <row r="2813" spans="1:83">
      <c r="A2813" s="1"/>
      <c r="B2813" s="1"/>
      <c r="AK2813" s="1"/>
      <c r="AU2813" s="1"/>
      <c r="AV2813" s="1"/>
      <c r="AW2813" s="27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44"/>
      <c r="BK2813" s="44"/>
      <c r="BL2813" s="29"/>
      <c r="BM2813" s="29"/>
      <c r="BN2813" s="29"/>
      <c r="BO2813" s="29"/>
      <c r="BP2813" s="29"/>
      <c r="BQ2813" s="29"/>
      <c r="BR2813" s="29"/>
      <c r="BS2813" s="29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</row>
    <row r="2814" spans="1:83">
      <c r="A2814" s="1"/>
      <c r="B2814" s="1"/>
      <c r="AK2814" s="1"/>
      <c r="AU2814" s="1"/>
      <c r="AV2814" s="1"/>
      <c r="AW2814" s="27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44"/>
      <c r="BK2814" s="44"/>
      <c r="BL2814" s="29"/>
      <c r="BM2814" s="29"/>
      <c r="BN2814" s="29"/>
      <c r="BO2814" s="29"/>
      <c r="BP2814" s="29"/>
      <c r="BQ2814" s="29"/>
      <c r="BR2814" s="29"/>
      <c r="BS2814" s="29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</row>
    <row r="2815" spans="1:83">
      <c r="A2815" s="1"/>
      <c r="B2815" s="1"/>
      <c r="AK2815" s="1"/>
      <c r="AU2815" s="1"/>
      <c r="AV2815" s="1"/>
      <c r="AW2815" s="27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44"/>
      <c r="BK2815" s="44"/>
      <c r="BL2815" s="29"/>
      <c r="BM2815" s="29"/>
      <c r="BN2815" s="29"/>
      <c r="BO2815" s="29"/>
      <c r="BP2815" s="29"/>
      <c r="BQ2815" s="29"/>
      <c r="BR2815" s="29"/>
      <c r="BS2815" s="29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</row>
    <row r="2816" spans="1:83">
      <c r="A2816" s="1"/>
      <c r="B2816" s="1"/>
      <c r="AK2816" s="1"/>
      <c r="AU2816" s="1"/>
      <c r="AV2816" s="1"/>
      <c r="AW2816" s="27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44"/>
      <c r="BK2816" s="44"/>
      <c r="BL2816" s="29"/>
      <c r="BM2816" s="29"/>
      <c r="BN2816" s="29"/>
      <c r="BO2816" s="29"/>
      <c r="BP2816" s="29"/>
      <c r="BQ2816" s="29"/>
      <c r="BR2816" s="29"/>
      <c r="BS2816" s="29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</row>
    <row r="2817" spans="1:83">
      <c r="A2817" s="1"/>
      <c r="B2817" s="1"/>
      <c r="AK2817" s="1"/>
      <c r="AU2817" s="1"/>
      <c r="AV2817" s="1"/>
      <c r="AW2817" s="27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  <c r="BJ2817" s="44"/>
      <c r="BK2817" s="44"/>
      <c r="BL2817" s="29"/>
      <c r="BM2817" s="29"/>
      <c r="BN2817" s="29"/>
      <c r="BO2817" s="29"/>
      <c r="BP2817" s="29"/>
      <c r="BQ2817" s="29"/>
      <c r="BR2817" s="29"/>
      <c r="BS2817" s="29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</row>
    <row r="2818" spans="1:83">
      <c r="A2818" s="1"/>
      <c r="B2818" s="1"/>
      <c r="AK2818" s="1"/>
      <c r="AU2818" s="1"/>
      <c r="AV2818" s="1"/>
      <c r="AW2818" s="27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44"/>
      <c r="BK2818" s="44"/>
      <c r="BL2818" s="29"/>
      <c r="BM2818" s="29"/>
      <c r="BN2818" s="29"/>
      <c r="BO2818" s="29"/>
      <c r="BP2818" s="29"/>
      <c r="BQ2818" s="29"/>
      <c r="BR2818" s="29"/>
      <c r="BS2818" s="29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</row>
    <row r="2819" spans="1:83">
      <c r="A2819" s="1"/>
      <c r="B2819" s="1"/>
      <c r="AK2819" s="1"/>
      <c r="AU2819" s="1"/>
      <c r="AV2819" s="1"/>
      <c r="AW2819" s="27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44"/>
      <c r="BK2819" s="44"/>
      <c r="BL2819" s="29"/>
      <c r="BM2819" s="29"/>
      <c r="BN2819" s="29"/>
      <c r="BO2819" s="29"/>
      <c r="BP2819" s="29"/>
      <c r="BQ2819" s="29"/>
      <c r="BR2819" s="29"/>
      <c r="BS2819" s="29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</row>
    <row r="2820" spans="1:83">
      <c r="A2820" s="1"/>
      <c r="B2820" s="1"/>
      <c r="AK2820" s="1"/>
      <c r="AU2820" s="1"/>
      <c r="AV2820" s="1"/>
      <c r="AW2820" s="27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44"/>
      <c r="BK2820" s="44"/>
      <c r="BL2820" s="29"/>
      <c r="BM2820" s="29"/>
      <c r="BN2820" s="29"/>
      <c r="BO2820" s="29"/>
      <c r="BP2820" s="29"/>
      <c r="BQ2820" s="29"/>
      <c r="BR2820" s="29"/>
      <c r="BS2820" s="29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</row>
    <row r="2821" spans="1:83">
      <c r="A2821" s="1"/>
      <c r="B2821" s="1"/>
      <c r="AK2821" s="1"/>
      <c r="AU2821" s="1"/>
      <c r="AV2821" s="1"/>
      <c r="AW2821" s="27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44"/>
      <c r="BK2821" s="44"/>
      <c r="BL2821" s="29"/>
      <c r="BM2821" s="29"/>
      <c r="BN2821" s="29"/>
      <c r="BO2821" s="29"/>
      <c r="BP2821" s="29"/>
      <c r="BQ2821" s="29"/>
      <c r="BR2821" s="29"/>
      <c r="BS2821" s="29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</row>
    <row r="2822" spans="1:83">
      <c r="A2822" s="1"/>
      <c r="B2822" s="1"/>
      <c r="AK2822" s="1"/>
      <c r="AU2822" s="1"/>
      <c r="AV2822" s="1"/>
      <c r="AW2822" s="27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44"/>
      <c r="BK2822" s="44"/>
      <c r="BL2822" s="29"/>
      <c r="BM2822" s="29"/>
      <c r="BN2822" s="29"/>
      <c r="BO2822" s="29"/>
      <c r="BP2822" s="29"/>
      <c r="BQ2822" s="29"/>
      <c r="BR2822" s="29"/>
      <c r="BS2822" s="29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</row>
    <row r="2823" spans="1:83">
      <c r="A2823" s="1"/>
      <c r="B2823" s="1"/>
      <c r="AK2823" s="1"/>
      <c r="AU2823" s="1"/>
      <c r="AV2823" s="1"/>
      <c r="AW2823" s="27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  <c r="BJ2823" s="44"/>
      <c r="BK2823" s="44"/>
      <c r="BL2823" s="29"/>
      <c r="BM2823" s="29"/>
      <c r="BN2823" s="29"/>
      <c r="BO2823" s="29"/>
      <c r="BP2823" s="29"/>
      <c r="BQ2823" s="29"/>
      <c r="BR2823" s="29"/>
      <c r="BS2823" s="29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</row>
    <row r="2824" spans="1:83">
      <c r="A2824" s="1"/>
      <c r="B2824" s="1"/>
      <c r="AK2824" s="1"/>
      <c r="AU2824" s="1"/>
      <c r="AV2824" s="1"/>
      <c r="AW2824" s="27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44"/>
      <c r="BK2824" s="44"/>
      <c r="BL2824" s="29"/>
      <c r="BM2824" s="29"/>
      <c r="BN2824" s="29"/>
      <c r="BO2824" s="29"/>
      <c r="BP2824" s="29"/>
      <c r="BQ2824" s="29"/>
      <c r="BR2824" s="29"/>
      <c r="BS2824" s="29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</row>
    <row r="2825" spans="1:83">
      <c r="A2825" s="1"/>
      <c r="B2825" s="1"/>
      <c r="AK2825" s="1"/>
      <c r="AU2825" s="1"/>
      <c r="AV2825" s="1"/>
      <c r="AW2825" s="27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44"/>
      <c r="BK2825" s="44"/>
      <c r="BL2825" s="29"/>
      <c r="BM2825" s="29"/>
      <c r="BN2825" s="29"/>
      <c r="BO2825" s="29"/>
      <c r="BP2825" s="29"/>
      <c r="BQ2825" s="29"/>
      <c r="BR2825" s="29"/>
      <c r="BS2825" s="29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</row>
    <row r="2826" spans="1:83">
      <c r="A2826" s="1"/>
      <c r="B2826" s="1"/>
      <c r="AK2826" s="1"/>
      <c r="AU2826" s="1"/>
      <c r="AV2826" s="1"/>
      <c r="AW2826" s="27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44"/>
      <c r="BK2826" s="44"/>
      <c r="BL2826" s="29"/>
      <c r="BM2826" s="29"/>
      <c r="BN2826" s="29"/>
      <c r="BO2826" s="29"/>
      <c r="BP2826" s="29"/>
      <c r="BQ2826" s="29"/>
      <c r="BR2826" s="29"/>
      <c r="BS2826" s="29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</row>
    <row r="2827" spans="1:83">
      <c r="A2827" s="1"/>
      <c r="B2827" s="1"/>
      <c r="AK2827" s="1"/>
      <c r="AU2827" s="1"/>
      <c r="AV2827" s="1"/>
      <c r="AW2827" s="27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44"/>
      <c r="BK2827" s="44"/>
      <c r="BL2827" s="29"/>
      <c r="BM2827" s="29"/>
      <c r="BN2827" s="29"/>
      <c r="BO2827" s="29"/>
      <c r="BP2827" s="29"/>
      <c r="BQ2827" s="29"/>
      <c r="BR2827" s="29"/>
      <c r="BS2827" s="29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</row>
    <row r="2828" spans="1:83">
      <c r="A2828" s="1"/>
      <c r="B2828" s="1"/>
      <c r="AK2828" s="1"/>
      <c r="AU2828" s="1"/>
      <c r="AV2828" s="1"/>
      <c r="AW2828" s="27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  <c r="BJ2828" s="44"/>
      <c r="BK2828" s="44"/>
      <c r="BL2828" s="29"/>
      <c r="BM2828" s="29"/>
      <c r="BN2828" s="29"/>
      <c r="BO2828" s="29"/>
      <c r="BP2828" s="29"/>
      <c r="BQ2828" s="29"/>
      <c r="BR2828" s="29"/>
      <c r="BS2828" s="29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</row>
    <row r="2829" spans="1:83">
      <c r="A2829" s="1"/>
      <c r="B2829" s="1"/>
      <c r="AK2829" s="1"/>
      <c r="AU2829" s="1"/>
      <c r="AV2829" s="1"/>
      <c r="AW2829" s="27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44"/>
      <c r="BK2829" s="44"/>
      <c r="BL2829" s="29"/>
      <c r="BM2829" s="29"/>
      <c r="BN2829" s="29"/>
      <c r="BO2829" s="29"/>
      <c r="BP2829" s="29"/>
      <c r="BQ2829" s="29"/>
      <c r="BR2829" s="29"/>
      <c r="BS2829" s="29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</row>
    <row r="2830" spans="1:83">
      <c r="A2830" s="1"/>
      <c r="B2830" s="1"/>
      <c r="AK2830" s="1"/>
      <c r="AU2830" s="1"/>
      <c r="AV2830" s="1"/>
      <c r="AW2830" s="27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44"/>
      <c r="BK2830" s="44"/>
      <c r="BL2830" s="29"/>
      <c r="BM2830" s="29"/>
      <c r="BN2830" s="29"/>
      <c r="BO2830" s="29"/>
      <c r="BP2830" s="29"/>
      <c r="BQ2830" s="29"/>
      <c r="BR2830" s="29"/>
      <c r="BS2830" s="29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</row>
    <row r="2831" spans="1:83">
      <c r="A2831" s="1"/>
      <c r="B2831" s="1"/>
      <c r="AK2831" s="1"/>
      <c r="AU2831" s="1"/>
      <c r="AV2831" s="1"/>
      <c r="AW2831" s="27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44"/>
      <c r="BK2831" s="44"/>
      <c r="BL2831" s="29"/>
      <c r="BM2831" s="29"/>
      <c r="BN2831" s="29"/>
      <c r="BO2831" s="29"/>
      <c r="BP2831" s="29"/>
      <c r="BQ2831" s="29"/>
      <c r="BR2831" s="29"/>
      <c r="BS2831" s="29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</row>
    <row r="2832" spans="1:83">
      <c r="A2832" s="1"/>
      <c r="B2832" s="1"/>
      <c r="AK2832" s="1"/>
      <c r="AU2832" s="1"/>
      <c r="AV2832" s="1"/>
      <c r="AW2832" s="27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44"/>
      <c r="BK2832" s="44"/>
      <c r="BL2832" s="29"/>
      <c r="BM2832" s="29"/>
      <c r="BN2832" s="29"/>
      <c r="BO2832" s="29"/>
      <c r="BP2832" s="29"/>
      <c r="BQ2832" s="29"/>
      <c r="BR2832" s="29"/>
      <c r="BS2832" s="29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</row>
    <row r="2833" spans="1:83">
      <c r="A2833" s="1"/>
      <c r="B2833" s="1"/>
      <c r="AK2833" s="1"/>
      <c r="AU2833" s="1"/>
      <c r="AV2833" s="1"/>
      <c r="AW2833" s="27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44"/>
      <c r="BK2833" s="44"/>
      <c r="BL2833" s="29"/>
      <c r="BM2833" s="29"/>
      <c r="BN2833" s="29"/>
      <c r="BO2833" s="29"/>
      <c r="BP2833" s="29"/>
      <c r="BQ2833" s="29"/>
      <c r="BR2833" s="29"/>
      <c r="BS2833" s="29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</row>
    <row r="2834" spans="1:83">
      <c r="A2834" s="1"/>
      <c r="B2834" s="1"/>
      <c r="AK2834" s="1"/>
      <c r="AU2834" s="1"/>
      <c r="AV2834" s="1"/>
      <c r="AW2834" s="27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44"/>
      <c r="BK2834" s="44"/>
      <c r="BL2834" s="29"/>
      <c r="BM2834" s="29"/>
      <c r="BN2834" s="29"/>
      <c r="BO2834" s="29"/>
      <c r="BP2834" s="29"/>
      <c r="BQ2834" s="29"/>
      <c r="BR2834" s="29"/>
      <c r="BS2834" s="29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</row>
    <row r="2835" spans="1:83">
      <c r="A2835" s="1"/>
      <c r="B2835" s="1"/>
      <c r="AK2835" s="1"/>
      <c r="AU2835" s="1"/>
      <c r="AV2835" s="1"/>
      <c r="AW2835" s="27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44"/>
      <c r="BK2835" s="44"/>
      <c r="BL2835" s="29"/>
      <c r="BM2835" s="29"/>
      <c r="BN2835" s="29"/>
      <c r="BO2835" s="29"/>
      <c r="BP2835" s="29"/>
      <c r="BQ2835" s="29"/>
      <c r="BR2835" s="29"/>
      <c r="BS2835" s="29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</row>
    <row r="2836" spans="1:83">
      <c r="A2836" s="1"/>
      <c r="B2836" s="1"/>
      <c r="AK2836" s="1"/>
      <c r="AU2836" s="1"/>
      <c r="AV2836" s="1"/>
      <c r="AW2836" s="27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44"/>
      <c r="BK2836" s="44"/>
      <c r="BL2836" s="29"/>
      <c r="BM2836" s="29"/>
      <c r="BN2836" s="29"/>
      <c r="BO2836" s="29"/>
      <c r="BP2836" s="29"/>
      <c r="BQ2836" s="29"/>
      <c r="BR2836" s="29"/>
      <c r="BS2836" s="29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</row>
    <row r="2837" spans="1:83">
      <c r="A2837" s="1"/>
      <c r="B2837" s="1"/>
      <c r="AK2837" s="1"/>
      <c r="AU2837" s="1"/>
      <c r="AV2837" s="1"/>
      <c r="AW2837" s="27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44"/>
      <c r="BK2837" s="44"/>
      <c r="BL2837" s="29"/>
      <c r="BM2837" s="29"/>
      <c r="BN2837" s="29"/>
      <c r="BO2837" s="29"/>
      <c r="BP2837" s="29"/>
      <c r="BQ2837" s="29"/>
      <c r="BR2837" s="29"/>
      <c r="BS2837" s="29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</row>
    <row r="2838" spans="1:83">
      <c r="A2838" s="1"/>
      <c r="B2838" s="1"/>
      <c r="AK2838" s="1"/>
      <c r="AU2838" s="1"/>
      <c r="AV2838" s="1"/>
      <c r="AW2838" s="27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44"/>
      <c r="BK2838" s="44"/>
      <c r="BL2838" s="29"/>
      <c r="BM2838" s="29"/>
      <c r="BN2838" s="29"/>
      <c r="BO2838" s="29"/>
      <c r="BP2838" s="29"/>
      <c r="BQ2838" s="29"/>
      <c r="BR2838" s="29"/>
      <c r="BS2838" s="29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</row>
    <row r="2839" spans="1:83">
      <c r="A2839" s="1"/>
      <c r="B2839" s="1"/>
      <c r="AK2839" s="1"/>
      <c r="AU2839" s="1"/>
      <c r="AV2839" s="1"/>
      <c r="AW2839" s="27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44"/>
      <c r="BK2839" s="44"/>
      <c r="BL2839" s="29"/>
      <c r="BM2839" s="29"/>
      <c r="BN2839" s="29"/>
      <c r="BO2839" s="29"/>
      <c r="BP2839" s="29"/>
      <c r="BQ2839" s="29"/>
      <c r="BR2839" s="29"/>
      <c r="BS2839" s="29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</row>
    <row r="2840" spans="1:83">
      <c r="A2840" s="1"/>
      <c r="B2840" s="1"/>
      <c r="AK2840" s="1"/>
      <c r="AU2840" s="1"/>
      <c r="AV2840" s="1"/>
      <c r="AW2840" s="27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44"/>
      <c r="BK2840" s="44"/>
      <c r="BL2840" s="29"/>
      <c r="BM2840" s="29"/>
      <c r="BN2840" s="29"/>
      <c r="BO2840" s="29"/>
      <c r="BP2840" s="29"/>
      <c r="BQ2840" s="29"/>
      <c r="BR2840" s="29"/>
      <c r="BS2840" s="29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</row>
    <row r="2841" spans="1:83">
      <c r="A2841" s="1"/>
      <c r="B2841" s="1"/>
      <c r="AK2841" s="1"/>
      <c r="AU2841" s="1"/>
      <c r="AV2841" s="1"/>
      <c r="AW2841" s="27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44"/>
      <c r="BK2841" s="44"/>
      <c r="BL2841" s="29"/>
      <c r="BM2841" s="29"/>
      <c r="BN2841" s="29"/>
      <c r="BO2841" s="29"/>
      <c r="BP2841" s="29"/>
      <c r="BQ2841" s="29"/>
      <c r="BR2841" s="29"/>
      <c r="BS2841" s="29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</row>
    <row r="2842" spans="1:83">
      <c r="A2842" s="1"/>
      <c r="B2842" s="1"/>
      <c r="AK2842" s="1"/>
      <c r="AU2842" s="1"/>
      <c r="AV2842" s="1"/>
      <c r="AW2842" s="27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  <c r="BJ2842" s="44"/>
      <c r="BK2842" s="44"/>
      <c r="BL2842" s="29"/>
      <c r="BM2842" s="29"/>
      <c r="BN2842" s="29"/>
      <c r="BO2842" s="29"/>
      <c r="BP2842" s="29"/>
      <c r="BQ2842" s="29"/>
      <c r="BR2842" s="29"/>
      <c r="BS2842" s="29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</row>
    <row r="2843" spans="1:83">
      <c r="A2843" s="1"/>
      <c r="B2843" s="1"/>
      <c r="AK2843" s="1"/>
      <c r="AU2843" s="1"/>
      <c r="AV2843" s="1"/>
      <c r="AW2843" s="27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44"/>
      <c r="BK2843" s="44"/>
      <c r="BL2843" s="29"/>
      <c r="BM2843" s="29"/>
      <c r="BN2843" s="29"/>
      <c r="BO2843" s="29"/>
      <c r="BP2843" s="29"/>
      <c r="BQ2843" s="29"/>
      <c r="BR2843" s="29"/>
      <c r="BS2843" s="29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</row>
    <row r="2844" spans="1:83">
      <c r="A2844" s="1"/>
      <c r="B2844" s="1"/>
      <c r="AK2844" s="1"/>
      <c r="AU2844" s="1"/>
      <c r="AV2844" s="1"/>
      <c r="AW2844" s="27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44"/>
      <c r="BK2844" s="44"/>
      <c r="BL2844" s="29"/>
      <c r="BM2844" s="29"/>
      <c r="BN2844" s="29"/>
      <c r="BO2844" s="29"/>
      <c r="BP2844" s="29"/>
      <c r="BQ2844" s="29"/>
      <c r="BR2844" s="29"/>
      <c r="BS2844" s="29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</row>
    <row r="2845" spans="1:83">
      <c r="A2845" s="1"/>
      <c r="B2845" s="1"/>
      <c r="AK2845" s="1"/>
      <c r="AU2845" s="1"/>
      <c r="AV2845" s="1"/>
      <c r="AW2845" s="27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44"/>
      <c r="BK2845" s="44"/>
      <c r="BL2845" s="29"/>
      <c r="BM2845" s="29"/>
      <c r="BN2845" s="29"/>
      <c r="BO2845" s="29"/>
      <c r="BP2845" s="29"/>
      <c r="BQ2845" s="29"/>
      <c r="BR2845" s="29"/>
      <c r="BS2845" s="29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</row>
    <row r="2846" spans="1:83">
      <c r="A2846" s="1"/>
      <c r="B2846" s="1"/>
      <c r="AK2846" s="1"/>
      <c r="AU2846" s="1"/>
      <c r="AV2846" s="1"/>
      <c r="AW2846" s="27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44"/>
      <c r="BK2846" s="44"/>
      <c r="BL2846" s="29"/>
      <c r="BM2846" s="29"/>
      <c r="BN2846" s="29"/>
      <c r="BO2846" s="29"/>
      <c r="BP2846" s="29"/>
      <c r="BQ2846" s="29"/>
      <c r="BR2846" s="29"/>
      <c r="BS2846" s="29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</row>
    <row r="2847" spans="1:83">
      <c r="A2847" s="1"/>
      <c r="B2847" s="1"/>
      <c r="AK2847" s="1"/>
      <c r="AU2847" s="1"/>
      <c r="AV2847" s="1"/>
      <c r="AW2847" s="27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44"/>
      <c r="BK2847" s="44"/>
      <c r="BL2847" s="29"/>
      <c r="BM2847" s="29"/>
      <c r="BN2847" s="29"/>
      <c r="BO2847" s="29"/>
      <c r="BP2847" s="29"/>
      <c r="BQ2847" s="29"/>
      <c r="BR2847" s="29"/>
      <c r="BS2847" s="29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</row>
    <row r="2848" spans="1:83">
      <c r="A2848" s="1"/>
      <c r="B2848" s="1"/>
      <c r="AK2848" s="1"/>
      <c r="AU2848" s="1"/>
      <c r="AV2848" s="1"/>
      <c r="AW2848" s="27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44"/>
      <c r="BK2848" s="44"/>
      <c r="BL2848" s="29"/>
      <c r="BM2848" s="29"/>
      <c r="BN2848" s="29"/>
      <c r="BO2848" s="29"/>
      <c r="BP2848" s="29"/>
      <c r="BQ2848" s="29"/>
      <c r="BR2848" s="29"/>
      <c r="BS2848" s="29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</row>
    <row r="2849" spans="1:83">
      <c r="A2849" s="1"/>
      <c r="B2849" s="1"/>
      <c r="AK2849" s="1"/>
      <c r="AU2849" s="1"/>
      <c r="AV2849" s="1"/>
      <c r="AW2849" s="27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44"/>
      <c r="BK2849" s="44"/>
      <c r="BL2849" s="29"/>
      <c r="BM2849" s="29"/>
      <c r="BN2849" s="29"/>
      <c r="BO2849" s="29"/>
      <c r="BP2849" s="29"/>
      <c r="BQ2849" s="29"/>
      <c r="BR2849" s="29"/>
      <c r="BS2849" s="29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</row>
    <row r="2850" spans="1:83">
      <c r="A2850" s="1"/>
      <c r="B2850" s="1"/>
      <c r="AK2850" s="1"/>
      <c r="AU2850" s="1"/>
      <c r="AV2850" s="1"/>
      <c r="AW2850" s="27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44"/>
      <c r="BK2850" s="44"/>
      <c r="BL2850" s="29"/>
      <c r="BM2850" s="29"/>
      <c r="BN2850" s="29"/>
      <c r="BO2850" s="29"/>
      <c r="BP2850" s="29"/>
      <c r="BQ2850" s="29"/>
      <c r="BR2850" s="29"/>
      <c r="BS2850" s="29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</row>
    <row r="2851" spans="1:83">
      <c r="A2851" s="1"/>
      <c r="B2851" s="1"/>
      <c r="AK2851" s="1"/>
      <c r="AU2851" s="1"/>
      <c r="AV2851" s="1"/>
      <c r="AW2851" s="27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44"/>
      <c r="BK2851" s="44"/>
      <c r="BL2851" s="29"/>
      <c r="BM2851" s="29"/>
      <c r="BN2851" s="29"/>
      <c r="BO2851" s="29"/>
      <c r="BP2851" s="29"/>
      <c r="BQ2851" s="29"/>
      <c r="BR2851" s="29"/>
      <c r="BS2851" s="29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</row>
    <row r="2852" spans="1:83">
      <c r="A2852" s="1"/>
      <c r="B2852" s="1"/>
      <c r="AK2852" s="1"/>
      <c r="AU2852" s="1"/>
      <c r="AV2852" s="1"/>
      <c r="AW2852" s="27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44"/>
      <c r="BK2852" s="44"/>
      <c r="BL2852" s="29"/>
      <c r="BM2852" s="29"/>
      <c r="BN2852" s="29"/>
      <c r="BO2852" s="29"/>
      <c r="BP2852" s="29"/>
      <c r="BQ2852" s="29"/>
      <c r="BR2852" s="29"/>
      <c r="BS2852" s="29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</row>
    <row r="2853" spans="1:83">
      <c r="A2853" s="1"/>
      <c r="B2853" s="1"/>
      <c r="AK2853" s="1"/>
      <c r="AU2853" s="1"/>
      <c r="AV2853" s="1"/>
      <c r="AW2853" s="27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44"/>
      <c r="BK2853" s="44"/>
      <c r="BL2853" s="29"/>
      <c r="BM2853" s="29"/>
      <c r="BN2853" s="29"/>
      <c r="BO2853" s="29"/>
      <c r="BP2853" s="29"/>
      <c r="BQ2853" s="29"/>
      <c r="BR2853" s="29"/>
      <c r="BS2853" s="29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</row>
    <row r="2854" spans="1:83">
      <c r="A2854" s="1"/>
      <c r="B2854" s="1"/>
      <c r="AK2854" s="1"/>
      <c r="AU2854" s="1"/>
      <c r="AV2854" s="1"/>
      <c r="AW2854" s="27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44"/>
      <c r="BK2854" s="44"/>
      <c r="BL2854" s="29"/>
      <c r="BM2854" s="29"/>
      <c r="BN2854" s="29"/>
      <c r="BO2854" s="29"/>
      <c r="BP2854" s="29"/>
      <c r="BQ2854" s="29"/>
      <c r="BR2854" s="29"/>
      <c r="BS2854" s="29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</row>
    <row r="2855" spans="1:83">
      <c r="A2855" s="1"/>
      <c r="B2855" s="1"/>
      <c r="AK2855" s="1"/>
      <c r="AU2855" s="1"/>
      <c r="AV2855" s="1"/>
      <c r="AW2855" s="27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44"/>
      <c r="BK2855" s="44"/>
      <c r="BL2855" s="29"/>
      <c r="BM2855" s="29"/>
      <c r="BN2855" s="29"/>
      <c r="BO2855" s="29"/>
      <c r="BP2855" s="29"/>
      <c r="BQ2855" s="29"/>
      <c r="BR2855" s="29"/>
      <c r="BS2855" s="29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</row>
    <row r="2856" spans="1:83">
      <c r="A2856" s="1"/>
      <c r="B2856" s="1"/>
      <c r="AK2856" s="1"/>
      <c r="AU2856" s="1"/>
      <c r="AV2856" s="1"/>
      <c r="AW2856" s="27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44"/>
      <c r="BK2856" s="44"/>
      <c r="BL2856" s="29"/>
      <c r="BM2856" s="29"/>
      <c r="BN2856" s="29"/>
      <c r="BO2856" s="29"/>
      <c r="BP2856" s="29"/>
      <c r="BQ2856" s="29"/>
      <c r="BR2856" s="29"/>
      <c r="BS2856" s="29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</row>
    <row r="2857" spans="1:83">
      <c r="A2857" s="1"/>
      <c r="B2857" s="1"/>
      <c r="AK2857" s="1"/>
      <c r="AU2857" s="1"/>
      <c r="AV2857" s="1"/>
      <c r="AW2857" s="27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  <c r="BJ2857" s="44"/>
      <c r="BK2857" s="44"/>
      <c r="BL2857" s="29"/>
      <c r="BM2857" s="29"/>
      <c r="BN2857" s="29"/>
      <c r="BO2857" s="29"/>
      <c r="BP2857" s="29"/>
      <c r="BQ2857" s="29"/>
      <c r="BR2857" s="29"/>
      <c r="BS2857" s="29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</row>
    <row r="2858" spans="1:83">
      <c r="A2858" s="1"/>
      <c r="B2858" s="1"/>
      <c r="AK2858" s="1"/>
      <c r="AU2858" s="1"/>
      <c r="AV2858" s="1"/>
      <c r="AW2858" s="27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44"/>
      <c r="BK2858" s="44"/>
      <c r="BL2858" s="29"/>
      <c r="BM2858" s="29"/>
      <c r="BN2858" s="29"/>
      <c r="BO2858" s="29"/>
      <c r="BP2858" s="29"/>
      <c r="BQ2858" s="29"/>
      <c r="BR2858" s="29"/>
      <c r="BS2858" s="29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</row>
    <row r="2859" spans="1:83">
      <c r="A2859" s="1"/>
      <c r="B2859" s="1"/>
      <c r="AK2859" s="1"/>
      <c r="AU2859" s="1"/>
      <c r="AV2859" s="1"/>
      <c r="AW2859" s="27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44"/>
      <c r="BK2859" s="44"/>
      <c r="BL2859" s="29"/>
      <c r="BM2859" s="29"/>
      <c r="BN2859" s="29"/>
      <c r="BO2859" s="29"/>
      <c r="BP2859" s="29"/>
      <c r="BQ2859" s="29"/>
      <c r="BR2859" s="29"/>
      <c r="BS2859" s="29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</row>
    <row r="2860" spans="1:83">
      <c r="A2860" s="1"/>
      <c r="B2860" s="1"/>
      <c r="AK2860" s="1"/>
      <c r="AU2860" s="1"/>
      <c r="AV2860" s="1"/>
      <c r="AW2860" s="27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44"/>
      <c r="BK2860" s="44"/>
      <c r="BL2860" s="29"/>
      <c r="BM2860" s="29"/>
      <c r="BN2860" s="29"/>
      <c r="BO2860" s="29"/>
      <c r="BP2860" s="29"/>
      <c r="BQ2860" s="29"/>
      <c r="BR2860" s="29"/>
      <c r="BS2860" s="29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</row>
    <row r="2861" spans="1:83">
      <c r="A2861" s="1"/>
      <c r="B2861" s="1"/>
      <c r="AK2861" s="1"/>
      <c r="AU2861" s="1"/>
      <c r="AV2861" s="1"/>
      <c r="AW2861" s="27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44"/>
      <c r="BK2861" s="44"/>
      <c r="BL2861" s="29"/>
      <c r="BM2861" s="29"/>
      <c r="BN2861" s="29"/>
      <c r="BO2861" s="29"/>
      <c r="BP2861" s="29"/>
      <c r="BQ2861" s="29"/>
      <c r="BR2861" s="29"/>
      <c r="BS2861" s="29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</row>
    <row r="2862" spans="1:83">
      <c r="A2862" s="1"/>
      <c r="B2862" s="1"/>
      <c r="AK2862" s="1"/>
      <c r="AU2862" s="1"/>
      <c r="AV2862" s="1"/>
      <c r="AW2862" s="27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44"/>
      <c r="BK2862" s="44"/>
      <c r="BL2862" s="29"/>
      <c r="BM2862" s="29"/>
      <c r="BN2862" s="29"/>
      <c r="BO2862" s="29"/>
      <c r="BP2862" s="29"/>
      <c r="BQ2862" s="29"/>
      <c r="BR2862" s="29"/>
      <c r="BS2862" s="29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</row>
    <row r="2863" spans="1:83">
      <c r="A2863" s="1"/>
      <c r="B2863" s="1"/>
      <c r="AK2863" s="1"/>
      <c r="AU2863" s="1"/>
      <c r="AV2863" s="1"/>
      <c r="AW2863" s="27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44"/>
      <c r="BK2863" s="44"/>
      <c r="BL2863" s="29"/>
      <c r="BM2863" s="29"/>
      <c r="BN2863" s="29"/>
      <c r="BO2863" s="29"/>
      <c r="BP2863" s="29"/>
      <c r="BQ2863" s="29"/>
      <c r="BR2863" s="29"/>
      <c r="BS2863" s="29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</row>
    <row r="2864" spans="1:83">
      <c r="A2864" s="1"/>
      <c r="B2864" s="1"/>
      <c r="AK2864" s="1"/>
      <c r="AU2864" s="1"/>
      <c r="AV2864" s="1"/>
      <c r="AW2864" s="27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44"/>
      <c r="BK2864" s="44"/>
      <c r="BL2864" s="29"/>
      <c r="BM2864" s="29"/>
      <c r="BN2864" s="29"/>
      <c r="BO2864" s="29"/>
      <c r="BP2864" s="29"/>
      <c r="BQ2864" s="29"/>
      <c r="BR2864" s="29"/>
      <c r="BS2864" s="29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</row>
    <row r="2865" spans="1:83">
      <c r="A2865" s="1"/>
      <c r="B2865" s="1"/>
      <c r="AK2865" s="1"/>
      <c r="AU2865" s="1"/>
      <c r="AV2865" s="1"/>
      <c r="AW2865" s="27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44"/>
      <c r="BK2865" s="44"/>
      <c r="BL2865" s="29"/>
      <c r="BM2865" s="29"/>
      <c r="BN2865" s="29"/>
      <c r="BO2865" s="29"/>
      <c r="BP2865" s="29"/>
      <c r="BQ2865" s="29"/>
      <c r="BR2865" s="29"/>
      <c r="BS2865" s="29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</row>
    <row r="2866" spans="1:83">
      <c r="A2866" s="1"/>
      <c r="B2866" s="1"/>
      <c r="AK2866" s="1"/>
      <c r="AU2866" s="1"/>
      <c r="AV2866" s="1"/>
      <c r="AW2866" s="27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44"/>
      <c r="BK2866" s="44"/>
      <c r="BL2866" s="29"/>
      <c r="BM2866" s="29"/>
      <c r="BN2866" s="29"/>
      <c r="BO2866" s="29"/>
      <c r="BP2866" s="29"/>
      <c r="BQ2866" s="29"/>
      <c r="BR2866" s="29"/>
      <c r="BS2866" s="29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</row>
    <row r="2867" spans="1:83">
      <c r="A2867" s="1"/>
      <c r="B2867" s="1"/>
      <c r="AK2867" s="1"/>
      <c r="AU2867" s="1"/>
      <c r="AV2867" s="1"/>
      <c r="AW2867" s="27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44"/>
      <c r="BK2867" s="44"/>
      <c r="BL2867" s="29"/>
      <c r="BM2867" s="29"/>
      <c r="BN2867" s="29"/>
      <c r="BO2867" s="29"/>
      <c r="BP2867" s="29"/>
      <c r="BQ2867" s="29"/>
      <c r="BR2867" s="29"/>
      <c r="BS2867" s="29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</row>
    <row r="2868" spans="1:83">
      <c r="A2868" s="1"/>
      <c r="B2868" s="1"/>
      <c r="AK2868" s="1"/>
      <c r="AU2868" s="1"/>
      <c r="AV2868" s="1"/>
      <c r="AW2868" s="27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  <c r="BJ2868" s="44"/>
      <c r="BK2868" s="44"/>
      <c r="BL2868" s="29"/>
      <c r="BM2868" s="29"/>
      <c r="BN2868" s="29"/>
      <c r="BO2868" s="29"/>
      <c r="BP2868" s="29"/>
      <c r="BQ2868" s="29"/>
      <c r="BR2868" s="29"/>
      <c r="BS2868" s="29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</row>
    <row r="2869" spans="1:83">
      <c r="A2869" s="1"/>
      <c r="B2869" s="1"/>
      <c r="AK2869" s="1"/>
      <c r="AU2869" s="1"/>
      <c r="AV2869" s="1"/>
      <c r="AW2869" s="27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  <c r="BJ2869" s="44"/>
      <c r="BK2869" s="44"/>
      <c r="BL2869" s="29"/>
      <c r="BM2869" s="29"/>
      <c r="BN2869" s="29"/>
      <c r="BO2869" s="29"/>
      <c r="BP2869" s="29"/>
      <c r="BQ2869" s="29"/>
      <c r="BR2869" s="29"/>
      <c r="BS2869" s="29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</row>
    <row r="2870" spans="1:83">
      <c r="A2870" s="1"/>
      <c r="B2870" s="1"/>
      <c r="AK2870" s="1"/>
      <c r="AU2870" s="1"/>
      <c r="AV2870" s="1"/>
      <c r="AW2870" s="27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44"/>
      <c r="BK2870" s="44"/>
      <c r="BL2870" s="29"/>
      <c r="BM2870" s="29"/>
      <c r="BN2870" s="29"/>
      <c r="BO2870" s="29"/>
      <c r="BP2870" s="29"/>
      <c r="BQ2870" s="29"/>
      <c r="BR2870" s="29"/>
      <c r="BS2870" s="29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</row>
    <row r="2871" spans="1:83">
      <c r="A2871" s="1"/>
      <c r="B2871" s="1"/>
      <c r="AK2871" s="1"/>
      <c r="AU2871" s="1"/>
      <c r="AV2871" s="1"/>
      <c r="AW2871" s="27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44"/>
      <c r="BK2871" s="44"/>
      <c r="BL2871" s="29"/>
      <c r="BM2871" s="29"/>
      <c r="BN2871" s="29"/>
      <c r="BO2871" s="29"/>
      <c r="BP2871" s="29"/>
      <c r="BQ2871" s="29"/>
      <c r="BR2871" s="29"/>
      <c r="BS2871" s="29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</row>
    <row r="2872" spans="1:83">
      <c r="A2872" s="1"/>
      <c r="B2872" s="1"/>
      <c r="AK2872" s="1"/>
      <c r="AU2872" s="1"/>
      <c r="AV2872" s="1"/>
      <c r="AW2872" s="27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44"/>
      <c r="BK2872" s="44"/>
      <c r="BL2872" s="29"/>
      <c r="BM2872" s="29"/>
      <c r="BN2872" s="29"/>
      <c r="BO2872" s="29"/>
      <c r="BP2872" s="29"/>
      <c r="BQ2872" s="29"/>
      <c r="BR2872" s="29"/>
      <c r="BS2872" s="29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</row>
    <row r="2873" spans="1:83">
      <c r="A2873" s="1"/>
      <c r="B2873" s="1"/>
      <c r="AK2873" s="1"/>
      <c r="AU2873" s="1"/>
      <c r="AV2873" s="1"/>
      <c r="AW2873" s="27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44"/>
      <c r="BK2873" s="44"/>
      <c r="BL2873" s="29"/>
      <c r="BM2873" s="29"/>
      <c r="BN2873" s="29"/>
      <c r="BO2873" s="29"/>
      <c r="BP2873" s="29"/>
      <c r="BQ2873" s="29"/>
      <c r="BR2873" s="29"/>
      <c r="BS2873" s="29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</row>
    <row r="2874" spans="1:83">
      <c r="A2874" s="1"/>
      <c r="B2874" s="1"/>
      <c r="AK2874" s="1"/>
      <c r="AU2874" s="1"/>
      <c r="AV2874" s="1"/>
      <c r="AW2874" s="27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44"/>
      <c r="BK2874" s="44"/>
      <c r="BL2874" s="29"/>
      <c r="BM2874" s="29"/>
      <c r="BN2874" s="29"/>
      <c r="BO2874" s="29"/>
      <c r="BP2874" s="29"/>
      <c r="BQ2874" s="29"/>
      <c r="BR2874" s="29"/>
      <c r="BS2874" s="29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</row>
    <row r="2875" spans="1:83">
      <c r="A2875" s="1"/>
      <c r="B2875" s="1"/>
      <c r="AK2875" s="1"/>
      <c r="AU2875" s="1"/>
      <c r="AV2875" s="1"/>
      <c r="AW2875" s="27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44"/>
      <c r="BK2875" s="44"/>
      <c r="BL2875" s="29"/>
      <c r="BM2875" s="29"/>
      <c r="BN2875" s="29"/>
      <c r="BO2875" s="29"/>
      <c r="BP2875" s="29"/>
      <c r="BQ2875" s="29"/>
      <c r="BR2875" s="29"/>
      <c r="BS2875" s="29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</row>
    <row r="2876" spans="1:83">
      <c r="A2876" s="1"/>
      <c r="B2876" s="1"/>
      <c r="AK2876" s="1"/>
      <c r="AU2876" s="1"/>
      <c r="AV2876" s="1"/>
      <c r="AW2876" s="27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44"/>
      <c r="BK2876" s="44"/>
      <c r="BL2876" s="29"/>
      <c r="BM2876" s="29"/>
      <c r="BN2876" s="29"/>
      <c r="BO2876" s="29"/>
      <c r="BP2876" s="29"/>
      <c r="BQ2876" s="29"/>
      <c r="BR2876" s="29"/>
      <c r="BS2876" s="29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/>
    </row>
    <row r="2877" spans="1:83">
      <c r="A2877" s="1"/>
      <c r="B2877" s="1"/>
      <c r="AK2877" s="1"/>
      <c r="AU2877" s="1"/>
      <c r="AV2877" s="1"/>
      <c r="AW2877" s="27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44"/>
      <c r="BK2877" s="44"/>
      <c r="BL2877" s="29"/>
      <c r="BM2877" s="29"/>
      <c r="BN2877" s="29"/>
      <c r="BO2877" s="29"/>
      <c r="BP2877" s="29"/>
      <c r="BQ2877" s="29"/>
      <c r="BR2877" s="29"/>
      <c r="BS2877" s="29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</row>
    <row r="2878" spans="1:83">
      <c r="A2878" s="1"/>
      <c r="B2878" s="1"/>
      <c r="AK2878" s="1"/>
      <c r="AU2878" s="1"/>
      <c r="AV2878" s="1"/>
      <c r="AW2878" s="27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44"/>
      <c r="BK2878" s="44"/>
      <c r="BL2878" s="29"/>
      <c r="BM2878" s="29"/>
      <c r="BN2878" s="29"/>
      <c r="BO2878" s="29"/>
      <c r="BP2878" s="29"/>
      <c r="BQ2878" s="29"/>
      <c r="BR2878" s="29"/>
      <c r="BS2878" s="29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</row>
    <row r="2879" spans="1:83">
      <c r="A2879" s="1"/>
      <c r="B2879" s="1"/>
      <c r="AK2879" s="1"/>
      <c r="AU2879" s="1"/>
      <c r="AV2879" s="1"/>
      <c r="AW2879" s="27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44"/>
      <c r="BK2879" s="44"/>
      <c r="BL2879" s="29"/>
      <c r="BM2879" s="29"/>
      <c r="BN2879" s="29"/>
      <c r="BO2879" s="29"/>
      <c r="BP2879" s="29"/>
      <c r="BQ2879" s="29"/>
      <c r="BR2879" s="29"/>
      <c r="BS2879" s="29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</row>
    <row r="2880" spans="1:83">
      <c r="A2880" s="1"/>
      <c r="B2880" s="1"/>
      <c r="AK2880" s="1"/>
      <c r="AU2880" s="1"/>
      <c r="AV2880" s="1"/>
      <c r="AW2880" s="27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44"/>
      <c r="BK2880" s="44"/>
      <c r="BL2880" s="29"/>
      <c r="BM2880" s="29"/>
      <c r="BN2880" s="29"/>
      <c r="BO2880" s="29"/>
      <c r="BP2880" s="29"/>
      <c r="BQ2880" s="29"/>
      <c r="BR2880" s="29"/>
      <c r="BS2880" s="29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</row>
    <row r="2881" spans="1:83">
      <c r="A2881" s="1"/>
      <c r="B2881" s="1"/>
      <c r="AK2881" s="1"/>
      <c r="AU2881" s="1"/>
      <c r="AV2881" s="1"/>
      <c r="AW2881" s="27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44"/>
      <c r="BK2881" s="44"/>
      <c r="BL2881" s="29"/>
      <c r="BM2881" s="29"/>
      <c r="BN2881" s="29"/>
      <c r="BO2881" s="29"/>
      <c r="BP2881" s="29"/>
      <c r="BQ2881" s="29"/>
      <c r="BR2881" s="29"/>
      <c r="BS2881" s="29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</row>
    <row r="2882" spans="1:83">
      <c r="A2882" s="1"/>
      <c r="B2882" s="1"/>
      <c r="AK2882" s="1"/>
      <c r="AU2882" s="1"/>
      <c r="AV2882" s="1"/>
      <c r="AW2882" s="27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44"/>
      <c r="BK2882" s="44"/>
      <c r="BL2882" s="29"/>
      <c r="BM2882" s="29"/>
      <c r="BN2882" s="29"/>
      <c r="BO2882" s="29"/>
      <c r="BP2882" s="29"/>
      <c r="BQ2882" s="29"/>
      <c r="BR2882" s="29"/>
      <c r="BS2882" s="29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</row>
    <row r="2883" spans="1:83">
      <c r="A2883" s="1"/>
      <c r="B2883" s="1"/>
      <c r="AK2883" s="1"/>
      <c r="AU2883" s="1"/>
      <c r="AV2883" s="1"/>
      <c r="AW2883" s="27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44"/>
      <c r="BK2883" s="44"/>
      <c r="BL2883" s="29"/>
      <c r="BM2883" s="29"/>
      <c r="BN2883" s="29"/>
      <c r="BO2883" s="29"/>
      <c r="BP2883" s="29"/>
      <c r="BQ2883" s="29"/>
      <c r="BR2883" s="29"/>
      <c r="BS2883" s="29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</row>
    <row r="2884" spans="1:83">
      <c r="A2884" s="1"/>
      <c r="B2884" s="1"/>
      <c r="AK2884" s="1"/>
      <c r="AU2884" s="1"/>
      <c r="AV2884" s="1"/>
      <c r="AW2884" s="27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44"/>
      <c r="BK2884" s="44"/>
      <c r="BL2884" s="29"/>
      <c r="BM2884" s="29"/>
      <c r="BN2884" s="29"/>
      <c r="BO2884" s="29"/>
      <c r="BP2884" s="29"/>
      <c r="BQ2884" s="29"/>
      <c r="BR2884" s="29"/>
      <c r="BS2884" s="29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</row>
    <row r="2885" spans="1:83">
      <c r="A2885" s="1"/>
      <c r="B2885" s="1"/>
      <c r="AK2885" s="1"/>
      <c r="AU2885" s="1"/>
      <c r="AV2885" s="1"/>
      <c r="AW2885" s="27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44"/>
      <c r="BK2885" s="44"/>
      <c r="BL2885" s="29"/>
      <c r="BM2885" s="29"/>
      <c r="BN2885" s="29"/>
      <c r="BO2885" s="29"/>
      <c r="BP2885" s="29"/>
      <c r="BQ2885" s="29"/>
      <c r="BR2885" s="29"/>
      <c r="BS2885" s="29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</row>
    <row r="2886" spans="1:83">
      <c r="A2886" s="1"/>
      <c r="B2886" s="1"/>
      <c r="AK2886" s="1"/>
      <c r="AU2886" s="1"/>
      <c r="AV2886" s="1"/>
      <c r="AW2886" s="27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44"/>
      <c r="BK2886" s="44"/>
      <c r="BL2886" s="29"/>
      <c r="BM2886" s="29"/>
      <c r="BN2886" s="29"/>
      <c r="BO2886" s="29"/>
      <c r="BP2886" s="29"/>
      <c r="BQ2886" s="29"/>
      <c r="BR2886" s="29"/>
      <c r="BS2886" s="29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</row>
    <row r="2887" spans="1:83">
      <c r="A2887" s="1"/>
      <c r="B2887" s="1"/>
      <c r="AK2887" s="1"/>
      <c r="AU2887" s="1"/>
      <c r="AV2887" s="1"/>
      <c r="AW2887" s="27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44"/>
      <c r="BK2887" s="44"/>
      <c r="BL2887" s="29"/>
      <c r="BM2887" s="29"/>
      <c r="BN2887" s="29"/>
      <c r="BO2887" s="29"/>
      <c r="BP2887" s="29"/>
      <c r="BQ2887" s="29"/>
      <c r="BR2887" s="29"/>
      <c r="BS2887" s="29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</row>
    <row r="2888" spans="1:83">
      <c r="A2888" s="1"/>
      <c r="B2888" s="1"/>
      <c r="AK2888" s="1"/>
      <c r="AU2888" s="1"/>
      <c r="AV2888" s="1"/>
      <c r="AW2888" s="27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44"/>
      <c r="BK2888" s="44"/>
      <c r="BL2888" s="29"/>
      <c r="BM2888" s="29"/>
      <c r="BN2888" s="29"/>
      <c r="BO2888" s="29"/>
      <c r="BP2888" s="29"/>
      <c r="BQ2888" s="29"/>
      <c r="BR2888" s="29"/>
      <c r="BS2888" s="29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</row>
    <row r="2889" spans="1:83">
      <c r="A2889" s="1"/>
      <c r="B2889" s="1"/>
      <c r="AK2889" s="1"/>
      <c r="AU2889" s="1"/>
      <c r="AV2889" s="1"/>
      <c r="AW2889" s="27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44"/>
      <c r="BK2889" s="44"/>
      <c r="BL2889" s="29"/>
      <c r="BM2889" s="29"/>
      <c r="BN2889" s="29"/>
      <c r="BO2889" s="29"/>
      <c r="BP2889" s="29"/>
      <c r="BQ2889" s="29"/>
      <c r="BR2889" s="29"/>
      <c r="BS2889" s="29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</row>
    <row r="2890" spans="1:83">
      <c r="A2890" s="1"/>
      <c r="B2890" s="1"/>
      <c r="AK2890" s="1"/>
      <c r="AU2890" s="1"/>
      <c r="AV2890" s="1"/>
      <c r="AW2890" s="27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44"/>
      <c r="BK2890" s="44"/>
      <c r="BL2890" s="29"/>
      <c r="BM2890" s="29"/>
      <c r="BN2890" s="29"/>
      <c r="BO2890" s="29"/>
      <c r="BP2890" s="29"/>
      <c r="BQ2890" s="29"/>
      <c r="BR2890" s="29"/>
      <c r="BS2890" s="29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</row>
    <row r="2891" spans="1:83">
      <c r="A2891" s="1"/>
      <c r="B2891" s="1"/>
      <c r="AK2891" s="1"/>
      <c r="AU2891" s="1"/>
      <c r="AV2891" s="1"/>
      <c r="AW2891" s="27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44"/>
      <c r="BK2891" s="44"/>
      <c r="BL2891" s="29"/>
      <c r="BM2891" s="29"/>
      <c r="BN2891" s="29"/>
      <c r="BO2891" s="29"/>
      <c r="BP2891" s="29"/>
      <c r="BQ2891" s="29"/>
      <c r="BR2891" s="29"/>
      <c r="BS2891" s="29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</row>
    <row r="2892" spans="1:83">
      <c r="A2892" s="1"/>
      <c r="B2892" s="1"/>
      <c r="AK2892" s="1"/>
      <c r="AU2892" s="1"/>
      <c r="AV2892" s="1"/>
      <c r="AW2892" s="27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44"/>
      <c r="BK2892" s="44"/>
      <c r="BL2892" s="29"/>
      <c r="BM2892" s="29"/>
      <c r="BN2892" s="29"/>
      <c r="BO2892" s="29"/>
      <c r="BP2892" s="29"/>
      <c r="BQ2892" s="29"/>
      <c r="BR2892" s="29"/>
      <c r="BS2892" s="29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</row>
    <row r="2893" spans="1:83">
      <c r="A2893" s="1"/>
      <c r="B2893" s="1"/>
      <c r="AK2893" s="1"/>
      <c r="AU2893" s="1"/>
      <c r="AV2893" s="1"/>
      <c r="AW2893" s="27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44"/>
      <c r="BK2893" s="44"/>
      <c r="BL2893" s="29"/>
      <c r="BM2893" s="29"/>
      <c r="BN2893" s="29"/>
      <c r="BO2893" s="29"/>
      <c r="BP2893" s="29"/>
      <c r="BQ2893" s="29"/>
      <c r="BR2893" s="29"/>
      <c r="BS2893" s="29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</row>
    <row r="2894" spans="1:83">
      <c r="A2894" s="1"/>
      <c r="B2894" s="1"/>
      <c r="AK2894" s="1"/>
      <c r="AU2894" s="1"/>
      <c r="AV2894" s="1"/>
      <c r="AW2894" s="27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  <c r="BJ2894" s="44"/>
      <c r="BK2894" s="44"/>
      <c r="BL2894" s="29"/>
      <c r="BM2894" s="29"/>
      <c r="BN2894" s="29"/>
      <c r="BO2894" s="29"/>
      <c r="BP2894" s="29"/>
      <c r="BQ2894" s="29"/>
      <c r="BR2894" s="29"/>
      <c r="BS2894" s="29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</row>
    <row r="2895" spans="1:83">
      <c r="A2895" s="1"/>
      <c r="B2895" s="1"/>
      <c r="AK2895" s="1"/>
      <c r="AU2895" s="1"/>
      <c r="AV2895" s="1"/>
      <c r="AW2895" s="27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44"/>
      <c r="BK2895" s="44"/>
      <c r="BL2895" s="29"/>
      <c r="BM2895" s="29"/>
      <c r="BN2895" s="29"/>
      <c r="BO2895" s="29"/>
      <c r="BP2895" s="29"/>
      <c r="BQ2895" s="29"/>
      <c r="BR2895" s="29"/>
      <c r="BS2895" s="29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</row>
    <row r="2896" spans="1:83">
      <c r="A2896" s="1"/>
      <c r="B2896" s="1"/>
      <c r="AK2896" s="1"/>
      <c r="AU2896" s="1"/>
      <c r="AV2896" s="1"/>
      <c r="AW2896" s="27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44"/>
      <c r="BK2896" s="44"/>
      <c r="BL2896" s="29"/>
      <c r="BM2896" s="29"/>
      <c r="BN2896" s="29"/>
      <c r="BO2896" s="29"/>
      <c r="BP2896" s="29"/>
      <c r="BQ2896" s="29"/>
      <c r="BR2896" s="29"/>
      <c r="BS2896" s="29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</row>
    <row r="2897" spans="1:83">
      <c r="A2897" s="1"/>
      <c r="B2897" s="1"/>
      <c r="AK2897" s="1"/>
      <c r="AU2897" s="1"/>
      <c r="AV2897" s="1"/>
      <c r="AW2897" s="27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44"/>
      <c r="BK2897" s="44"/>
      <c r="BL2897" s="29"/>
      <c r="BM2897" s="29"/>
      <c r="BN2897" s="29"/>
      <c r="BO2897" s="29"/>
      <c r="BP2897" s="29"/>
      <c r="BQ2897" s="29"/>
      <c r="BR2897" s="29"/>
      <c r="BS2897" s="29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</row>
    <row r="2898" spans="1:83">
      <c r="A2898" s="1"/>
      <c r="B2898" s="1"/>
      <c r="AK2898" s="1"/>
      <c r="AU2898" s="1"/>
      <c r="AV2898" s="1"/>
      <c r="AW2898" s="27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44"/>
      <c r="BK2898" s="44"/>
      <c r="BL2898" s="29"/>
      <c r="BM2898" s="29"/>
      <c r="BN2898" s="29"/>
      <c r="BO2898" s="29"/>
      <c r="BP2898" s="29"/>
      <c r="BQ2898" s="29"/>
      <c r="BR2898" s="29"/>
      <c r="BS2898" s="29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</row>
    <row r="2899" spans="1:83">
      <c r="A2899" s="1"/>
      <c r="B2899" s="1"/>
      <c r="AK2899" s="1"/>
      <c r="AU2899" s="1"/>
      <c r="AV2899" s="1"/>
      <c r="AW2899" s="27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44"/>
      <c r="BK2899" s="44"/>
      <c r="BL2899" s="29"/>
      <c r="BM2899" s="29"/>
      <c r="BN2899" s="29"/>
      <c r="BO2899" s="29"/>
      <c r="BP2899" s="29"/>
      <c r="BQ2899" s="29"/>
      <c r="BR2899" s="29"/>
      <c r="BS2899" s="29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</row>
    <row r="2900" spans="1:83">
      <c r="A2900" s="1"/>
      <c r="B2900" s="1"/>
      <c r="AK2900" s="1"/>
      <c r="AU2900" s="1"/>
      <c r="AV2900" s="1"/>
      <c r="AW2900" s="27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44"/>
      <c r="BK2900" s="44"/>
      <c r="BL2900" s="29"/>
      <c r="BM2900" s="29"/>
      <c r="BN2900" s="29"/>
      <c r="BO2900" s="29"/>
      <c r="BP2900" s="29"/>
      <c r="BQ2900" s="29"/>
      <c r="BR2900" s="29"/>
      <c r="BS2900" s="29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</row>
    <row r="2901" spans="1:83">
      <c r="A2901" s="1"/>
      <c r="B2901" s="1"/>
      <c r="AK2901" s="1"/>
      <c r="AU2901" s="1"/>
      <c r="AV2901" s="1"/>
      <c r="AW2901" s="27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44"/>
      <c r="BK2901" s="44"/>
      <c r="BL2901" s="29"/>
      <c r="BM2901" s="29"/>
      <c r="BN2901" s="29"/>
      <c r="BO2901" s="29"/>
      <c r="BP2901" s="29"/>
      <c r="BQ2901" s="29"/>
      <c r="BR2901" s="29"/>
      <c r="BS2901" s="29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</row>
    <row r="2902" spans="1:83">
      <c r="A2902" s="1"/>
      <c r="B2902" s="1"/>
      <c r="AK2902" s="1"/>
      <c r="AU2902" s="1"/>
      <c r="AV2902" s="1"/>
      <c r="AW2902" s="27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  <c r="BJ2902" s="44"/>
      <c r="BK2902" s="44"/>
      <c r="BL2902" s="29"/>
      <c r="BM2902" s="29"/>
      <c r="BN2902" s="29"/>
      <c r="BO2902" s="29"/>
      <c r="BP2902" s="29"/>
      <c r="BQ2902" s="29"/>
      <c r="BR2902" s="29"/>
      <c r="BS2902" s="29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</row>
    <row r="2903" spans="1:83">
      <c r="A2903" s="1"/>
      <c r="B2903" s="1"/>
      <c r="AK2903" s="1"/>
      <c r="AU2903" s="1"/>
      <c r="AV2903" s="1"/>
      <c r="AW2903" s="27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44"/>
      <c r="BK2903" s="44"/>
      <c r="BL2903" s="29"/>
      <c r="BM2903" s="29"/>
      <c r="BN2903" s="29"/>
      <c r="BO2903" s="29"/>
      <c r="BP2903" s="29"/>
      <c r="BQ2903" s="29"/>
      <c r="BR2903" s="29"/>
      <c r="BS2903" s="29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</row>
    <row r="2904" spans="1:83">
      <c r="A2904" s="1"/>
      <c r="B2904" s="1"/>
      <c r="AK2904" s="1"/>
      <c r="AU2904" s="1"/>
      <c r="AV2904" s="1"/>
      <c r="AW2904" s="27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44"/>
      <c r="BK2904" s="44"/>
      <c r="BL2904" s="29"/>
      <c r="BM2904" s="29"/>
      <c r="BN2904" s="29"/>
      <c r="BO2904" s="29"/>
      <c r="BP2904" s="29"/>
      <c r="BQ2904" s="29"/>
      <c r="BR2904" s="29"/>
      <c r="BS2904" s="29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</row>
    <row r="2905" spans="1:83">
      <c r="A2905" s="1"/>
      <c r="B2905" s="1"/>
      <c r="AK2905" s="1"/>
      <c r="AU2905" s="1"/>
      <c r="AV2905" s="1"/>
      <c r="AW2905" s="27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44"/>
      <c r="BK2905" s="44"/>
      <c r="BL2905" s="29"/>
      <c r="BM2905" s="29"/>
      <c r="BN2905" s="29"/>
      <c r="BO2905" s="29"/>
      <c r="BP2905" s="29"/>
      <c r="BQ2905" s="29"/>
      <c r="BR2905" s="29"/>
      <c r="BS2905" s="29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</row>
    <row r="2906" spans="1:83">
      <c r="A2906" s="1"/>
      <c r="B2906" s="1"/>
      <c r="AK2906" s="1"/>
      <c r="AU2906" s="1"/>
      <c r="AV2906" s="1"/>
      <c r="AW2906" s="27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44"/>
      <c r="BK2906" s="44"/>
      <c r="BL2906" s="29"/>
      <c r="BM2906" s="29"/>
      <c r="BN2906" s="29"/>
      <c r="BO2906" s="29"/>
      <c r="BP2906" s="29"/>
      <c r="BQ2906" s="29"/>
      <c r="BR2906" s="29"/>
      <c r="BS2906" s="29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</row>
    <row r="2907" spans="1:83">
      <c r="A2907" s="1"/>
      <c r="B2907" s="1"/>
      <c r="AK2907" s="1"/>
      <c r="AU2907" s="1"/>
      <c r="AV2907" s="1"/>
      <c r="AW2907" s="27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44"/>
      <c r="BK2907" s="44"/>
      <c r="BL2907" s="29"/>
      <c r="BM2907" s="29"/>
      <c r="BN2907" s="29"/>
      <c r="BO2907" s="29"/>
      <c r="BP2907" s="29"/>
      <c r="BQ2907" s="29"/>
      <c r="BR2907" s="29"/>
      <c r="BS2907" s="29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</row>
    <row r="2908" spans="1:83">
      <c r="A2908" s="1"/>
      <c r="B2908" s="1"/>
      <c r="AK2908" s="1"/>
      <c r="AU2908" s="1"/>
      <c r="AV2908" s="1"/>
      <c r="AW2908" s="27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44"/>
      <c r="BK2908" s="44"/>
      <c r="BL2908" s="29"/>
      <c r="BM2908" s="29"/>
      <c r="BN2908" s="29"/>
      <c r="BO2908" s="29"/>
      <c r="BP2908" s="29"/>
      <c r="BQ2908" s="29"/>
      <c r="BR2908" s="29"/>
      <c r="BS2908" s="29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/>
    </row>
    <row r="2909" spans="1:83">
      <c r="A2909" s="1"/>
      <c r="B2909" s="1"/>
      <c r="AK2909" s="1"/>
      <c r="AU2909" s="1"/>
      <c r="AV2909" s="1"/>
      <c r="AW2909" s="27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44"/>
      <c r="BK2909" s="44"/>
      <c r="BL2909" s="29"/>
      <c r="BM2909" s="29"/>
      <c r="BN2909" s="29"/>
      <c r="BO2909" s="29"/>
      <c r="BP2909" s="29"/>
      <c r="BQ2909" s="29"/>
      <c r="BR2909" s="29"/>
      <c r="BS2909" s="29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</row>
    <row r="2910" spans="1:83">
      <c r="A2910" s="1"/>
      <c r="B2910" s="1"/>
      <c r="AK2910" s="1"/>
      <c r="AU2910" s="1"/>
      <c r="AV2910" s="1"/>
      <c r="AW2910" s="27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44"/>
      <c r="BK2910" s="44"/>
      <c r="BL2910" s="29"/>
      <c r="BM2910" s="29"/>
      <c r="BN2910" s="29"/>
      <c r="BO2910" s="29"/>
      <c r="BP2910" s="29"/>
      <c r="BQ2910" s="29"/>
      <c r="BR2910" s="29"/>
      <c r="BS2910" s="29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</row>
    <row r="2911" spans="1:83">
      <c r="A2911" s="1"/>
      <c r="B2911" s="1"/>
      <c r="AK2911" s="1"/>
      <c r="AU2911" s="1"/>
      <c r="AV2911" s="1"/>
      <c r="AW2911" s="27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44"/>
      <c r="BK2911" s="44"/>
      <c r="BL2911" s="29"/>
      <c r="BM2911" s="29"/>
      <c r="BN2911" s="29"/>
      <c r="BO2911" s="29"/>
      <c r="BP2911" s="29"/>
      <c r="BQ2911" s="29"/>
      <c r="BR2911" s="29"/>
      <c r="BS2911" s="29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</row>
    <row r="2912" spans="1:83">
      <c r="A2912" s="1"/>
      <c r="B2912" s="1"/>
      <c r="AK2912" s="1"/>
      <c r="AU2912" s="1"/>
      <c r="AV2912" s="1"/>
      <c r="AW2912" s="27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44"/>
      <c r="BK2912" s="44"/>
      <c r="BL2912" s="29"/>
      <c r="BM2912" s="29"/>
      <c r="BN2912" s="29"/>
      <c r="BO2912" s="29"/>
      <c r="BP2912" s="29"/>
      <c r="BQ2912" s="29"/>
      <c r="BR2912" s="29"/>
      <c r="BS2912" s="29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</row>
    <row r="2913" spans="1:83">
      <c r="A2913" s="1"/>
      <c r="B2913" s="1"/>
      <c r="AK2913" s="1"/>
      <c r="AU2913" s="1"/>
      <c r="AV2913" s="1"/>
      <c r="AW2913" s="27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44"/>
      <c r="BK2913" s="44"/>
      <c r="BL2913" s="29"/>
      <c r="BM2913" s="29"/>
      <c r="BN2913" s="29"/>
      <c r="BO2913" s="29"/>
      <c r="BP2913" s="29"/>
      <c r="BQ2913" s="29"/>
      <c r="BR2913" s="29"/>
      <c r="BS2913" s="29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</row>
    <row r="2914" spans="1:83">
      <c r="A2914" s="1"/>
      <c r="B2914" s="1"/>
      <c r="AK2914" s="1"/>
      <c r="AU2914" s="1"/>
      <c r="AV2914" s="1"/>
      <c r="AW2914" s="27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44"/>
      <c r="BK2914" s="44"/>
      <c r="BL2914" s="29"/>
      <c r="BM2914" s="29"/>
      <c r="BN2914" s="29"/>
      <c r="BO2914" s="29"/>
      <c r="BP2914" s="29"/>
      <c r="BQ2914" s="29"/>
      <c r="BR2914" s="29"/>
      <c r="BS2914" s="29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</row>
    <row r="2915" spans="1:83">
      <c r="A2915" s="1"/>
      <c r="B2915" s="1"/>
      <c r="AK2915" s="1"/>
      <c r="AU2915" s="1"/>
      <c r="AV2915" s="1"/>
      <c r="AW2915" s="27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44"/>
      <c r="BK2915" s="44"/>
      <c r="BL2915" s="29"/>
      <c r="BM2915" s="29"/>
      <c r="BN2915" s="29"/>
      <c r="BO2915" s="29"/>
      <c r="BP2915" s="29"/>
      <c r="BQ2915" s="29"/>
      <c r="BR2915" s="29"/>
      <c r="BS2915" s="29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</row>
    <row r="2916" spans="1:83">
      <c r="A2916" s="1"/>
      <c r="B2916" s="1"/>
      <c r="AK2916" s="1"/>
      <c r="AU2916" s="1"/>
      <c r="AV2916" s="1"/>
      <c r="AW2916" s="27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44"/>
      <c r="BK2916" s="44"/>
      <c r="BL2916" s="29"/>
      <c r="BM2916" s="29"/>
      <c r="BN2916" s="29"/>
      <c r="BO2916" s="29"/>
      <c r="BP2916" s="29"/>
      <c r="BQ2916" s="29"/>
      <c r="BR2916" s="29"/>
      <c r="BS2916" s="29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</row>
    <row r="2917" spans="1:83">
      <c r="A2917" s="1"/>
      <c r="B2917" s="1"/>
      <c r="AK2917" s="1"/>
      <c r="AU2917" s="1"/>
      <c r="AV2917" s="1"/>
      <c r="AW2917" s="27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44"/>
      <c r="BK2917" s="44"/>
      <c r="BL2917" s="29"/>
      <c r="BM2917" s="29"/>
      <c r="BN2917" s="29"/>
      <c r="BO2917" s="29"/>
      <c r="BP2917" s="29"/>
      <c r="BQ2917" s="29"/>
      <c r="BR2917" s="29"/>
      <c r="BS2917" s="29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</row>
    <row r="2918" spans="1:83">
      <c r="A2918" s="1"/>
      <c r="B2918" s="1"/>
      <c r="AK2918" s="1"/>
      <c r="AU2918" s="1"/>
      <c r="AV2918" s="1"/>
      <c r="AW2918" s="27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44"/>
      <c r="BK2918" s="44"/>
      <c r="BL2918" s="29"/>
      <c r="BM2918" s="29"/>
      <c r="BN2918" s="29"/>
      <c r="BO2918" s="29"/>
      <c r="BP2918" s="29"/>
      <c r="BQ2918" s="29"/>
      <c r="BR2918" s="29"/>
      <c r="BS2918" s="29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</row>
    <row r="2919" spans="1:83">
      <c r="A2919" s="1"/>
      <c r="B2919" s="1"/>
      <c r="AK2919" s="1"/>
      <c r="AU2919" s="1"/>
      <c r="AV2919" s="1"/>
      <c r="AW2919" s="27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44"/>
      <c r="BK2919" s="44"/>
      <c r="BL2919" s="29"/>
      <c r="BM2919" s="29"/>
      <c r="BN2919" s="29"/>
      <c r="BO2919" s="29"/>
      <c r="BP2919" s="29"/>
      <c r="BQ2919" s="29"/>
      <c r="BR2919" s="29"/>
      <c r="BS2919" s="29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</row>
    <row r="2920" spans="1:83">
      <c r="A2920" s="1"/>
      <c r="B2920" s="1"/>
      <c r="AK2920" s="1"/>
      <c r="AU2920" s="1"/>
      <c r="AV2920" s="1"/>
      <c r="AW2920" s="27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44"/>
      <c r="BK2920" s="44"/>
      <c r="BL2920" s="29"/>
      <c r="BM2920" s="29"/>
      <c r="BN2920" s="29"/>
      <c r="BO2920" s="29"/>
      <c r="BP2920" s="29"/>
      <c r="BQ2920" s="29"/>
      <c r="BR2920" s="29"/>
      <c r="BS2920" s="29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</row>
    <row r="2921" spans="1:83">
      <c r="A2921" s="1"/>
      <c r="B2921" s="1"/>
      <c r="AK2921" s="1"/>
      <c r="AU2921" s="1"/>
      <c r="AV2921" s="1"/>
      <c r="AW2921" s="27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44"/>
      <c r="BK2921" s="44"/>
      <c r="BL2921" s="29"/>
      <c r="BM2921" s="29"/>
      <c r="BN2921" s="29"/>
      <c r="BO2921" s="29"/>
      <c r="BP2921" s="29"/>
      <c r="BQ2921" s="29"/>
      <c r="BR2921" s="29"/>
      <c r="BS2921" s="29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</row>
    <row r="2922" spans="1:83">
      <c r="A2922" s="1"/>
      <c r="B2922" s="1"/>
      <c r="AK2922" s="1"/>
      <c r="AU2922" s="1"/>
      <c r="AV2922" s="1"/>
      <c r="AW2922" s="27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44"/>
      <c r="BK2922" s="44"/>
      <c r="BL2922" s="29"/>
      <c r="BM2922" s="29"/>
      <c r="BN2922" s="29"/>
      <c r="BO2922" s="29"/>
      <c r="BP2922" s="29"/>
      <c r="BQ2922" s="29"/>
      <c r="BR2922" s="29"/>
      <c r="BS2922" s="29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</row>
    <row r="2923" spans="1:83">
      <c r="A2923" s="1"/>
      <c r="B2923" s="1"/>
      <c r="AK2923" s="1"/>
      <c r="AU2923" s="1"/>
      <c r="AV2923" s="1"/>
      <c r="AW2923" s="27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44"/>
      <c r="BK2923" s="44"/>
      <c r="BL2923" s="29"/>
      <c r="BM2923" s="29"/>
      <c r="BN2923" s="29"/>
      <c r="BO2923" s="29"/>
      <c r="BP2923" s="29"/>
      <c r="BQ2923" s="29"/>
      <c r="BR2923" s="29"/>
      <c r="BS2923" s="29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</row>
    <row r="2924" spans="1:83">
      <c r="A2924" s="1"/>
      <c r="B2924" s="1"/>
      <c r="AK2924" s="1"/>
      <c r="AU2924" s="1"/>
      <c r="AV2924" s="1"/>
      <c r="AW2924" s="27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44"/>
      <c r="BK2924" s="44"/>
      <c r="BL2924" s="29"/>
      <c r="BM2924" s="29"/>
      <c r="BN2924" s="29"/>
      <c r="BO2924" s="29"/>
      <c r="BP2924" s="29"/>
      <c r="BQ2924" s="29"/>
      <c r="BR2924" s="29"/>
      <c r="BS2924" s="29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</row>
    <row r="2925" spans="1:83">
      <c r="A2925" s="1"/>
      <c r="B2925" s="1"/>
      <c r="AK2925" s="1"/>
      <c r="AU2925" s="1"/>
      <c r="AV2925" s="1"/>
      <c r="AW2925" s="27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44"/>
      <c r="BK2925" s="44"/>
      <c r="BL2925" s="29"/>
      <c r="BM2925" s="29"/>
      <c r="BN2925" s="29"/>
      <c r="BO2925" s="29"/>
      <c r="BP2925" s="29"/>
      <c r="BQ2925" s="29"/>
      <c r="BR2925" s="29"/>
      <c r="BS2925" s="29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</row>
    <row r="2926" spans="1:83">
      <c r="A2926" s="1"/>
      <c r="B2926" s="1"/>
      <c r="AK2926" s="1"/>
      <c r="AU2926" s="1"/>
      <c r="AV2926" s="1"/>
      <c r="AW2926" s="27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44"/>
      <c r="BK2926" s="44"/>
      <c r="BL2926" s="29"/>
      <c r="BM2926" s="29"/>
      <c r="BN2926" s="29"/>
      <c r="BO2926" s="29"/>
      <c r="BP2926" s="29"/>
      <c r="BQ2926" s="29"/>
      <c r="BR2926" s="29"/>
      <c r="BS2926" s="29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</row>
    <row r="2927" spans="1:83">
      <c r="A2927" s="1"/>
      <c r="B2927" s="1"/>
      <c r="AK2927" s="1"/>
      <c r="AU2927" s="1"/>
      <c r="AV2927" s="1"/>
      <c r="AW2927" s="27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44"/>
      <c r="BK2927" s="44"/>
      <c r="BL2927" s="29"/>
      <c r="BM2927" s="29"/>
      <c r="BN2927" s="29"/>
      <c r="BO2927" s="29"/>
      <c r="BP2927" s="29"/>
      <c r="BQ2927" s="29"/>
      <c r="BR2927" s="29"/>
      <c r="BS2927" s="29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</row>
    <row r="2928" spans="1:83">
      <c r="A2928" s="1"/>
      <c r="B2928" s="1"/>
      <c r="AK2928" s="1"/>
      <c r="AU2928" s="1"/>
      <c r="AV2928" s="1"/>
      <c r="AW2928" s="27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44"/>
      <c r="BK2928" s="44"/>
      <c r="BL2928" s="29"/>
      <c r="BM2928" s="29"/>
      <c r="BN2928" s="29"/>
      <c r="BO2928" s="29"/>
      <c r="BP2928" s="29"/>
      <c r="BQ2928" s="29"/>
      <c r="BR2928" s="29"/>
      <c r="BS2928" s="29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</row>
    <row r="2929" spans="1:83">
      <c r="A2929" s="1"/>
      <c r="B2929" s="1"/>
      <c r="AK2929" s="1"/>
      <c r="AU2929" s="1"/>
      <c r="AV2929" s="1"/>
      <c r="AW2929" s="27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44"/>
      <c r="BK2929" s="44"/>
      <c r="BL2929" s="29"/>
      <c r="BM2929" s="29"/>
      <c r="BN2929" s="29"/>
      <c r="BO2929" s="29"/>
      <c r="BP2929" s="29"/>
      <c r="BQ2929" s="29"/>
      <c r="BR2929" s="29"/>
      <c r="BS2929" s="29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</row>
    <row r="2930" spans="1:83">
      <c r="A2930" s="1"/>
      <c r="B2930" s="1"/>
      <c r="AK2930" s="1"/>
      <c r="AU2930" s="1"/>
      <c r="AV2930" s="1"/>
      <c r="AW2930" s="27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44"/>
      <c r="BK2930" s="44"/>
      <c r="BL2930" s="29"/>
      <c r="BM2930" s="29"/>
      <c r="BN2930" s="29"/>
      <c r="BO2930" s="29"/>
      <c r="BP2930" s="29"/>
      <c r="BQ2930" s="29"/>
      <c r="BR2930" s="29"/>
      <c r="BS2930" s="29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</row>
    <row r="2931" spans="1:83">
      <c r="A2931" s="1"/>
      <c r="B2931" s="1"/>
      <c r="AK2931" s="1"/>
      <c r="AU2931" s="1"/>
      <c r="AV2931" s="1"/>
      <c r="AW2931" s="27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44"/>
      <c r="BK2931" s="44"/>
      <c r="BL2931" s="29"/>
      <c r="BM2931" s="29"/>
      <c r="BN2931" s="29"/>
      <c r="BO2931" s="29"/>
      <c r="BP2931" s="29"/>
      <c r="BQ2931" s="29"/>
      <c r="BR2931" s="29"/>
      <c r="BS2931" s="29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</row>
    <row r="2932" spans="1:83">
      <c r="A2932" s="1"/>
      <c r="B2932" s="1"/>
      <c r="AK2932" s="1"/>
      <c r="AU2932" s="1"/>
      <c r="AV2932" s="1"/>
      <c r="AW2932" s="27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44"/>
      <c r="BK2932" s="44"/>
      <c r="BL2932" s="29"/>
      <c r="BM2932" s="29"/>
      <c r="BN2932" s="29"/>
      <c r="BO2932" s="29"/>
      <c r="BP2932" s="29"/>
      <c r="BQ2932" s="29"/>
      <c r="BR2932" s="29"/>
      <c r="BS2932" s="29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</row>
    <row r="2933" spans="1:83">
      <c r="A2933" s="1"/>
      <c r="B2933" s="1"/>
      <c r="AK2933" s="1"/>
      <c r="AU2933" s="1"/>
      <c r="AV2933" s="1"/>
      <c r="AW2933" s="27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44"/>
      <c r="BK2933" s="44"/>
      <c r="BL2933" s="29"/>
      <c r="BM2933" s="29"/>
      <c r="BN2933" s="29"/>
      <c r="BO2933" s="29"/>
      <c r="BP2933" s="29"/>
      <c r="BQ2933" s="29"/>
      <c r="BR2933" s="29"/>
      <c r="BS2933" s="29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</row>
    <row r="2934" spans="1:83">
      <c r="A2934" s="1"/>
      <c r="B2934" s="1"/>
      <c r="AK2934" s="1"/>
      <c r="AU2934" s="1"/>
      <c r="AV2934" s="1"/>
      <c r="AW2934" s="27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44"/>
      <c r="BK2934" s="44"/>
      <c r="BL2934" s="29"/>
      <c r="BM2934" s="29"/>
      <c r="BN2934" s="29"/>
      <c r="BO2934" s="29"/>
      <c r="BP2934" s="29"/>
      <c r="BQ2934" s="29"/>
      <c r="BR2934" s="29"/>
      <c r="BS2934" s="29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</row>
    <row r="2935" spans="1:83">
      <c r="A2935" s="1"/>
      <c r="B2935" s="1"/>
      <c r="AK2935" s="1"/>
      <c r="AU2935" s="1"/>
      <c r="AV2935" s="1"/>
      <c r="AW2935" s="27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44"/>
      <c r="BK2935" s="44"/>
      <c r="BL2935" s="29"/>
      <c r="BM2935" s="29"/>
      <c r="BN2935" s="29"/>
      <c r="BO2935" s="29"/>
      <c r="BP2935" s="29"/>
      <c r="BQ2935" s="29"/>
      <c r="BR2935" s="29"/>
      <c r="BS2935" s="29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</row>
    <row r="2936" spans="1:83">
      <c r="A2936" s="1"/>
      <c r="B2936" s="1"/>
      <c r="AK2936" s="1"/>
      <c r="AU2936" s="1"/>
      <c r="AV2936" s="1"/>
      <c r="AW2936" s="27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44"/>
      <c r="BK2936" s="44"/>
      <c r="BL2936" s="29"/>
      <c r="BM2936" s="29"/>
      <c r="BN2936" s="29"/>
      <c r="BO2936" s="29"/>
      <c r="BP2936" s="29"/>
      <c r="BQ2936" s="29"/>
      <c r="BR2936" s="29"/>
      <c r="BS2936" s="29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</row>
    <row r="2937" spans="1:83">
      <c r="A2937" s="1"/>
      <c r="B2937" s="1"/>
      <c r="AK2937" s="1"/>
      <c r="AU2937" s="1"/>
      <c r="AV2937" s="1"/>
      <c r="AW2937" s="27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44"/>
      <c r="BK2937" s="44"/>
      <c r="BL2937" s="29"/>
      <c r="BM2937" s="29"/>
      <c r="BN2937" s="29"/>
      <c r="BO2937" s="29"/>
      <c r="BP2937" s="29"/>
      <c r="BQ2937" s="29"/>
      <c r="BR2937" s="29"/>
      <c r="BS2937" s="29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</row>
    <row r="2938" spans="1:83">
      <c r="A2938" s="1"/>
      <c r="B2938" s="1"/>
      <c r="AK2938" s="1"/>
      <c r="AU2938" s="1"/>
      <c r="AV2938" s="1"/>
      <c r="AW2938" s="27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44"/>
      <c r="BK2938" s="44"/>
      <c r="BL2938" s="29"/>
      <c r="BM2938" s="29"/>
      <c r="BN2938" s="29"/>
      <c r="BO2938" s="29"/>
      <c r="BP2938" s="29"/>
      <c r="BQ2938" s="29"/>
      <c r="BR2938" s="29"/>
      <c r="BS2938" s="29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</row>
    <row r="2939" spans="1:83">
      <c r="A2939" s="1"/>
      <c r="B2939" s="1"/>
      <c r="AK2939" s="1"/>
      <c r="AU2939" s="1"/>
      <c r="AV2939" s="1"/>
      <c r="AW2939" s="27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44"/>
      <c r="BK2939" s="44"/>
      <c r="BL2939" s="29"/>
      <c r="BM2939" s="29"/>
      <c r="BN2939" s="29"/>
      <c r="BO2939" s="29"/>
      <c r="BP2939" s="29"/>
      <c r="BQ2939" s="29"/>
      <c r="BR2939" s="29"/>
      <c r="BS2939" s="29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</row>
    <row r="2940" spans="1:83">
      <c r="A2940" s="1"/>
      <c r="B2940" s="1"/>
      <c r="AK2940" s="1"/>
      <c r="AU2940" s="1"/>
      <c r="AV2940" s="1"/>
      <c r="AW2940" s="27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44"/>
      <c r="BK2940" s="44"/>
      <c r="BL2940" s="29"/>
      <c r="BM2940" s="29"/>
      <c r="BN2940" s="29"/>
      <c r="BO2940" s="29"/>
      <c r="BP2940" s="29"/>
      <c r="BQ2940" s="29"/>
      <c r="BR2940" s="29"/>
      <c r="BS2940" s="29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</row>
    <row r="2941" spans="1:83">
      <c r="A2941" s="1"/>
      <c r="B2941" s="1"/>
      <c r="AK2941" s="1"/>
      <c r="AU2941" s="1"/>
      <c r="AV2941" s="1"/>
      <c r="AW2941" s="27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44"/>
      <c r="BK2941" s="44"/>
      <c r="BL2941" s="29"/>
      <c r="BM2941" s="29"/>
      <c r="BN2941" s="29"/>
      <c r="BO2941" s="29"/>
      <c r="BP2941" s="29"/>
      <c r="BQ2941" s="29"/>
      <c r="BR2941" s="29"/>
      <c r="BS2941" s="29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</row>
    <row r="2942" spans="1:83">
      <c r="A2942" s="1"/>
      <c r="B2942" s="1"/>
      <c r="AK2942" s="1"/>
      <c r="AU2942" s="1"/>
      <c r="AV2942" s="1"/>
      <c r="AW2942" s="27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44"/>
      <c r="BK2942" s="44"/>
      <c r="BL2942" s="29"/>
      <c r="BM2942" s="29"/>
      <c r="BN2942" s="29"/>
      <c r="BO2942" s="29"/>
      <c r="BP2942" s="29"/>
      <c r="BQ2942" s="29"/>
      <c r="BR2942" s="29"/>
      <c r="BS2942" s="29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</row>
    <row r="2943" spans="1:83">
      <c r="A2943" s="1"/>
      <c r="B2943" s="1"/>
      <c r="AK2943" s="1"/>
      <c r="AU2943" s="1"/>
      <c r="AV2943" s="1"/>
      <c r="AW2943" s="27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  <c r="BJ2943" s="44"/>
      <c r="BK2943" s="44"/>
      <c r="BL2943" s="29"/>
      <c r="BM2943" s="29"/>
      <c r="BN2943" s="29"/>
      <c r="BO2943" s="29"/>
      <c r="BP2943" s="29"/>
      <c r="BQ2943" s="29"/>
      <c r="BR2943" s="29"/>
      <c r="BS2943" s="29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</row>
    <row r="2944" spans="1:83">
      <c r="A2944" s="1"/>
      <c r="B2944" s="1"/>
      <c r="AK2944" s="1"/>
      <c r="AU2944" s="1"/>
      <c r="AV2944" s="1"/>
      <c r="AW2944" s="27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44"/>
      <c r="BK2944" s="44"/>
      <c r="BL2944" s="29"/>
      <c r="BM2944" s="29"/>
      <c r="BN2944" s="29"/>
      <c r="BO2944" s="29"/>
      <c r="BP2944" s="29"/>
      <c r="BQ2944" s="29"/>
      <c r="BR2944" s="29"/>
      <c r="BS2944" s="29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</row>
    <row r="2945" spans="1:83">
      <c r="A2945" s="1"/>
      <c r="B2945" s="1"/>
      <c r="AK2945" s="1"/>
      <c r="AU2945" s="1"/>
      <c r="AV2945" s="1"/>
      <c r="AW2945" s="27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44"/>
      <c r="BK2945" s="44"/>
      <c r="BL2945" s="29"/>
      <c r="BM2945" s="29"/>
      <c r="BN2945" s="29"/>
      <c r="BO2945" s="29"/>
      <c r="BP2945" s="29"/>
      <c r="BQ2945" s="29"/>
      <c r="BR2945" s="29"/>
      <c r="BS2945" s="29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</row>
    <row r="2946" spans="1:83">
      <c r="A2946" s="1"/>
      <c r="B2946" s="1"/>
      <c r="AK2946" s="1"/>
      <c r="AU2946" s="1"/>
      <c r="AV2946" s="1"/>
      <c r="AW2946" s="27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44"/>
      <c r="BK2946" s="44"/>
      <c r="BL2946" s="29"/>
      <c r="BM2946" s="29"/>
      <c r="BN2946" s="29"/>
      <c r="BO2946" s="29"/>
      <c r="BP2946" s="29"/>
      <c r="BQ2946" s="29"/>
      <c r="BR2946" s="29"/>
      <c r="BS2946" s="29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</row>
    <row r="2947" spans="1:83">
      <c r="A2947" s="1"/>
      <c r="B2947" s="1"/>
      <c r="AK2947" s="1"/>
      <c r="AU2947" s="1"/>
      <c r="AV2947" s="1"/>
      <c r="AW2947" s="27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44"/>
      <c r="BK2947" s="44"/>
      <c r="BL2947" s="29"/>
      <c r="BM2947" s="29"/>
      <c r="BN2947" s="29"/>
      <c r="BO2947" s="29"/>
      <c r="BP2947" s="29"/>
      <c r="BQ2947" s="29"/>
      <c r="BR2947" s="29"/>
      <c r="BS2947" s="29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</row>
    <row r="2948" spans="1:83">
      <c r="A2948" s="1"/>
      <c r="B2948" s="1"/>
      <c r="AK2948" s="1"/>
      <c r="AU2948" s="1"/>
      <c r="AV2948" s="1"/>
      <c r="AW2948" s="27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44"/>
      <c r="BK2948" s="44"/>
      <c r="BL2948" s="29"/>
      <c r="BM2948" s="29"/>
      <c r="BN2948" s="29"/>
      <c r="BO2948" s="29"/>
      <c r="BP2948" s="29"/>
      <c r="BQ2948" s="29"/>
      <c r="BR2948" s="29"/>
      <c r="BS2948" s="29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</row>
    <row r="2949" spans="1:83">
      <c r="A2949" s="1"/>
      <c r="B2949" s="1"/>
      <c r="AK2949" s="1"/>
      <c r="AU2949" s="1"/>
      <c r="AV2949" s="1"/>
      <c r="AW2949" s="27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44"/>
      <c r="BK2949" s="44"/>
      <c r="BL2949" s="29"/>
      <c r="BM2949" s="29"/>
      <c r="BN2949" s="29"/>
      <c r="BO2949" s="29"/>
      <c r="BP2949" s="29"/>
      <c r="BQ2949" s="29"/>
      <c r="BR2949" s="29"/>
      <c r="BS2949" s="29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</row>
    <row r="2950" spans="1:83">
      <c r="A2950" s="1"/>
      <c r="B2950" s="1"/>
      <c r="AK2950" s="1"/>
      <c r="AU2950" s="1"/>
      <c r="AV2950" s="1"/>
      <c r="AW2950" s="27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44"/>
      <c r="BK2950" s="44"/>
      <c r="BL2950" s="29"/>
      <c r="BM2950" s="29"/>
      <c r="BN2950" s="29"/>
      <c r="BO2950" s="29"/>
      <c r="BP2950" s="29"/>
      <c r="BQ2950" s="29"/>
      <c r="BR2950" s="29"/>
      <c r="BS2950" s="29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</row>
    <row r="2951" spans="1:83">
      <c r="A2951" s="1"/>
      <c r="B2951" s="1"/>
      <c r="AK2951" s="1"/>
      <c r="AU2951" s="1"/>
      <c r="AV2951" s="1"/>
      <c r="AW2951" s="27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44"/>
      <c r="BK2951" s="44"/>
      <c r="BL2951" s="29"/>
      <c r="BM2951" s="29"/>
      <c r="BN2951" s="29"/>
      <c r="BO2951" s="29"/>
      <c r="BP2951" s="29"/>
      <c r="BQ2951" s="29"/>
      <c r="BR2951" s="29"/>
      <c r="BS2951" s="29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</row>
    <row r="2952" spans="1:83">
      <c r="A2952" s="1"/>
      <c r="B2952" s="1"/>
      <c r="AK2952" s="1"/>
      <c r="AU2952" s="1"/>
      <c r="AV2952" s="1"/>
      <c r="AW2952" s="27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  <c r="BJ2952" s="44"/>
      <c r="BK2952" s="44"/>
      <c r="BL2952" s="29"/>
      <c r="BM2952" s="29"/>
      <c r="BN2952" s="29"/>
      <c r="BO2952" s="29"/>
      <c r="BP2952" s="29"/>
      <c r="BQ2952" s="29"/>
      <c r="BR2952" s="29"/>
      <c r="BS2952" s="29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</row>
    <row r="2953" spans="1:83">
      <c r="A2953" s="1"/>
      <c r="B2953" s="1"/>
      <c r="AK2953" s="1"/>
      <c r="AU2953" s="1"/>
      <c r="AV2953" s="1"/>
      <c r="AW2953" s="27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44"/>
      <c r="BK2953" s="44"/>
      <c r="BL2953" s="29"/>
      <c r="BM2953" s="29"/>
      <c r="BN2953" s="29"/>
      <c r="BO2953" s="29"/>
      <c r="BP2953" s="29"/>
      <c r="BQ2953" s="29"/>
      <c r="BR2953" s="29"/>
      <c r="BS2953" s="29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</row>
    <row r="2954" spans="1:83">
      <c r="A2954" s="1"/>
      <c r="B2954" s="1"/>
      <c r="AK2954" s="1"/>
      <c r="AU2954" s="1"/>
      <c r="AV2954" s="1"/>
      <c r="AW2954" s="27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44"/>
      <c r="BK2954" s="44"/>
      <c r="BL2954" s="29"/>
      <c r="BM2954" s="29"/>
      <c r="BN2954" s="29"/>
      <c r="BO2954" s="29"/>
      <c r="BP2954" s="29"/>
      <c r="BQ2954" s="29"/>
      <c r="BR2954" s="29"/>
      <c r="BS2954" s="29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</row>
    <row r="2955" spans="1:83">
      <c r="A2955" s="1"/>
      <c r="B2955" s="1"/>
      <c r="AK2955" s="1"/>
      <c r="AU2955" s="1"/>
      <c r="AV2955" s="1"/>
      <c r="AW2955" s="27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44"/>
      <c r="BK2955" s="44"/>
      <c r="BL2955" s="29"/>
      <c r="BM2955" s="29"/>
      <c r="BN2955" s="29"/>
      <c r="BO2955" s="29"/>
      <c r="BP2955" s="29"/>
      <c r="BQ2955" s="29"/>
      <c r="BR2955" s="29"/>
      <c r="BS2955" s="29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</row>
    <row r="2956" spans="1:83">
      <c r="A2956" s="1"/>
      <c r="B2956" s="1"/>
      <c r="AK2956" s="1"/>
      <c r="AU2956" s="1"/>
      <c r="AV2956" s="1"/>
      <c r="AW2956" s="27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44"/>
      <c r="BK2956" s="44"/>
      <c r="BL2956" s="29"/>
      <c r="BM2956" s="29"/>
      <c r="BN2956" s="29"/>
      <c r="BO2956" s="29"/>
      <c r="BP2956" s="29"/>
      <c r="BQ2956" s="29"/>
      <c r="BR2956" s="29"/>
      <c r="BS2956" s="29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</row>
    <row r="2957" spans="1:83">
      <c r="A2957" s="1"/>
      <c r="B2957" s="1"/>
      <c r="AK2957" s="1"/>
      <c r="AU2957" s="1"/>
      <c r="AV2957" s="1"/>
      <c r="AW2957" s="27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44"/>
      <c r="BK2957" s="44"/>
      <c r="BL2957" s="29"/>
      <c r="BM2957" s="29"/>
      <c r="BN2957" s="29"/>
      <c r="BO2957" s="29"/>
      <c r="BP2957" s="29"/>
      <c r="BQ2957" s="29"/>
      <c r="BR2957" s="29"/>
      <c r="BS2957" s="29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</row>
    <row r="2958" spans="1:83">
      <c r="A2958" s="1"/>
      <c r="B2958" s="1"/>
      <c r="AK2958" s="1"/>
      <c r="AU2958" s="1"/>
      <c r="AV2958" s="1"/>
      <c r="AW2958" s="27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44"/>
      <c r="BK2958" s="44"/>
      <c r="BL2958" s="29"/>
      <c r="BM2958" s="29"/>
      <c r="BN2958" s="29"/>
      <c r="BO2958" s="29"/>
      <c r="BP2958" s="29"/>
      <c r="BQ2958" s="29"/>
      <c r="BR2958" s="29"/>
      <c r="BS2958" s="29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</row>
    <row r="2959" spans="1:83">
      <c r="A2959" s="1"/>
      <c r="B2959" s="1"/>
      <c r="AK2959" s="1"/>
      <c r="AU2959" s="1"/>
      <c r="AV2959" s="1"/>
      <c r="AW2959" s="27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44"/>
      <c r="BK2959" s="44"/>
      <c r="BL2959" s="29"/>
      <c r="BM2959" s="29"/>
      <c r="BN2959" s="29"/>
      <c r="BO2959" s="29"/>
      <c r="BP2959" s="29"/>
      <c r="BQ2959" s="29"/>
      <c r="BR2959" s="29"/>
      <c r="BS2959" s="29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</row>
    <row r="2960" spans="1:83">
      <c r="A2960" s="1"/>
      <c r="B2960" s="1"/>
      <c r="AK2960" s="1"/>
      <c r="AU2960" s="1"/>
      <c r="AV2960" s="1"/>
      <c r="AW2960" s="27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44"/>
      <c r="BK2960" s="44"/>
      <c r="BL2960" s="29"/>
      <c r="BM2960" s="29"/>
      <c r="BN2960" s="29"/>
      <c r="BO2960" s="29"/>
      <c r="BP2960" s="29"/>
      <c r="BQ2960" s="29"/>
      <c r="BR2960" s="29"/>
      <c r="BS2960" s="29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</row>
    <row r="2961" spans="1:83">
      <c r="A2961" s="1"/>
      <c r="B2961" s="1"/>
      <c r="AK2961" s="1"/>
      <c r="AU2961" s="1"/>
      <c r="AV2961" s="1"/>
      <c r="AW2961" s="27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44"/>
      <c r="BK2961" s="44"/>
      <c r="BL2961" s="29"/>
      <c r="BM2961" s="29"/>
      <c r="BN2961" s="29"/>
      <c r="BO2961" s="29"/>
      <c r="BP2961" s="29"/>
      <c r="BQ2961" s="29"/>
      <c r="BR2961" s="29"/>
      <c r="BS2961" s="29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</row>
    <row r="2962" spans="1:83">
      <c r="A2962" s="1"/>
      <c r="B2962" s="1"/>
      <c r="AK2962" s="1"/>
      <c r="AU2962" s="1"/>
      <c r="AV2962" s="1"/>
      <c r="AW2962" s="27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44"/>
      <c r="BK2962" s="44"/>
      <c r="BL2962" s="29"/>
      <c r="BM2962" s="29"/>
      <c r="BN2962" s="29"/>
      <c r="BO2962" s="29"/>
      <c r="BP2962" s="29"/>
      <c r="BQ2962" s="29"/>
      <c r="BR2962" s="29"/>
      <c r="BS2962" s="29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</row>
    <row r="2963" spans="1:83">
      <c r="A2963" s="1"/>
      <c r="B2963" s="1"/>
      <c r="AK2963" s="1"/>
      <c r="AU2963" s="1"/>
      <c r="AV2963" s="1"/>
      <c r="AW2963" s="27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44"/>
      <c r="BK2963" s="44"/>
      <c r="BL2963" s="29"/>
      <c r="BM2963" s="29"/>
      <c r="BN2963" s="29"/>
      <c r="BO2963" s="29"/>
      <c r="BP2963" s="29"/>
      <c r="BQ2963" s="29"/>
      <c r="BR2963" s="29"/>
      <c r="BS2963" s="29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</row>
    <row r="2964" spans="1:83">
      <c r="A2964" s="1"/>
      <c r="B2964" s="1"/>
      <c r="AK2964" s="1"/>
      <c r="AU2964" s="1"/>
      <c r="AV2964" s="1"/>
      <c r="AW2964" s="27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  <c r="BJ2964" s="44"/>
      <c r="BK2964" s="44"/>
      <c r="BL2964" s="29"/>
      <c r="BM2964" s="29"/>
      <c r="BN2964" s="29"/>
      <c r="BO2964" s="29"/>
      <c r="BP2964" s="29"/>
      <c r="BQ2964" s="29"/>
      <c r="BR2964" s="29"/>
      <c r="BS2964" s="29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/>
    </row>
    <row r="2965" spans="1:83">
      <c r="A2965" s="1"/>
      <c r="B2965" s="1"/>
      <c r="AK2965" s="1"/>
      <c r="AU2965" s="1"/>
      <c r="AV2965" s="1"/>
      <c r="AW2965" s="27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44"/>
      <c r="BK2965" s="44"/>
      <c r="BL2965" s="29"/>
      <c r="BM2965" s="29"/>
      <c r="BN2965" s="29"/>
      <c r="BO2965" s="29"/>
      <c r="BP2965" s="29"/>
      <c r="BQ2965" s="29"/>
      <c r="BR2965" s="29"/>
      <c r="BS2965" s="29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</row>
    <row r="2966" spans="1:83">
      <c r="A2966" s="1"/>
      <c r="B2966" s="1"/>
      <c r="AK2966" s="1"/>
      <c r="AU2966" s="1"/>
      <c r="AV2966" s="1"/>
      <c r="AW2966" s="27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44"/>
      <c r="BK2966" s="44"/>
      <c r="BL2966" s="29"/>
      <c r="BM2966" s="29"/>
      <c r="BN2966" s="29"/>
      <c r="BO2966" s="29"/>
      <c r="BP2966" s="29"/>
      <c r="BQ2966" s="29"/>
      <c r="BR2966" s="29"/>
      <c r="BS2966" s="29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</row>
    <row r="2967" spans="1:83">
      <c r="A2967" s="1"/>
      <c r="B2967" s="1"/>
      <c r="AK2967" s="1"/>
      <c r="AU2967" s="1"/>
      <c r="AV2967" s="1"/>
      <c r="AW2967" s="27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44"/>
      <c r="BK2967" s="44"/>
      <c r="BL2967" s="29"/>
      <c r="BM2967" s="29"/>
      <c r="BN2967" s="29"/>
      <c r="BO2967" s="29"/>
      <c r="BP2967" s="29"/>
      <c r="BQ2967" s="29"/>
      <c r="BR2967" s="29"/>
      <c r="BS2967" s="29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</row>
    <row r="2968" spans="1:83">
      <c r="A2968" s="1"/>
      <c r="B2968" s="1"/>
      <c r="AK2968" s="1"/>
      <c r="AU2968" s="1"/>
      <c r="AV2968" s="1"/>
      <c r="AW2968" s="27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44"/>
      <c r="BK2968" s="44"/>
      <c r="BL2968" s="29"/>
      <c r="BM2968" s="29"/>
      <c r="BN2968" s="29"/>
      <c r="BO2968" s="29"/>
      <c r="BP2968" s="29"/>
      <c r="BQ2968" s="29"/>
      <c r="BR2968" s="29"/>
      <c r="BS2968" s="29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</row>
    <row r="2969" spans="1:83">
      <c r="A2969" s="1"/>
      <c r="B2969" s="1"/>
      <c r="AK2969" s="1"/>
      <c r="AU2969" s="1"/>
      <c r="AV2969" s="1"/>
      <c r="AW2969" s="27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44"/>
      <c r="BK2969" s="44"/>
      <c r="BL2969" s="29"/>
      <c r="BM2969" s="29"/>
      <c r="BN2969" s="29"/>
      <c r="BO2969" s="29"/>
      <c r="BP2969" s="29"/>
      <c r="BQ2969" s="29"/>
      <c r="BR2969" s="29"/>
      <c r="BS2969" s="29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</row>
    <row r="2970" spans="1:83">
      <c r="A2970" s="1"/>
      <c r="B2970" s="1"/>
      <c r="AK2970" s="1"/>
      <c r="AU2970" s="1"/>
      <c r="AV2970" s="1"/>
      <c r="AW2970" s="27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44"/>
      <c r="BK2970" s="44"/>
      <c r="BL2970" s="29"/>
      <c r="BM2970" s="29"/>
      <c r="BN2970" s="29"/>
      <c r="BO2970" s="29"/>
      <c r="BP2970" s="29"/>
      <c r="BQ2970" s="29"/>
      <c r="BR2970" s="29"/>
      <c r="BS2970" s="29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</row>
    <row r="2971" spans="1:83">
      <c r="A2971" s="1"/>
      <c r="B2971" s="1"/>
      <c r="AK2971" s="1"/>
      <c r="AU2971" s="1"/>
      <c r="AV2971" s="1"/>
      <c r="AW2971" s="27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44"/>
      <c r="BK2971" s="44"/>
      <c r="BL2971" s="29"/>
      <c r="BM2971" s="29"/>
      <c r="BN2971" s="29"/>
      <c r="BO2971" s="29"/>
      <c r="BP2971" s="29"/>
      <c r="BQ2971" s="29"/>
      <c r="BR2971" s="29"/>
      <c r="BS2971" s="29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</row>
    <row r="2972" spans="1:83">
      <c r="A2972" s="1"/>
      <c r="B2972" s="1"/>
      <c r="AK2972" s="1"/>
      <c r="AU2972" s="1"/>
      <c r="AV2972" s="1"/>
      <c r="AW2972" s="27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44"/>
      <c r="BK2972" s="44"/>
      <c r="BL2972" s="29"/>
      <c r="BM2972" s="29"/>
      <c r="BN2972" s="29"/>
      <c r="BO2972" s="29"/>
      <c r="BP2972" s="29"/>
      <c r="BQ2972" s="29"/>
      <c r="BR2972" s="29"/>
      <c r="BS2972" s="29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</row>
    <row r="2973" spans="1:83">
      <c r="A2973" s="1"/>
      <c r="B2973" s="1"/>
      <c r="AK2973" s="1"/>
      <c r="AU2973" s="1"/>
      <c r="AV2973" s="1"/>
      <c r="AW2973" s="27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44"/>
      <c r="BK2973" s="44"/>
      <c r="BL2973" s="29"/>
      <c r="BM2973" s="29"/>
      <c r="BN2973" s="29"/>
      <c r="BO2973" s="29"/>
      <c r="BP2973" s="29"/>
      <c r="BQ2973" s="29"/>
      <c r="BR2973" s="29"/>
      <c r="BS2973" s="29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</row>
    <row r="2974" spans="1:83">
      <c r="A2974" s="1"/>
      <c r="B2974" s="1"/>
      <c r="AK2974" s="1"/>
      <c r="AU2974" s="1"/>
      <c r="AV2974" s="1"/>
      <c r="AW2974" s="27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44"/>
      <c r="BK2974" s="44"/>
      <c r="BL2974" s="29"/>
      <c r="BM2974" s="29"/>
      <c r="BN2974" s="29"/>
      <c r="BO2974" s="29"/>
      <c r="BP2974" s="29"/>
      <c r="BQ2974" s="29"/>
      <c r="BR2974" s="29"/>
      <c r="BS2974" s="29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</row>
    <row r="2975" spans="1:83">
      <c r="A2975" s="1"/>
      <c r="B2975" s="1"/>
      <c r="AK2975" s="1"/>
      <c r="AU2975" s="1"/>
      <c r="AV2975" s="1"/>
      <c r="AW2975" s="27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44"/>
      <c r="BK2975" s="44"/>
      <c r="BL2975" s="29"/>
      <c r="BM2975" s="29"/>
      <c r="BN2975" s="29"/>
      <c r="BO2975" s="29"/>
      <c r="BP2975" s="29"/>
      <c r="BQ2975" s="29"/>
      <c r="BR2975" s="29"/>
      <c r="BS2975" s="29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</row>
    <row r="2976" spans="1:83">
      <c r="A2976" s="1"/>
      <c r="B2976" s="1"/>
      <c r="AK2976" s="1"/>
      <c r="AU2976" s="1"/>
      <c r="AV2976" s="1"/>
      <c r="AW2976" s="27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44"/>
      <c r="BK2976" s="44"/>
      <c r="BL2976" s="29"/>
      <c r="BM2976" s="29"/>
      <c r="BN2976" s="29"/>
      <c r="BO2976" s="29"/>
      <c r="BP2976" s="29"/>
      <c r="BQ2976" s="29"/>
      <c r="BR2976" s="29"/>
      <c r="BS2976" s="29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</row>
    <row r="2977" spans="1:83">
      <c r="A2977" s="1"/>
      <c r="B2977" s="1"/>
      <c r="AK2977" s="1"/>
      <c r="AU2977" s="1"/>
      <c r="AV2977" s="1"/>
      <c r="AW2977" s="27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44"/>
      <c r="BK2977" s="44"/>
      <c r="BL2977" s="29"/>
      <c r="BM2977" s="29"/>
      <c r="BN2977" s="29"/>
      <c r="BO2977" s="29"/>
      <c r="BP2977" s="29"/>
      <c r="BQ2977" s="29"/>
      <c r="BR2977" s="29"/>
      <c r="BS2977" s="29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</row>
    <row r="2978" spans="1:83">
      <c r="A2978" s="1"/>
      <c r="B2978" s="1"/>
      <c r="AK2978" s="1"/>
      <c r="AU2978" s="1"/>
      <c r="AV2978" s="1"/>
      <c r="AW2978" s="27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44"/>
      <c r="BK2978" s="44"/>
      <c r="BL2978" s="29"/>
      <c r="BM2978" s="29"/>
      <c r="BN2978" s="29"/>
      <c r="BO2978" s="29"/>
      <c r="BP2978" s="29"/>
      <c r="BQ2978" s="29"/>
      <c r="BR2978" s="29"/>
      <c r="BS2978" s="29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</row>
    <row r="2979" spans="1:83">
      <c r="A2979" s="1"/>
      <c r="B2979" s="1"/>
      <c r="AK2979" s="1"/>
      <c r="AU2979" s="1"/>
      <c r="AV2979" s="1"/>
      <c r="AW2979" s="27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44"/>
      <c r="BK2979" s="44"/>
      <c r="BL2979" s="29"/>
      <c r="BM2979" s="29"/>
      <c r="BN2979" s="29"/>
      <c r="BO2979" s="29"/>
      <c r="BP2979" s="29"/>
      <c r="BQ2979" s="29"/>
      <c r="BR2979" s="29"/>
      <c r="BS2979" s="29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</row>
    <row r="2980" spans="1:83">
      <c r="A2980" s="1"/>
      <c r="B2980" s="1"/>
      <c r="AK2980" s="1"/>
      <c r="AU2980" s="1"/>
      <c r="AV2980" s="1"/>
      <c r="AW2980" s="27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44"/>
      <c r="BK2980" s="44"/>
      <c r="BL2980" s="29"/>
      <c r="BM2980" s="29"/>
      <c r="BN2980" s="29"/>
      <c r="BO2980" s="29"/>
      <c r="BP2980" s="29"/>
      <c r="BQ2980" s="29"/>
      <c r="BR2980" s="29"/>
      <c r="BS2980" s="29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</row>
    <row r="2981" spans="1:83">
      <c r="A2981" s="1"/>
      <c r="B2981" s="1"/>
      <c r="AK2981" s="1"/>
      <c r="AU2981" s="1"/>
      <c r="AV2981" s="1"/>
      <c r="AW2981" s="27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44"/>
      <c r="BK2981" s="44"/>
      <c r="BL2981" s="29"/>
      <c r="BM2981" s="29"/>
      <c r="BN2981" s="29"/>
      <c r="BO2981" s="29"/>
      <c r="BP2981" s="29"/>
      <c r="BQ2981" s="29"/>
      <c r="BR2981" s="29"/>
      <c r="BS2981" s="29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</row>
    <row r="2982" spans="1:83">
      <c r="A2982" s="1"/>
      <c r="B2982" s="1"/>
      <c r="AK2982" s="1"/>
      <c r="AU2982" s="1"/>
      <c r="AV2982" s="1"/>
      <c r="AW2982" s="27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44"/>
      <c r="BK2982" s="44"/>
      <c r="BL2982" s="29"/>
      <c r="BM2982" s="29"/>
      <c r="BN2982" s="29"/>
      <c r="BO2982" s="29"/>
      <c r="BP2982" s="29"/>
      <c r="BQ2982" s="29"/>
      <c r="BR2982" s="29"/>
      <c r="BS2982" s="29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</row>
    <row r="2983" spans="1:83">
      <c r="A2983" s="1"/>
      <c r="B2983" s="1"/>
      <c r="AK2983" s="1"/>
      <c r="AU2983" s="1"/>
      <c r="AV2983" s="1"/>
      <c r="AW2983" s="27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44"/>
      <c r="BK2983" s="44"/>
      <c r="BL2983" s="29"/>
      <c r="BM2983" s="29"/>
      <c r="BN2983" s="29"/>
      <c r="BO2983" s="29"/>
      <c r="BP2983" s="29"/>
      <c r="BQ2983" s="29"/>
      <c r="BR2983" s="29"/>
      <c r="BS2983" s="29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</row>
    <row r="2984" spans="1:83">
      <c r="A2984" s="1"/>
      <c r="B2984" s="1"/>
      <c r="AK2984" s="1"/>
      <c r="AU2984" s="1"/>
      <c r="AV2984" s="1"/>
      <c r="AW2984" s="27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44"/>
      <c r="BK2984" s="44"/>
      <c r="BL2984" s="29"/>
      <c r="BM2984" s="29"/>
      <c r="BN2984" s="29"/>
      <c r="BO2984" s="29"/>
      <c r="BP2984" s="29"/>
      <c r="BQ2984" s="29"/>
      <c r="BR2984" s="29"/>
      <c r="BS2984" s="29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</row>
    <row r="2985" spans="1:83">
      <c r="A2985" s="1"/>
      <c r="B2985" s="1"/>
      <c r="AK2985" s="1"/>
      <c r="AU2985" s="1"/>
      <c r="AV2985" s="1"/>
      <c r="AW2985" s="27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44"/>
      <c r="BK2985" s="44"/>
      <c r="BL2985" s="29"/>
      <c r="BM2985" s="29"/>
      <c r="BN2985" s="29"/>
      <c r="BO2985" s="29"/>
      <c r="BP2985" s="29"/>
      <c r="BQ2985" s="29"/>
      <c r="BR2985" s="29"/>
      <c r="BS2985" s="29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</row>
    <row r="2986" spans="1:83">
      <c r="A2986" s="1"/>
      <c r="B2986" s="1"/>
      <c r="AK2986" s="1"/>
      <c r="AU2986" s="1"/>
      <c r="AV2986" s="1"/>
      <c r="AW2986" s="27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44"/>
      <c r="BK2986" s="44"/>
      <c r="BL2986" s="29"/>
      <c r="BM2986" s="29"/>
      <c r="BN2986" s="29"/>
      <c r="BO2986" s="29"/>
      <c r="BP2986" s="29"/>
      <c r="BQ2986" s="29"/>
      <c r="BR2986" s="29"/>
      <c r="BS2986" s="29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</row>
    <row r="2987" spans="1:83">
      <c r="A2987" s="1"/>
      <c r="B2987" s="1"/>
      <c r="AK2987" s="1"/>
      <c r="AU2987" s="1"/>
      <c r="AV2987" s="1"/>
      <c r="AW2987" s="27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44"/>
      <c r="BK2987" s="44"/>
      <c r="BL2987" s="29"/>
      <c r="BM2987" s="29"/>
      <c r="BN2987" s="29"/>
      <c r="BO2987" s="29"/>
      <c r="BP2987" s="29"/>
      <c r="BQ2987" s="29"/>
      <c r="BR2987" s="29"/>
      <c r="BS2987" s="29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</row>
    <row r="2988" spans="1:83">
      <c r="A2988" s="1"/>
      <c r="B2988" s="1"/>
      <c r="AK2988" s="1"/>
      <c r="AU2988" s="1"/>
      <c r="AV2988" s="1"/>
      <c r="AW2988" s="27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44"/>
      <c r="BK2988" s="44"/>
      <c r="BL2988" s="29"/>
      <c r="BM2988" s="29"/>
      <c r="BN2988" s="29"/>
      <c r="BO2988" s="29"/>
      <c r="BP2988" s="29"/>
      <c r="BQ2988" s="29"/>
      <c r="BR2988" s="29"/>
      <c r="BS2988" s="29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</row>
    <row r="2989" spans="1:83">
      <c r="A2989" s="1"/>
      <c r="B2989" s="1"/>
      <c r="AK2989" s="1"/>
      <c r="AU2989" s="1"/>
      <c r="AV2989" s="1"/>
      <c r="AW2989" s="27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44"/>
      <c r="BK2989" s="44"/>
      <c r="BL2989" s="29"/>
      <c r="BM2989" s="29"/>
      <c r="BN2989" s="29"/>
      <c r="BO2989" s="29"/>
      <c r="BP2989" s="29"/>
      <c r="BQ2989" s="29"/>
      <c r="BR2989" s="29"/>
      <c r="BS2989" s="29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</row>
    <row r="2990" spans="1:83">
      <c r="A2990" s="1"/>
      <c r="B2990" s="1"/>
      <c r="AK2990" s="1"/>
      <c r="AU2990" s="1"/>
      <c r="AV2990" s="1"/>
      <c r="AW2990" s="27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44"/>
      <c r="BK2990" s="44"/>
      <c r="BL2990" s="29"/>
      <c r="BM2990" s="29"/>
      <c r="BN2990" s="29"/>
      <c r="BO2990" s="29"/>
      <c r="BP2990" s="29"/>
      <c r="BQ2990" s="29"/>
      <c r="BR2990" s="29"/>
      <c r="BS2990" s="29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</row>
    <row r="2991" spans="1:83">
      <c r="A2991" s="1"/>
      <c r="B2991" s="1"/>
      <c r="AK2991" s="1"/>
      <c r="AU2991" s="1"/>
      <c r="AV2991" s="1"/>
      <c r="AW2991" s="27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44"/>
      <c r="BK2991" s="44"/>
      <c r="BL2991" s="29"/>
      <c r="BM2991" s="29"/>
      <c r="BN2991" s="29"/>
      <c r="BO2991" s="29"/>
      <c r="BP2991" s="29"/>
      <c r="BQ2991" s="29"/>
      <c r="BR2991" s="29"/>
      <c r="BS2991" s="29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</row>
    <row r="2992" spans="1:83">
      <c r="A2992" s="1"/>
      <c r="B2992" s="1"/>
      <c r="AK2992" s="1"/>
      <c r="AU2992" s="1"/>
      <c r="AV2992" s="1"/>
      <c r="AW2992" s="27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44"/>
      <c r="BK2992" s="44"/>
      <c r="BL2992" s="29"/>
      <c r="BM2992" s="29"/>
      <c r="BN2992" s="29"/>
      <c r="BO2992" s="29"/>
      <c r="BP2992" s="29"/>
      <c r="BQ2992" s="29"/>
      <c r="BR2992" s="29"/>
      <c r="BS2992" s="29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</row>
    <row r="2993" spans="1:83">
      <c r="A2993" s="1"/>
      <c r="B2993" s="1"/>
      <c r="AK2993" s="1"/>
      <c r="AU2993" s="1"/>
      <c r="AV2993" s="1"/>
      <c r="AW2993" s="27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44"/>
      <c r="BK2993" s="44"/>
      <c r="BL2993" s="29"/>
      <c r="BM2993" s="29"/>
      <c r="BN2993" s="29"/>
      <c r="BO2993" s="29"/>
      <c r="BP2993" s="29"/>
      <c r="BQ2993" s="29"/>
      <c r="BR2993" s="29"/>
      <c r="BS2993" s="29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</row>
    <row r="2994" spans="1:83">
      <c r="A2994" s="1"/>
      <c r="B2994" s="1"/>
      <c r="AK2994" s="1"/>
      <c r="AU2994" s="1"/>
      <c r="AV2994" s="1"/>
      <c r="AW2994" s="27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44"/>
      <c r="BK2994" s="44"/>
      <c r="BL2994" s="29"/>
      <c r="BM2994" s="29"/>
      <c r="BN2994" s="29"/>
      <c r="BO2994" s="29"/>
      <c r="BP2994" s="29"/>
      <c r="BQ2994" s="29"/>
      <c r="BR2994" s="29"/>
      <c r="BS2994" s="29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</row>
    <row r="2995" spans="1:83">
      <c r="A2995" s="1"/>
      <c r="B2995" s="1"/>
      <c r="AK2995" s="1"/>
      <c r="AU2995" s="1"/>
      <c r="AV2995" s="1"/>
      <c r="AW2995" s="27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44"/>
      <c r="BK2995" s="44"/>
      <c r="BL2995" s="29"/>
      <c r="BM2995" s="29"/>
      <c r="BN2995" s="29"/>
      <c r="BO2995" s="29"/>
      <c r="BP2995" s="29"/>
      <c r="BQ2995" s="29"/>
      <c r="BR2995" s="29"/>
      <c r="BS2995" s="29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</row>
    <row r="2996" spans="1:83">
      <c r="A2996" s="1"/>
      <c r="B2996" s="1"/>
      <c r="AK2996" s="1"/>
      <c r="AU2996" s="1"/>
      <c r="AV2996" s="1"/>
      <c r="AW2996" s="27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44"/>
      <c r="BK2996" s="44"/>
      <c r="BL2996" s="29"/>
      <c r="BM2996" s="29"/>
      <c r="BN2996" s="29"/>
      <c r="BO2996" s="29"/>
      <c r="BP2996" s="29"/>
      <c r="BQ2996" s="29"/>
      <c r="BR2996" s="29"/>
      <c r="BS2996" s="29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</row>
    <row r="2997" spans="1:83">
      <c r="A2997" s="1"/>
      <c r="B2997" s="1"/>
      <c r="AK2997" s="1"/>
      <c r="AU2997" s="1"/>
      <c r="AV2997" s="1"/>
      <c r="AW2997" s="27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44"/>
      <c r="BK2997" s="44"/>
      <c r="BL2997" s="29"/>
      <c r="BM2997" s="29"/>
      <c r="BN2997" s="29"/>
      <c r="BO2997" s="29"/>
      <c r="BP2997" s="29"/>
      <c r="BQ2997" s="29"/>
      <c r="BR2997" s="29"/>
      <c r="BS2997" s="29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</row>
    <row r="2998" spans="1:83">
      <c r="A2998" s="1"/>
      <c r="B2998" s="1"/>
      <c r="AK2998" s="1"/>
      <c r="AU2998" s="1"/>
      <c r="AV2998" s="1"/>
      <c r="AW2998" s="27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44"/>
      <c r="BK2998" s="44"/>
      <c r="BL2998" s="29"/>
      <c r="BM2998" s="29"/>
      <c r="BN2998" s="29"/>
      <c r="BO2998" s="29"/>
      <c r="BP2998" s="29"/>
      <c r="BQ2998" s="29"/>
      <c r="BR2998" s="29"/>
      <c r="BS2998" s="29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</row>
    <row r="2999" spans="1:83">
      <c r="A2999" s="1"/>
      <c r="B2999" s="1"/>
      <c r="AK2999" s="1"/>
      <c r="AU2999" s="1"/>
      <c r="AV2999" s="1"/>
      <c r="AW2999" s="27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44"/>
      <c r="BK2999" s="44"/>
      <c r="BL2999" s="29"/>
      <c r="BM2999" s="29"/>
      <c r="BN2999" s="29"/>
      <c r="BO2999" s="29"/>
      <c r="BP2999" s="29"/>
      <c r="BQ2999" s="29"/>
      <c r="BR2999" s="29"/>
      <c r="BS2999" s="29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</row>
    <row r="3000" spans="1:83">
      <c r="A3000" s="1"/>
      <c r="B3000" s="1"/>
      <c r="AK3000" s="1"/>
      <c r="AU3000" s="1"/>
      <c r="AV3000" s="1"/>
      <c r="AW3000" s="27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44"/>
      <c r="BK3000" s="44"/>
      <c r="BL3000" s="29"/>
      <c r="BM3000" s="29"/>
      <c r="BN3000" s="29"/>
      <c r="BO3000" s="29"/>
      <c r="BP3000" s="29"/>
      <c r="BQ3000" s="29"/>
      <c r="BR3000" s="29"/>
      <c r="BS3000" s="29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</row>
    <row r="3001" spans="1:83">
      <c r="A3001" s="1"/>
      <c r="B3001" s="1"/>
      <c r="AK3001" s="1"/>
      <c r="AU3001" s="1"/>
      <c r="AV3001" s="1"/>
      <c r="AW3001" s="27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44"/>
      <c r="BK3001" s="44"/>
      <c r="BL3001" s="29"/>
      <c r="BM3001" s="29"/>
      <c r="BN3001" s="29"/>
      <c r="BO3001" s="29"/>
      <c r="BP3001" s="29"/>
      <c r="BQ3001" s="29"/>
      <c r="BR3001" s="29"/>
      <c r="BS3001" s="29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</row>
    <row r="3002" spans="1:83">
      <c r="A3002" s="1"/>
      <c r="B3002" s="1"/>
      <c r="AK3002" s="1"/>
      <c r="AU3002" s="1"/>
      <c r="AV3002" s="1"/>
      <c r="AW3002" s="27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  <c r="BJ3002" s="44"/>
      <c r="BK3002" s="44"/>
      <c r="BL3002" s="29"/>
      <c r="BM3002" s="29"/>
      <c r="BN3002" s="29"/>
      <c r="BO3002" s="29"/>
      <c r="BP3002" s="29"/>
      <c r="BQ3002" s="29"/>
      <c r="BR3002" s="29"/>
      <c r="BS3002" s="29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</row>
    <row r="3003" spans="1:83">
      <c r="A3003" s="1"/>
      <c r="B3003" s="1"/>
      <c r="AK3003" s="1"/>
      <c r="AU3003" s="1"/>
      <c r="AV3003" s="1"/>
      <c r="AW3003" s="27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44"/>
      <c r="BK3003" s="44"/>
      <c r="BL3003" s="29"/>
      <c r="BM3003" s="29"/>
      <c r="BN3003" s="29"/>
      <c r="BO3003" s="29"/>
      <c r="BP3003" s="29"/>
      <c r="BQ3003" s="29"/>
      <c r="BR3003" s="29"/>
      <c r="BS3003" s="29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</row>
    <row r="3004" spans="1:83">
      <c r="A3004" s="1"/>
      <c r="B3004" s="1"/>
      <c r="AK3004" s="1"/>
      <c r="AU3004" s="1"/>
      <c r="AV3004" s="1"/>
      <c r="AW3004" s="27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44"/>
      <c r="BK3004" s="44"/>
      <c r="BL3004" s="29"/>
      <c r="BM3004" s="29"/>
      <c r="BN3004" s="29"/>
      <c r="BO3004" s="29"/>
      <c r="BP3004" s="29"/>
      <c r="BQ3004" s="29"/>
      <c r="BR3004" s="29"/>
      <c r="BS3004" s="29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</row>
    <row r="3005" spans="1:83">
      <c r="A3005" s="1"/>
      <c r="B3005" s="1"/>
      <c r="AK3005" s="1"/>
      <c r="AU3005" s="1"/>
      <c r="AV3005" s="1"/>
      <c r="AW3005" s="27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44"/>
      <c r="BK3005" s="44"/>
      <c r="BL3005" s="29"/>
      <c r="BM3005" s="29"/>
      <c r="BN3005" s="29"/>
      <c r="BO3005" s="29"/>
      <c r="BP3005" s="29"/>
      <c r="BQ3005" s="29"/>
      <c r="BR3005" s="29"/>
      <c r="BS3005" s="29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</row>
    <row r="3006" spans="1:83">
      <c r="A3006" s="1"/>
      <c r="B3006" s="1"/>
      <c r="AK3006" s="1"/>
      <c r="AU3006" s="1"/>
      <c r="AV3006" s="1"/>
      <c r="AW3006" s="27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44"/>
      <c r="BK3006" s="44"/>
      <c r="BL3006" s="29"/>
      <c r="BM3006" s="29"/>
      <c r="BN3006" s="29"/>
      <c r="BO3006" s="29"/>
      <c r="BP3006" s="29"/>
      <c r="BQ3006" s="29"/>
      <c r="BR3006" s="29"/>
      <c r="BS3006" s="29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</row>
    <row r="3007" spans="1:83">
      <c r="A3007" s="1"/>
      <c r="B3007" s="1"/>
      <c r="AK3007" s="1"/>
      <c r="AU3007" s="1"/>
      <c r="AV3007" s="1"/>
      <c r="AW3007" s="27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44"/>
      <c r="BK3007" s="44"/>
      <c r="BL3007" s="29"/>
      <c r="BM3007" s="29"/>
      <c r="BN3007" s="29"/>
      <c r="BO3007" s="29"/>
      <c r="BP3007" s="29"/>
      <c r="BQ3007" s="29"/>
      <c r="BR3007" s="29"/>
      <c r="BS3007" s="29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</row>
    <row r="3008" spans="1:83">
      <c r="A3008" s="1"/>
      <c r="B3008" s="1"/>
      <c r="AK3008" s="1"/>
      <c r="AU3008" s="1"/>
      <c r="AV3008" s="1"/>
      <c r="AW3008" s="27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44"/>
      <c r="BK3008" s="44"/>
      <c r="BL3008" s="29"/>
      <c r="BM3008" s="29"/>
      <c r="BN3008" s="29"/>
      <c r="BO3008" s="29"/>
      <c r="BP3008" s="29"/>
      <c r="BQ3008" s="29"/>
      <c r="BR3008" s="29"/>
      <c r="BS3008" s="29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</row>
    <row r="3009" spans="1:83">
      <c r="A3009" s="1"/>
      <c r="B3009" s="1"/>
      <c r="AK3009" s="1"/>
      <c r="AU3009" s="1"/>
      <c r="AV3009" s="1"/>
      <c r="AW3009" s="27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  <c r="BJ3009" s="44"/>
      <c r="BK3009" s="44"/>
      <c r="BL3009" s="29"/>
      <c r="BM3009" s="29"/>
      <c r="BN3009" s="29"/>
      <c r="BO3009" s="29"/>
      <c r="BP3009" s="29"/>
      <c r="BQ3009" s="29"/>
      <c r="BR3009" s="29"/>
      <c r="BS3009" s="29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</row>
    <row r="3010" spans="1:83">
      <c r="A3010" s="1"/>
      <c r="B3010" s="1"/>
      <c r="AK3010" s="1"/>
      <c r="AU3010" s="1"/>
      <c r="AV3010" s="1"/>
      <c r="AW3010" s="27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44"/>
      <c r="BK3010" s="44"/>
      <c r="BL3010" s="29"/>
      <c r="BM3010" s="29"/>
      <c r="BN3010" s="29"/>
      <c r="BO3010" s="29"/>
      <c r="BP3010" s="29"/>
      <c r="BQ3010" s="29"/>
      <c r="BR3010" s="29"/>
      <c r="BS3010" s="29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</row>
    <row r="3011" spans="1:83">
      <c r="A3011" s="1"/>
      <c r="B3011" s="1"/>
      <c r="AK3011" s="1"/>
      <c r="AU3011" s="1"/>
      <c r="AV3011" s="1"/>
      <c r="AW3011" s="27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44"/>
      <c r="BK3011" s="44"/>
      <c r="BL3011" s="29"/>
      <c r="BM3011" s="29"/>
      <c r="BN3011" s="29"/>
      <c r="BO3011" s="29"/>
      <c r="BP3011" s="29"/>
      <c r="BQ3011" s="29"/>
      <c r="BR3011" s="29"/>
      <c r="BS3011" s="29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</row>
    <row r="3012" spans="1:83">
      <c r="A3012" s="1"/>
      <c r="B3012" s="1"/>
      <c r="AK3012" s="1"/>
      <c r="AU3012" s="1"/>
      <c r="AV3012" s="1"/>
      <c r="AW3012" s="27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44"/>
      <c r="BK3012" s="44"/>
      <c r="BL3012" s="29"/>
      <c r="BM3012" s="29"/>
      <c r="BN3012" s="29"/>
      <c r="BO3012" s="29"/>
      <c r="BP3012" s="29"/>
      <c r="BQ3012" s="29"/>
      <c r="BR3012" s="29"/>
      <c r="BS3012" s="29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</row>
    <row r="3013" spans="1:83">
      <c r="A3013" s="1"/>
      <c r="B3013" s="1"/>
      <c r="AK3013" s="1"/>
      <c r="AU3013" s="1"/>
      <c r="AV3013" s="1"/>
      <c r="AW3013" s="27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44"/>
      <c r="BK3013" s="44"/>
      <c r="BL3013" s="29"/>
      <c r="BM3013" s="29"/>
      <c r="BN3013" s="29"/>
      <c r="BO3013" s="29"/>
      <c r="BP3013" s="29"/>
      <c r="BQ3013" s="29"/>
      <c r="BR3013" s="29"/>
      <c r="BS3013" s="29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</row>
    <row r="3014" spans="1:83">
      <c r="A3014" s="1"/>
      <c r="B3014" s="1"/>
      <c r="AK3014" s="1"/>
      <c r="AU3014" s="1"/>
      <c r="AV3014" s="1"/>
      <c r="AW3014" s="27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44"/>
      <c r="BK3014" s="44"/>
      <c r="BL3014" s="29"/>
      <c r="BM3014" s="29"/>
      <c r="BN3014" s="29"/>
      <c r="BO3014" s="29"/>
      <c r="BP3014" s="29"/>
      <c r="BQ3014" s="29"/>
      <c r="BR3014" s="29"/>
      <c r="BS3014" s="29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</row>
    <row r="3015" spans="1:83">
      <c r="A3015" s="1"/>
      <c r="B3015" s="1"/>
      <c r="AK3015" s="1"/>
      <c r="AU3015" s="1"/>
      <c r="AV3015" s="1"/>
      <c r="AW3015" s="27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44"/>
      <c r="BK3015" s="44"/>
      <c r="BL3015" s="29"/>
      <c r="BM3015" s="29"/>
      <c r="BN3015" s="29"/>
      <c r="BO3015" s="29"/>
      <c r="BP3015" s="29"/>
      <c r="BQ3015" s="29"/>
      <c r="BR3015" s="29"/>
      <c r="BS3015" s="29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</row>
    <row r="3016" spans="1:83">
      <c r="A3016" s="1"/>
      <c r="B3016" s="1"/>
      <c r="AK3016" s="1"/>
      <c r="AU3016" s="1"/>
      <c r="AV3016" s="1"/>
      <c r="AW3016" s="27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44"/>
      <c r="BK3016" s="44"/>
      <c r="BL3016" s="29"/>
      <c r="BM3016" s="29"/>
      <c r="BN3016" s="29"/>
      <c r="BO3016" s="29"/>
      <c r="BP3016" s="29"/>
      <c r="BQ3016" s="29"/>
      <c r="BR3016" s="29"/>
      <c r="BS3016" s="29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</row>
    <row r="3017" spans="1:83">
      <c r="A3017" s="1"/>
      <c r="B3017" s="1"/>
      <c r="AK3017" s="1"/>
      <c r="AU3017" s="1"/>
      <c r="AV3017" s="1"/>
      <c r="AW3017" s="27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44"/>
      <c r="BK3017" s="44"/>
      <c r="BL3017" s="29"/>
      <c r="BM3017" s="29"/>
      <c r="BN3017" s="29"/>
      <c r="BO3017" s="29"/>
      <c r="BP3017" s="29"/>
      <c r="BQ3017" s="29"/>
      <c r="BR3017" s="29"/>
      <c r="BS3017" s="29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</row>
    <row r="3018" spans="1:83">
      <c r="A3018" s="1"/>
      <c r="B3018" s="1"/>
      <c r="AK3018" s="1"/>
      <c r="AU3018" s="1"/>
      <c r="AV3018" s="1"/>
      <c r="AW3018" s="27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44"/>
      <c r="BK3018" s="44"/>
      <c r="BL3018" s="29"/>
      <c r="BM3018" s="29"/>
      <c r="BN3018" s="29"/>
      <c r="BO3018" s="29"/>
      <c r="BP3018" s="29"/>
      <c r="BQ3018" s="29"/>
      <c r="BR3018" s="29"/>
      <c r="BS3018" s="29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</row>
    <row r="3019" spans="1:83">
      <c r="A3019" s="1"/>
      <c r="B3019" s="1"/>
      <c r="AK3019" s="1"/>
      <c r="AU3019" s="1"/>
      <c r="AV3019" s="1"/>
      <c r="AW3019" s="27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44"/>
      <c r="BK3019" s="44"/>
      <c r="BL3019" s="29"/>
      <c r="BM3019" s="29"/>
      <c r="BN3019" s="29"/>
      <c r="BO3019" s="29"/>
      <c r="BP3019" s="29"/>
      <c r="BQ3019" s="29"/>
      <c r="BR3019" s="29"/>
      <c r="BS3019" s="29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</row>
    <row r="3020" spans="1:83">
      <c r="A3020" s="1"/>
      <c r="B3020" s="1"/>
      <c r="AK3020" s="1"/>
      <c r="AU3020" s="1"/>
      <c r="AV3020" s="1"/>
      <c r="AW3020" s="27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44"/>
      <c r="BK3020" s="44"/>
      <c r="BL3020" s="29"/>
      <c r="BM3020" s="29"/>
      <c r="BN3020" s="29"/>
      <c r="BO3020" s="29"/>
      <c r="BP3020" s="29"/>
      <c r="BQ3020" s="29"/>
      <c r="BR3020" s="29"/>
      <c r="BS3020" s="29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</row>
    <row r="3021" spans="1:83">
      <c r="A3021" s="1"/>
      <c r="B3021" s="1"/>
      <c r="AK3021" s="1"/>
      <c r="AU3021" s="1"/>
      <c r="AV3021" s="1"/>
      <c r="AW3021" s="27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44"/>
      <c r="BK3021" s="44"/>
      <c r="BL3021" s="29"/>
      <c r="BM3021" s="29"/>
      <c r="BN3021" s="29"/>
      <c r="BO3021" s="29"/>
      <c r="BP3021" s="29"/>
      <c r="BQ3021" s="29"/>
      <c r="BR3021" s="29"/>
      <c r="BS3021" s="29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</row>
    <row r="3022" spans="1:83">
      <c r="A3022" s="1"/>
      <c r="B3022" s="1"/>
      <c r="AK3022" s="1"/>
      <c r="AU3022" s="1"/>
      <c r="AV3022" s="1"/>
      <c r="AW3022" s="27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44"/>
      <c r="BK3022" s="44"/>
      <c r="BL3022" s="29"/>
      <c r="BM3022" s="29"/>
      <c r="BN3022" s="29"/>
      <c r="BO3022" s="29"/>
      <c r="BP3022" s="29"/>
      <c r="BQ3022" s="29"/>
      <c r="BR3022" s="29"/>
      <c r="BS3022" s="29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</row>
    <row r="3023" spans="1:83">
      <c r="A3023" s="1"/>
      <c r="B3023" s="1"/>
      <c r="AK3023" s="1"/>
      <c r="AU3023" s="1"/>
      <c r="AV3023" s="1"/>
      <c r="AW3023" s="27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44"/>
      <c r="BK3023" s="44"/>
      <c r="BL3023" s="29"/>
      <c r="BM3023" s="29"/>
      <c r="BN3023" s="29"/>
      <c r="BO3023" s="29"/>
      <c r="BP3023" s="29"/>
      <c r="BQ3023" s="29"/>
      <c r="BR3023" s="29"/>
      <c r="BS3023" s="29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</row>
    <row r="3024" spans="1:83">
      <c r="A3024" s="1"/>
      <c r="B3024" s="1"/>
      <c r="AK3024" s="1"/>
      <c r="AU3024" s="1"/>
      <c r="AV3024" s="1"/>
      <c r="AW3024" s="27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44"/>
      <c r="BK3024" s="44"/>
      <c r="BL3024" s="29"/>
      <c r="BM3024" s="29"/>
      <c r="BN3024" s="29"/>
      <c r="BO3024" s="29"/>
      <c r="BP3024" s="29"/>
      <c r="BQ3024" s="29"/>
      <c r="BR3024" s="29"/>
      <c r="BS3024" s="29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</row>
    <row r="3025" spans="1:83">
      <c r="A3025" s="1"/>
      <c r="B3025" s="1"/>
      <c r="AK3025" s="1"/>
      <c r="AU3025" s="1"/>
      <c r="AV3025" s="1"/>
      <c r="AW3025" s="27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44"/>
      <c r="BK3025" s="44"/>
      <c r="BL3025" s="29"/>
      <c r="BM3025" s="29"/>
      <c r="BN3025" s="29"/>
      <c r="BO3025" s="29"/>
      <c r="BP3025" s="29"/>
      <c r="BQ3025" s="29"/>
      <c r="BR3025" s="29"/>
      <c r="BS3025" s="29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</row>
    <row r="3026" spans="1:83">
      <c r="A3026" s="1"/>
      <c r="B3026" s="1"/>
      <c r="AK3026" s="1"/>
      <c r="AU3026" s="1"/>
      <c r="AV3026" s="1"/>
      <c r="AW3026" s="27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44"/>
      <c r="BK3026" s="44"/>
      <c r="BL3026" s="29"/>
      <c r="BM3026" s="29"/>
      <c r="BN3026" s="29"/>
      <c r="BO3026" s="29"/>
      <c r="BP3026" s="29"/>
      <c r="BQ3026" s="29"/>
      <c r="BR3026" s="29"/>
      <c r="BS3026" s="29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</row>
    <row r="3027" spans="1:83">
      <c r="A3027" s="1"/>
      <c r="B3027" s="1"/>
      <c r="AK3027" s="1"/>
      <c r="AU3027" s="1"/>
      <c r="AV3027" s="1"/>
      <c r="AW3027" s="27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44"/>
      <c r="BK3027" s="44"/>
      <c r="BL3027" s="29"/>
      <c r="BM3027" s="29"/>
      <c r="BN3027" s="29"/>
      <c r="BO3027" s="29"/>
      <c r="BP3027" s="29"/>
      <c r="BQ3027" s="29"/>
      <c r="BR3027" s="29"/>
      <c r="BS3027" s="29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</row>
    <row r="3028" spans="1:83">
      <c r="A3028" s="1"/>
      <c r="B3028" s="1"/>
      <c r="AK3028" s="1"/>
      <c r="AU3028" s="1"/>
      <c r="AV3028" s="1"/>
      <c r="AW3028" s="27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44"/>
      <c r="BK3028" s="44"/>
      <c r="BL3028" s="29"/>
      <c r="BM3028" s="29"/>
      <c r="BN3028" s="29"/>
      <c r="BO3028" s="29"/>
      <c r="BP3028" s="29"/>
      <c r="BQ3028" s="29"/>
      <c r="BR3028" s="29"/>
      <c r="BS3028" s="29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</row>
    <row r="3029" spans="1:83">
      <c r="A3029" s="1"/>
      <c r="B3029" s="1"/>
      <c r="AK3029" s="1"/>
      <c r="AU3029" s="1"/>
      <c r="AV3029" s="1"/>
      <c r="AW3029" s="27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44"/>
      <c r="BK3029" s="44"/>
      <c r="BL3029" s="29"/>
      <c r="BM3029" s="29"/>
      <c r="BN3029" s="29"/>
      <c r="BO3029" s="29"/>
      <c r="BP3029" s="29"/>
      <c r="BQ3029" s="29"/>
      <c r="BR3029" s="29"/>
      <c r="BS3029" s="29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</row>
    <row r="3030" spans="1:83">
      <c r="A3030" s="1"/>
      <c r="B3030" s="1"/>
      <c r="AK3030" s="1"/>
      <c r="AU3030" s="1"/>
      <c r="AV3030" s="1"/>
      <c r="AW3030" s="27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44"/>
      <c r="BK3030" s="44"/>
      <c r="BL3030" s="29"/>
      <c r="BM3030" s="29"/>
      <c r="BN3030" s="29"/>
      <c r="BO3030" s="29"/>
      <c r="BP3030" s="29"/>
      <c r="BQ3030" s="29"/>
      <c r="BR3030" s="29"/>
      <c r="BS3030" s="29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</row>
    <row r="3031" spans="1:83">
      <c r="A3031" s="1"/>
      <c r="B3031" s="1"/>
      <c r="AK3031" s="1"/>
      <c r="AU3031" s="1"/>
      <c r="AV3031" s="1"/>
      <c r="AW3031" s="27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44"/>
      <c r="BK3031" s="44"/>
      <c r="BL3031" s="29"/>
      <c r="BM3031" s="29"/>
      <c r="BN3031" s="29"/>
      <c r="BO3031" s="29"/>
      <c r="BP3031" s="29"/>
      <c r="BQ3031" s="29"/>
      <c r="BR3031" s="29"/>
      <c r="BS3031" s="29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</row>
    <row r="3032" spans="1:83">
      <c r="A3032" s="1"/>
      <c r="B3032" s="1"/>
      <c r="AK3032" s="1"/>
      <c r="AU3032" s="1"/>
      <c r="AV3032" s="1"/>
      <c r="AW3032" s="27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44"/>
      <c r="BK3032" s="44"/>
      <c r="BL3032" s="29"/>
      <c r="BM3032" s="29"/>
      <c r="BN3032" s="29"/>
      <c r="BO3032" s="29"/>
      <c r="BP3032" s="29"/>
      <c r="BQ3032" s="29"/>
      <c r="BR3032" s="29"/>
      <c r="BS3032" s="29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</row>
    <row r="3033" spans="1:83">
      <c r="A3033" s="1"/>
      <c r="B3033" s="1"/>
      <c r="AK3033" s="1"/>
      <c r="AU3033" s="1"/>
      <c r="AV3033" s="1"/>
      <c r="AW3033" s="27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44"/>
      <c r="BK3033" s="44"/>
      <c r="BL3033" s="29"/>
      <c r="BM3033" s="29"/>
      <c r="BN3033" s="29"/>
      <c r="BO3033" s="29"/>
      <c r="BP3033" s="29"/>
      <c r="BQ3033" s="29"/>
      <c r="BR3033" s="29"/>
      <c r="BS3033" s="29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</row>
    <row r="3034" spans="1:83">
      <c r="A3034" s="1"/>
      <c r="B3034" s="1"/>
      <c r="AK3034" s="1"/>
      <c r="AU3034" s="1"/>
      <c r="AV3034" s="1"/>
      <c r="AW3034" s="27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  <c r="BJ3034" s="44"/>
      <c r="BK3034" s="44"/>
      <c r="BL3034" s="29"/>
      <c r="BM3034" s="29"/>
      <c r="BN3034" s="29"/>
      <c r="BO3034" s="29"/>
      <c r="BP3034" s="29"/>
      <c r="BQ3034" s="29"/>
      <c r="BR3034" s="29"/>
      <c r="BS3034" s="29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</row>
    <row r="3035" spans="1:83">
      <c r="A3035" s="1"/>
      <c r="B3035" s="1"/>
      <c r="AK3035" s="1"/>
      <c r="AU3035" s="1"/>
      <c r="AV3035" s="1"/>
      <c r="AW3035" s="27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44"/>
      <c r="BK3035" s="44"/>
      <c r="BL3035" s="29"/>
      <c r="BM3035" s="29"/>
      <c r="BN3035" s="29"/>
      <c r="BO3035" s="29"/>
      <c r="BP3035" s="29"/>
      <c r="BQ3035" s="29"/>
      <c r="BR3035" s="29"/>
      <c r="BS3035" s="29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</row>
    <row r="3036" spans="1:83">
      <c r="A3036" s="1"/>
      <c r="B3036" s="1"/>
      <c r="AK3036" s="1"/>
      <c r="AU3036" s="1"/>
      <c r="AV3036" s="1"/>
      <c r="AW3036" s="27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44"/>
      <c r="BK3036" s="44"/>
      <c r="BL3036" s="29"/>
      <c r="BM3036" s="29"/>
      <c r="BN3036" s="29"/>
      <c r="BO3036" s="29"/>
      <c r="BP3036" s="29"/>
      <c r="BQ3036" s="29"/>
      <c r="BR3036" s="29"/>
      <c r="BS3036" s="29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</row>
    <row r="3037" spans="1:83">
      <c r="A3037" s="1"/>
      <c r="B3037" s="1"/>
      <c r="AK3037" s="1"/>
      <c r="AU3037" s="1"/>
      <c r="AV3037" s="1"/>
      <c r="AW3037" s="27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44"/>
      <c r="BK3037" s="44"/>
      <c r="BL3037" s="29"/>
      <c r="BM3037" s="29"/>
      <c r="BN3037" s="29"/>
      <c r="BO3037" s="29"/>
      <c r="BP3037" s="29"/>
      <c r="BQ3037" s="29"/>
      <c r="BR3037" s="29"/>
      <c r="BS3037" s="29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</row>
    <row r="3038" spans="1:83">
      <c r="A3038" s="1"/>
      <c r="B3038" s="1"/>
      <c r="AK3038" s="1"/>
      <c r="AU3038" s="1"/>
      <c r="AV3038" s="1"/>
      <c r="AW3038" s="27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44"/>
      <c r="BK3038" s="44"/>
      <c r="BL3038" s="29"/>
      <c r="BM3038" s="29"/>
      <c r="BN3038" s="29"/>
      <c r="BO3038" s="29"/>
      <c r="BP3038" s="29"/>
      <c r="BQ3038" s="29"/>
      <c r="BR3038" s="29"/>
      <c r="BS3038" s="29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</row>
    <row r="3039" spans="1:83">
      <c r="A3039" s="1"/>
      <c r="B3039" s="1"/>
      <c r="AK3039" s="1"/>
      <c r="AU3039" s="1"/>
      <c r="AV3039" s="1"/>
      <c r="AW3039" s="27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44"/>
      <c r="BK3039" s="44"/>
      <c r="BL3039" s="29"/>
      <c r="BM3039" s="29"/>
      <c r="BN3039" s="29"/>
      <c r="BO3039" s="29"/>
      <c r="BP3039" s="29"/>
      <c r="BQ3039" s="29"/>
      <c r="BR3039" s="29"/>
      <c r="BS3039" s="29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</row>
    <row r="3040" spans="1:83">
      <c r="A3040" s="1"/>
      <c r="B3040" s="1"/>
      <c r="AK3040" s="1"/>
      <c r="AU3040" s="1"/>
      <c r="AV3040" s="1"/>
      <c r="AW3040" s="27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44"/>
      <c r="BK3040" s="44"/>
      <c r="BL3040" s="29"/>
      <c r="BM3040" s="29"/>
      <c r="BN3040" s="29"/>
      <c r="BO3040" s="29"/>
      <c r="BP3040" s="29"/>
      <c r="BQ3040" s="29"/>
      <c r="BR3040" s="29"/>
      <c r="BS3040" s="29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</row>
    <row r="3041" spans="1:83">
      <c r="A3041" s="1"/>
      <c r="B3041" s="1"/>
      <c r="AK3041" s="1"/>
      <c r="AU3041" s="1"/>
      <c r="AV3041" s="1"/>
      <c r="AW3041" s="27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44"/>
      <c r="BK3041" s="44"/>
      <c r="BL3041" s="29"/>
      <c r="BM3041" s="29"/>
      <c r="BN3041" s="29"/>
      <c r="BO3041" s="29"/>
      <c r="BP3041" s="29"/>
      <c r="BQ3041" s="29"/>
      <c r="BR3041" s="29"/>
      <c r="BS3041" s="29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</row>
    <row r="3042" spans="1:83">
      <c r="A3042" s="1"/>
      <c r="B3042" s="1"/>
      <c r="AK3042" s="1"/>
      <c r="AU3042" s="1"/>
      <c r="AV3042" s="1"/>
      <c r="AW3042" s="27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44"/>
      <c r="BK3042" s="44"/>
      <c r="BL3042" s="29"/>
      <c r="BM3042" s="29"/>
      <c r="BN3042" s="29"/>
      <c r="BO3042" s="29"/>
      <c r="BP3042" s="29"/>
      <c r="BQ3042" s="29"/>
      <c r="BR3042" s="29"/>
      <c r="BS3042" s="29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</row>
    <row r="3043" spans="1:83">
      <c r="A3043" s="1"/>
      <c r="B3043" s="1"/>
      <c r="AK3043" s="1"/>
      <c r="AU3043" s="1"/>
      <c r="AV3043" s="1"/>
      <c r="AW3043" s="27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44"/>
      <c r="BK3043" s="44"/>
      <c r="BL3043" s="29"/>
      <c r="BM3043" s="29"/>
      <c r="BN3043" s="29"/>
      <c r="BO3043" s="29"/>
      <c r="BP3043" s="29"/>
      <c r="BQ3043" s="29"/>
      <c r="BR3043" s="29"/>
      <c r="BS3043" s="29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</row>
    <row r="3044" spans="1:83">
      <c r="A3044" s="1"/>
      <c r="B3044" s="1"/>
      <c r="AK3044" s="1"/>
      <c r="AU3044" s="1"/>
      <c r="AV3044" s="1"/>
      <c r="AW3044" s="27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44"/>
      <c r="BK3044" s="44"/>
      <c r="BL3044" s="29"/>
      <c r="BM3044" s="29"/>
      <c r="BN3044" s="29"/>
      <c r="BO3044" s="29"/>
      <c r="BP3044" s="29"/>
      <c r="BQ3044" s="29"/>
      <c r="BR3044" s="29"/>
      <c r="BS3044" s="29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</row>
    <row r="3045" spans="1:83">
      <c r="A3045" s="1"/>
      <c r="B3045" s="1"/>
      <c r="AK3045" s="1"/>
      <c r="AU3045" s="1"/>
      <c r="AV3045" s="1"/>
      <c r="AW3045" s="27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44"/>
      <c r="BK3045" s="44"/>
      <c r="BL3045" s="29"/>
      <c r="BM3045" s="29"/>
      <c r="BN3045" s="29"/>
      <c r="BO3045" s="29"/>
      <c r="BP3045" s="29"/>
      <c r="BQ3045" s="29"/>
      <c r="BR3045" s="29"/>
      <c r="BS3045" s="29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</row>
    <row r="3046" spans="1:83">
      <c r="A3046" s="1"/>
      <c r="B3046" s="1"/>
      <c r="AK3046" s="1"/>
      <c r="AU3046" s="1"/>
      <c r="AV3046" s="1"/>
      <c r="AW3046" s="27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44"/>
      <c r="BK3046" s="44"/>
      <c r="BL3046" s="29"/>
      <c r="BM3046" s="29"/>
      <c r="BN3046" s="29"/>
      <c r="BO3046" s="29"/>
      <c r="BP3046" s="29"/>
      <c r="BQ3046" s="29"/>
      <c r="BR3046" s="29"/>
      <c r="BS3046" s="29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</row>
    <row r="3047" spans="1:83">
      <c r="A3047" s="1"/>
      <c r="B3047" s="1"/>
      <c r="AK3047" s="1"/>
      <c r="AU3047" s="1"/>
      <c r="AV3047" s="1"/>
      <c r="AW3047" s="27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44"/>
      <c r="BK3047" s="44"/>
      <c r="BL3047" s="29"/>
      <c r="BM3047" s="29"/>
      <c r="BN3047" s="29"/>
      <c r="BO3047" s="29"/>
      <c r="BP3047" s="29"/>
      <c r="BQ3047" s="29"/>
      <c r="BR3047" s="29"/>
      <c r="BS3047" s="29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</row>
    <row r="3048" spans="1:83">
      <c r="A3048" s="1"/>
      <c r="B3048" s="1"/>
      <c r="AK3048" s="1"/>
      <c r="AU3048" s="1"/>
      <c r="AV3048" s="1"/>
      <c r="AW3048" s="27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44"/>
      <c r="BK3048" s="44"/>
      <c r="BL3048" s="29"/>
      <c r="BM3048" s="29"/>
      <c r="BN3048" s="29"/>
      <c r="BO3048" s="29"/>
      <c r="BP3048" s="29"/>
      <c r="BQ3048" s="29"/>
      <c r="BR3048" s="29"/>
      <c r="BS3048" s="29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</row>
    <row r="3049" spans="1:83">
      <c r="A3049" s="1"/>
      <c r="B3049" s="1"/>
      <c r="AK3049" s="1"/>
      <c r="AU3049" s="1"/>
      <c r="AV3049" s="1"/>
      <c r="AW3049" s="27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44"/>
      <c r="BK3049" s="44"/>
      <c r="BL3049" s="29"/>
      <c r="BM3049" s="29"/>
      <c r="BN3049" s="29"/>
      <c r="BO3049" s="29"/>
      <c r="BP3049" s="29"/>
      <c r="BQ3049" s="29"/>
      <c r="BR3049" s="29"/>
      <c r="BS3049" s="29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</row>
    <row r="3050" spans="1:83">
      <c r="A3050" s="1"/>
      <c r="B3050" s="1"/>
      <c r="AK3050" s="1"/>
      <c r="AU3050" s="1"/>
      <c r="AV3050" s="1"/>
      <c r="AW3050" s="27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44"/>
      <c r="BK3050" s="44"/>
      <c r="BL3050" s="29"/>
      <c r="BM3050" s="29"/>
      <c r="BN3050" s="29"/>
      <c r="BO3050" s="29"/>
      <c r="BP3050" s="29"/>
      <c r="BQ3050" s="29"/>
      <c r="BR3050" s="29"/>
      <c r="BS3050" s="29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/>
    </row>
    <row r="3051" spans="1:83">
      <c r="A3051" s="1"/>
      <c r="B3051" s="1"/>
      <c r="AK3051" s="1"/>
      <c r="AU3051" s="1"/>
      <c r="AV3051" s="1"/>
      <c r="AW3051" s="27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44"/>
      <c r="BK3051" s="44"/>
      <c r="BL3051" s="29"/>
      <c r="BM3051" s="29"/>
      <c r="BN3051" s="29"/>
      <c r="BO3051" s="29"/>
      <c r="BP3051" s="29"/>
      <c r="BQ3051" s="29"/>
      <c r="BR3051" s="29"/>
      <c r="BS3051" s="29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</row>
    <row r="3052" spans="1:83">
      <c r="A3052" s="1"/>
      <c r="B3052" s="1"/>
      <c r="AK3052" s="1"/>
      <c r="AU3052" s="1"/>
      <c r="AV3052" s="1"/>
      <c r="AW3052" s="27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44"/>
      <c r="BK3052" s="44"/>
      <c r="BL3052" s="29"/>
      <c r="BM3052" s="29"/>
      <c r="BN3052" s="29"/>
      <c r="BO3052" s="29"/>
      <c r="BP3052" s="29"/>
      <c r="BQ3052" s="29"/>
      <c r="BR3052" s="29"/>
      <c r="BS3052" s="29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</row>
    <row r="3053" spans="1:83">
      <c r="A3053" s="1"/>
      <c r="B3053" s="1"/>
      <c r="AK3053" s="1"/>
      <c r="AU3053" s="1"/>
      <c r="AV3053" s="1"/>
      <c r="AW3053" s="27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44"/>
      <c r="BK3053" s="44"/>
      <c r="BL3053" s="29"/>
      <c r="BM3053" s="29"/>
      <c r="BN3053" s="29"/>
      <c r="BO3053" s="29"/>
      <c r="BP3053" s="29"/>
      <c r="BQ3053" s="29"/>
      <c r="BR3053" s="29"/>
      <c r="BS3053" s="29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</row>
    <row r="3054" spans="1:83">
      <c r="A3054" s="1"/>
      <c r="B3054" s="1"/>
      <c r="AK3054" s="1"/>
      <c r="AU3054" s="1"/>
      <c r="AV3054" s="1"/>
      <c r="AW3054" s="27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44"/>
      <c r="BK3054" s="44"/>
      <c r="BL3054" s="29"/>
      <c r="BM3054" s="29"/>
      <c r="BN3054" s="29"/>
      <c r="BO3054" s="29"/>
      <c r="BP3054" s="29"/>
      <c r="BQ3054" s="29"/>
      <c r="BR3054" s="29"/>
      <c r="BS3054" s="29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</row>
    <row r="3055" spans="1:83">
      <c r="A3055" s="1"/>
      <c r="B3055" s="1"/>
      <c r="AK3055" s="1"/>
      <c r="AU3055" s="1"/>
      <c r="AV3055" s="1"/>
      <c r="AW3055" s="27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44"/>
      <c r="BK3055" s="44"/>
      <c r="BL3055" s="29"/>
      <c r="BM3055" s="29"/>
      <c r="BN3055" s="29"/>
      <c r="BO3055" s="29"/>
      <c r="BP3055" s="29"/>
      <c r="BQ3055" s="29"/>
      <c r="BR3055" s="29"/>
      <c r="BS3055" s="29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</row>
    <row r="3056" spans="1:83">
      <c r="A3056" s="1"/>
      <c r="B3056" s="1"/>
      <c r="AK3056" s="1"/>
      <c r="AU3056" s="1"/>
      <c r="AV3056" s="1"/>
      <c r="AW3056" s="27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44"/>
      <c r="BK3056" s="44"/>
      <c r="BL3056" s="29"/>
      <c r="BM3056" s="29"/>
      <c r="BN3056" s="29"/>
      <c r="BO3056" s="29"/>
      <c r="BP3056" s="29"/>
      <c r="BQ3056" s="29"/>
      <c r="BR3056" s="29"/>
      <c r="BS3056" s="29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</row>
    <row r="3057" spans="1:83">
      <c r="A3057" s="1"/>
      <c r="B3057" s="1"/>
      <c r="AK3057" s="1"/>
      <c r="AU3057" s="1"/>
      <c r="AV3057" s="1"/>
      <c r="AW3057" s="27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44"/>
      <c r="BK3057" s="44"/>
      <c r="BL3057" s="29"/>
      <c r="BM3057" s="29"/>
      <c r="BN3057" s="29"/>
      <c r="BO3057" s="29"/>
      <c r="BP3057" s="29"/>
      <c r="BQ3057" s="29"/>
      <c r="BR3057" s="29"/>
      <c r="BS3057" s="29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</row>
    <row r="3058" spans="1:83">
      <c r="A3058" s="1"/>
      <c r="B3058" s="1"/>
      <c r="AK3058" s="1"/>
      <c r="AU3058" s="1"/>
      <c r="AV3058" s="1"/>
      <c r="AW3058" s="27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  <c r="BJ3058" s="44"/>
      <c r="BK3058" s="44"/>
      <c r="BL3058" s="29"/>
      <c r="BM3058" s="29"/>
      <c r="BN3058" s="29"/>
      <c r="BO3058" s="29"/>
      <c r="BP3058" s="29"/>
      <c r="BQ3058" s="29"/>
      <c r="BR3058" s="29"/>
      <c r="BS3058" s="29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</row>
    <row r="3059" spans="1:83">
      <c r="A3059" s="1"/>
      <c r="B3059" s="1"/>
      <c r="AK3059" s="1"/>
      <c r="AU3059" s="1"/>
      <c r="AV3059" s="1"/>
      <c r="AW3059" s="27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  <c r="BJ3059" s="44"/>
      <c r="BK3059" s="44"/>
      <c r="BL3059" s="29"/>
      <c r="BM3059" s="29"/>
      <c r="BN3059" s="29"/>
      <c r="BO3059" s="29"/>
      <c r="BP3059" s="29"/>
      <c r="BQ3059" s="29"/>
      <c r="BR3059" s="29"/>
      <c r="BS3059" s="29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</row>
    <row r="3060" spans="1:83">
      <c r="A3060" s="1"/>
      <c r="B3060" s="1"/>
      <c r="AK3060" s="1"/>
      <c r="AU3060" s="1"/>
      <c r="AV3060" s="1"/>
      <c r="AW3060" s="27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  <c r="BJ3060" s="44"/>
      <c r="BK3060" s="44"/>
      <c r="BL3060" s="29"/>
      <c r="BM3060" s="29"/>
      <c r="BN3060" s="29"/>
      <c r="BO3060" s="29"/>
      <c r="BP3060" s="29"/>
      <c r="BQ3060" s="29"/>
      <c r="BR3060" s="29"/>
      <c r="BS3060" s="29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</row>
    <row r="3061" spans="1:83">
      <c r="A3061" s="1"/>
      <c r="B3061" s="1"/>
      <c r="AK3061" s="1"/>
      <c r="AU3061" s="1"/>
      <c r="AV3061" s="1"/>
      <c r="AW3061" s="27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44"/>
      <c r="BK3061" s="44"/>
      <c r="BL3061" s="29"/>
      <c r="BM3061" s="29"/>
      <c r="BN3061" s="29"/>
      <c r="BO3061" s="29"/>
      <c r="BP3061" s="29"/>
      <c r="BQ3061" s="29"/>
      <c r="BR3061" s="29"/>
      <c r="BS3061" s="29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</row>
    <row r="3062" spans="1:83">
      <c r="A3062" s="1"/>
      <c r="B3062" s="1"/>
      <c r="AK3062" s="1"/>
      <c r="AU3062" s="1"/>
      <c r="AV3062" s="1"/>
      <c r="AW3062" s="27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44"/>
      <c r="BK3062" s="44"/>
      <c r="BL3062" s="29"/>
      <c r="BM3062" s="29"/>
      <c r="BN3062" s="29"/>
      <c r="BO3062" s="29"/>
      <c r="BP3062" s="29"/>
      <c r="BQ3062" s="29"/>
      <c r="BR3062" s="29"/>
      <c r="BS3062" s="29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</row>
    <row r="3063" spans="1:83">
      <c r="A3063" s="1"/>
      <c r="B3063" s="1"/>
      <c r="AK3063" s="1"/>
      <c r="AU3063" s="1"/>
      <c r="AV3063" s="1"/>
      <c r="AW3063" s="27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44"/>
      <c r="BK3063" s="44"/>
      <c r="BL3063" s="29"/>
      <c r="BM3063" s="29"/>
      <c r="BN3063" s="29"/>
      <c r="BO3063" s="29"/>
      <c r="BP3063" s="29"/>
      <c r="BQ3063" s="29"/>
      <c r="BR3063" s="29"/>
      <c r="BS3063" s="29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</row>
    <row r="3064" spans="1:83">
      <c r="A3064" s="1"/>
      <c r="B3064" s="1"/>
      <c r="AK3064" s="1"/>
      <c r="AU3064" s="1"/>
      <c r="AV3064" s="1"/>
      <c r="AW3064" s="27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44"/>
      <c r="BK3064" s="44"/>
      <c r="BL3064" s="29"/>
      <c r="BM3064" s="29"/>
      <c r="BN3064" s="29"/>
      <c r="BO3064" s="29"/>
      <c r="BP3064" s="29"/>
      <c r="BQ3064" s="29"/>
      <c r="BR3064" s="29"/>
      <c r="BS3064" s="29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</row>
    <row r="3065" spans="1:83">
      <c r="A3065" s="1"/>
      <c r="B3065" s="1"/>
      <c r="AK3065" s="1"/>
      <c r="AU3065" s="1"/>
      <c r="AV3065" s="1"/>
      <c r="AW3065" s="27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44"/>
      <c r="BK3065" s="44"/>
      <c r="BL3065" s="29"/>
      <c r="BM3065" s="29"/>
      <c r="BN3065" s="29"/>
      <c r="BO3065" s="29"/>
      <c r="BP3065" s="29"/>
      <c r="BQ3065" s="29"/>
      <c r="BR3065" s="29"/>
      <c r="BS3065" s="29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</row>
    <row r="3066" spans="1:83">
      <c r="A3066" s="1"/>
      <c r="B3066" s="1"/>
      <c r="AK3066" s="1"/>
      <c r="AU3066" s="1"/>
      <c r="AV3066" s="1"/>
      <c r="AW3066" s="27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44"/>
      <c r="BK3066" s="44"/>
      <c r="BL3066" s="29"/>
      <c r="BM3066" s="29"/>
      <c r="BN3066" s="29"/>
      <c r="BO3066" s="29"/>
      <c r="BP3066" s="29"/>
      <c r="BQ3066" s="29"/>
      <c r="BR3066" s="29"/>
      <c r="BS3066" s="29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</row>
    <row r="3067" spans="1:83">
      <c r="A3067" s="1"/>
      <c r="B3067" s="1"/>
      <c r="AK3067" s="1"/>
      <c r="AU3067" s="1"/>
      <c r="AV3067" s="1"/>
      <c r="AW3067" s="27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44"/>
      <c r="BK3067" s="44"/>
      <c r="BL3067" s="29"/>
      <c r="BM3067" s="29"/>
      <c r="BN3067" s="29"/>
      <c r="BO3067" s="29"/>
      <c r="BP3067" s="29"/>
      <c r="BQ3067" s="29"/>
      <c r="BR3067" s="29"/>
      <c r="BS3067" s="29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</row>
    <row r="3068" spans="1:83">
      <c r="A3068" s="1"/>
      <c r="B3068" s="1"/>
      <c r="AK3068" s="1"/>
      <c r="AU3068" s="1"/>
      <c r="AV3068" s="1"/>
      <c r="AW3068" s="27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44"/>
      <c r="BK3068" s="44"/>
      <c r="BL3068" s="29"/>
      <c r="BM3068" s="29"/>
      <c r="BN3068" s="29"/>
      <c r="BO3068" s="29"/>
      <c r="BP3068" s="29"/>
      <c r="BQ3068" s="29"/>
      <c r="BR3068" s="29"/>
      <c r="BS3068" s="29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</row>
    <row r="3069" spans="1:83">
      <c r="A3069" s="1"/>
      <c r="B3069" s="1"/>
      <c r="AK3069" s="1"/>
      <c r="AU3069" s="1"/>
      <c r="AV3069" s="1"/>
      <c r="AW3069" s="27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44"/>
      <c r="BK3069" s="44"/>
      <c r="BL3069" s="29"/>
      <c r="BM3069" s="29"/>
      <c r="BN3069" s="29"/>
      <c r="BO3069" s="29"/>
      <c r="BP3069" s="29"/>
      <c r="BQ3069" s="29"/>
      <c r="BR3069" s="29"/>
      <c r="BS3069" s="29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</row>
    <row r="3070" spans="1:83">
      <c r="A3070" s="1"/>
      <c r="B3070" s="1"/>
      <c r="AK3070" s="1"/>
      <c r="AU3070" s="1"/>
      <c r="AV3070" s="1"/>
      <c r="AW3070" s="27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44"/>
      <c r="BK3070" s="44"/>
      <c r="BL3070" s="29"/>
      <c r="BM3070" s="29"/>
      <c r="BN3070" s="29"/>
      <c r="BO3070" s="29"/>
      <c r="BP3070" s="29"/>
      <c r="BQ3070" s="29"/>
      <c r="BR3070" s="29"/>
      <c r="BS3070" s="29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</row>
    <row r="3071" spans="1:83">
      <c r="A3071" s="1"/>
      <c r="B3071" s="1"/>
      <c r="AK3071" s="1"/>
      <c r="AU3071" s="1"/>
      <c r="AV3071" s="1"/>
      <c r="AW3071" s="27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44"/>
      <c r="BK3071" s="44"/>
      <c r="BL3071" s="29"/>
      <c r="BM3071" s="29"/>
      <c r="BN3071" s="29"/>
      <c r="BO3071" s="29"/>
      <c r="BP3071" s="29"/>
      <c r="BQ3071" s="29"/>
      <c r="BR3071" s="29"/>
      <c r="BS3071" s="29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</row>
    <row r="3072" spans="1:83">
      <c r="A3072" s="1"/>
      <c r="B3072" s="1"/>
      <c r="AK3072" s="1"/>
      <c r="AU3072" s="1"/>
      <c r="AV3072" s="1"/>
      <c r="AW3072" s="27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44"/>
      <c r="BK3072" s="44"/>
      <c r="BL3072" s="29"/>
      <c r="BM3072" s="29"/>
      <c r="BN3072" s="29"/>
      <c r="BO3072" s="29"/>
      <c r="BP3072" s="29"/>
      <c r="BQ3072" s="29"/>
      <c r="BR3072" s="29"/>
      <c r="BS3072" s="29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</row>
    <row r="3073" spans="1:83">
      <c r="A3073" s="1"/>
      <c r="B3073" s="1"/>
      <c r="AK3073" s="1"/>
      <c r="AU3073" s="1"/>
      <c r="AV3073" s="1"/>
      <c r="AW3073" s="27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44"/>
      <c r="BK3073" s="44"/>
      <c r="BL3073" s="29"/>
      <c r="BM3073" s="29"/>
      <c r="BN3073" s="29"/>
      <c r="BO3073" s="29"/>
      <c r="BP3073" s="29"/>
      <c r="BQ3073" s="29"/>
      <c r="BR3073" s="29"/>
      <c r="BS3073" s="29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</row>
    <row r="3074" spans="1:83">
      <c r="A3074" s="1"/>
      <c r="B3074" s="1"/>
      <c r="AK3074" s="1"/>
      <c r="AU3074" s="1"/>
      <c r="AV3074" s="1"/>
      <c r="AW3074" s="27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44"/>
      <c r="BK3074" s="44"/>
      <c r="BL3074" s="29"/>
      <c r="BM3074" s="29"/>
      <c r="BN3074" s="29"/>
      <c r="BO3074" s="29"/>
      <c r="BP3074" s="29"/>
      <c r="BQ3074" s="29"/>
      <c r="BR3074" s="29"/>
      <c r="BS3074" s="29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</row>
    <row r="3075" spans="1:83">
      <c r="A3075" s="1"/>
      <c r="B3075" s="1"/>
      <c r="AK3075" s="1"/>
      <c r="AU3075" s="1"/>
      <c r="AV3075" s="1"/>
      <c r="AW3075" s="27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44"/>
      <c r="BK3075" s="44"/>
      <c r="BL3075" s="29"/>
      <c r="BM3075" s="29"/>
      <c r="BN3075" s="29"/>
      <c r="BO3075" s="29"/>
      <c r="BP3075" s="29"/>
      <c r="BQ3075" s="29"/>
      <c r="BR3075" s="29"/>
      <c r="BS3075" s="29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</row>
    <row r="3076" spans="1:83">
      <c r="A3076" s="1"/>
      <c r="B3076" s="1"/>
      <c r="AK3076" s="1"/>
      <c r="AU3076" s="1"/>
      <c r="AV3076" s="1"/>
      <c r="AW3076" s="27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44"/>
      <c r="BK3076" s="44"/>
      <c r="BL3076" s="29"/>
      <c r="BM3076" s="29"/>
      <c r="BN3076" s="29"/>
      <c r="BO3076" s="29"/>
      <c r="BP3076" s="29"/>
      <c r="BQ3076" s="29"/>
      <c r="BR3076" s="29"/>
      <c r="BS3076" s="29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</row>
    <row r="3077" spans="1:83">
      <c r="A3077" s="1"/>
      <c r="B3077" s="1"/>
      <c r="AK3077" s="1"/>
      <c r="AU3077" s="1"/>
      <c r="AV3077" s="1"/>
      <c r="AW3077" s="27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44"/>
      <c r="BK3077" s="44"/>
      <c r="BL3077" s="29"/>
      <c r="BM3077" s="29"/>
      <c r="BN3077" s="29"/>
      <c r="BO3077" s="29"/>
      <c r="BP3077" s="29"/>
      <c r="BQ3077" s="29"/>
      <c r="BR3077" s="29"/>
      <c r="BS3077" s="29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</row>
    <row r="3078" spans="1:83">
      <c r="A3078" s="1"/>
      <c r="B3078" s="1"/>
      <c r="AK3078" s="1"/>
      <c r="AU3078" s="1"/>
      <c r="AV3078" s="1"/>
      <c r="AW3078" s="27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44"/>
      <c r="BK3078" s="44"/>
      <c r="BL3078" s="29"/>
      <c r="BM3078" s="29"/>
      <c r="BN3078" s="29"/>
      <c r="BO3078" s="29"/>
      <c r="BP3078" s="29"/>
      <c r="BQ3078" s="29"/>
      <c r="BR3078" s="29"/>
      <c r="BS3078" s="29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</row>
    <row r="3079" spans="1:83">
      <c r="A3079" s="1"/>
      <c r="B3079" s="1"/>
      <c r="AK3079" s="1"/>
      <c r="AU3079" s="1"/>
      <c r="AV3079" s="1"/>
      <c r="AW3079" s="27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44"/>
      <c r="BK3079" s="44"/>
      <c r="BL3079" s="29"/>
      <c r="BM3079" s="29"/>
      <c r="BN3079" s="29"/>
      <c r="BO3079" s="29"/>
      <c r="BP3079" s="29"/>
      <c r="BQ3079" s="29"/>
      <c r="BR3079" s="29"/>
      <c r="BS3079" s="29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</row>
    <row r="3080" spans="1:83">
      <c r="A3080" s="1"/>
      <c r="B3080" s="1"/>
      <c r="AK3080" s="1"/>
      <c r="AU3080" s="1"/>
      <c r="AV3080" s="1"/>
      <c r="AW3080" s="27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44"/>
      <c r="BK3080" s="44"/>
      <c r="BL3080" s="29"/>
      <c r="BM3080" s="29"/>
      <c r="BN3080" s="29"/>
      <c r="BO3080" s="29"/>
      <c r="BP3080" s="29"/>
      <c r="BQ3080" s="29"/>
      <c r="BR3080" s="29"/>
      <c r="BS3080" s="29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</row>
    <row r="3081" spans="1:83">
      <c r="A3081" s="1"/>
      <c r="B3081" s="1"/>
      <c r="AK3081" s="1"/>
      <c r="AU3081" s="1"/>
      <c r="AV3081" s="1"/>
      <c r="AW3081" s="27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44"/>
      <c r="BK3081" s="44"/>
      <c r="BL3081" s="29"/>
      <c r="BM3081" s="29"/>
      <c r="BN3081" s="29"/>
      <c r="BO3081" s="29"/>
      <c r="BP3081" s="29"/>
      <c r="BQ3081" s="29"/>
      <c r="BR3081" s="29"/>
      <c r="BS3081" s="29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</row>
    <row r="3082" spans="1:83">
      <c r="A3082" s="1"/>
      <c r="B3082" s="1"/>
      <c r="AK3082" s="1"/>
      <c r="AU3082" s="1"/>
      <c r="AV3082" s="1"/>
      <c r="AW3082" s="27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44"/>
      <c r="BK3082" s="44"/>
      <c r="BL3082" s="29"/>
      <c r="BM3082" s="29"/>
      <c r="BN3082" s="29"/>
      <c r="BO3082" s="29"/>
      <c r="BP3082" s="29"/>
      <c r="BQ3082" s="29"/>
      <c r="BR3082" s="29"/>
      <c r="BS3082" s="29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</row>
    <row r="3083" spans="1:83">
      <c r="A3083" s="1"/>
      <c r="B3083" s="1"/>
      <c r="AK3083" s="1"/>
      <c r="AU3083" s="1"/>
      <c r="AV3083" s="1"/>
      <c r="AW3083" s="27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44"/>
      <c r="BK3083" s="44"/>
      <c r="BL3083" s="29"/>
      <c r="BM3083" s="29"/>
      <c r="BN3083" s="29"/>
      <c r="BO3083" s="29"/>
      <c r="BP3083" s="29"/>
      <c r="BQ3083" s="29"/>
      <c r="BR3083" s="29"/>
      <c r="BS3083" s="29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</row>
    <row r="3084" spans="1:83">
      <c r="A3084" s="1"/>
      <c r="B3084" s="1"/>
      <c r="AK3084" s="1"/>
      <c r="AU3084" s="1"/>
      <c r="AV3084" s="1"/>
      <c r="AW3084" s="27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44"/>
      <c r="BK3084" s="44"/>
      <c r="BL3084" s="29"/>
      <c r="BM3084" s="29"/>
      <c r="BN3084" s="29"/>
      <c r="BO3084" s="29"/>
      <c r="BP3084" s="29"/>
      <c r="BQ3084" s="29"/>
      <c r="BR3084" s="29"/>
      <c r="BS3084" s="29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</row>
    <row r="3085" spans="1:83">
      <c r="A3085" s="1"/>
      <c r="B3085" s="1"/>
      <c r="AK3085" s="1"/>
      <c r="AU3085" s="1"/>
      <c r="AV3085" s="1"/>
      <c r="AW3085" s="27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44"/>
      <c r="BK3085" s="44"/>
      <c r="BL3085" s="29"/>
      <c r="BM3085" s="29"/>
      <c r="BN3085" s="29"/>
      <c r="BO3085" s="29"/>
      <c r="BP3085" s="29"/>
      <c r="BQ3085" s="29"/>
      <c r="BR3085" s="29"/>
      <c r="BS3085" s="29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</row>
    <row r="3086" spans="1:83">
      <c r="A3086" s="1"/>
      <c r="B3086" s="1"/>
      <c r="AK3086" s="1"/>
      <c r="AU3086" s="1"/>
      <c r="AV3086" s="1"/>
      <c r="AW3086" s="27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44"/>
      <c r="BK3086" s="44"/>
      <c r="BL3086" s="29"/>
      <c r="BM3086" s="29"/>
      <c r="BN3086" s="29"/>
      <c r="BO3086" s="29"/>
      <c r="BP3086" s="29"/>
      <c r="BQ3086" s="29"/>
      <c r="BR3086" s="29"/>
      <c r="BS3086" s="29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</row>
    <row r="3087" spans="1:83">
      <c r="A3087" s="1"/>
      <c r="B3087" s="1"/>
      <c r="AK3087" s="1"/>
      <c r="AU3087" s="1"/>
      <c r="AV3087" s="1"/>
      <c r="AW3087" s="27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44"/>
      <c r="BK3087" s="44"/>
      <c r="BL3087" s="29"/>
      <c r="BM3087" s="29"/>
      <c r="BN3087" s="29"/>
      <c r="BO3087" s="29"/>
      <c r="BP3087" s="29"/>
      <c r="BQ3087" s="29"/>
      <c r="BR3087" s="29"/>
      <c r="BS3087" s="29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</row>
    <row r="3088" spans="1:83">
      <c r="A3088" s="1"/>
      <c r="B3088" s="1"/>
      <c r="AK3088" s="1"/>
      <c r="AU3088" s="1"/>
      <c r="AV3088" s="1"/>
      <c r="AW3088" s="27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44"/>
      <c r="BK3088" s="44"/>
      <c r="BL3088" s="29"/>
      <c r="BM3088" s="29"/>
      <c r="BN3088" s="29"/>
      <c r="BO3088" s="29"/>
      <c r="BP3088" s="29"/>
      <c r="BQ3088" s="29"/>
      <c r="BR3088" s="29"/>
      <c r="BS3088" s="29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</row>
    <row r="3089" spans="1:83">
      <c r="A3089" s="1"/>
      <c r="B3089" s="1"/>
      <c r="AK3089" s="1"/>
      <c r="AU3089" s="1"/>
      <c r="AV3089" s="1"/>
      <c r="AW3089" s="27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44"/>
      <c r="BK3089" s="44"/>
      <c r="BL3089" s="29"/>
      <c r="BM3089" s="29"/>
      <c r="BN3089" s="29"/>
      <c r="BO3089" s="29"/>
      <c r="BP3089" s="29"/>
      <c r="BQ3089" s="29"/>
      <c r="BR3089" s="29"/>
      <c r="BS3089" s="29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</row>
    <row r="3090" spans="1:83">
      <c r="A3090" s="1"/>
      <c r="B3090" s="1"/>
      <c r="AK3090" s="1"/>
      <c r="AU3090" s="1"/>
      <c r="AV3090" s="1"/>
      <c r="AW3090" s="27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  <c r="BJ3090" s="44"/>
      <c r="BK3090" s="44"/>
      <c r="BL3090" s="29"/>
      <c r="BM3090" s="29"/>
      <c r="BN3090" s="29"/>
      <c r="BO3090" s="29"/>
      <c r="BP3090" s="29"/>
      <c r="BQ3090" s="29"/>
      <c r="BR3090" s="29"/>
      <c r="BS3090" s="29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</row>
    <row r="3091" spans="1:83">
      <c r="A3091" s="1"/>
      <c r="B3091" s="1"/>
      <c r="AK3091" s="1"/>
      <c r="AU3091" s="1"/>
      <c r="AV3091" s="1"/>
      <c r="AW3091" s="27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44"/>
      <c r="BK3091" s="44"/>
      <c r="BL3091" s="29"/>
      <c r="BM3091" s="29"/>
      <c r="BN3091" s="29"/>
      <c r="BO3091" s="29"/>
      <c r="BP3091" s="29"/>
      <c r="BQ3091" s="29"/>
      <c r="BR3091" s="29"/>
      <c r="BS3091" s="29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</row>
    <row r="3092" spans="1:83">
      <c r="A3092" s="1"/>
      <c r="B3092" s="1"/>
      <c r="AK3092" s="1"/>
      <c r="AU3092" s="1"/>
      <c r="AV3092" s="1"/>
      <c r="AW3092" s="27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44"/>
      <c r="BK3092" s="44"/>
      <c r="BL3092" s="29"/>
      <c r="BM3092" s="29"/>
      <c r="BN3092" s="29"/>
      <c r="BO3092" s="29"/>
      <c r="BP3092" s="29"/>
      <c r="BQ3092" s="29"/>
      <c r="BR3092" s="29"/>
      <c r="BS3092" s="29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</row>
    <row r="3093" spans="1:83">
      <c r="A3093" s="1"/>
      <c r="B3093" s="1"/>
      <c r="AK3093" s="1"/>
      <c r="AU3093" s="1"/>
      <c r="AV3093" s="1"/>
      <c r="AW3093" s="27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44"/>
      <c r="BK3093" s="44"/>
      <c r="BL3093" s="29"/>
      <c r="BM3093" s="29"/>
      <c r="BN3093" s="29"/>
      <c r="BO3093" s="29"/>
      <c r="BP3093" s="29"/>
      <c r="BQ3093" s="29"/>
      <c r="BR3093" s="29"/>
      <c r="BS3093" s="29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</row>
    <row r="3094" spans="1:83">
      <c r="A3094" s="1"/>
      <c r="B3094" s="1"/>
      <c r="AK3094" s="1"/>
      <c r="AU3094" s="1"/>
      <c r="AV3094" s="1"/>
      <c r="AW3094" s="27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44"/>
      <c r="BK3094" s="44"/>
      <c r="BL3094" s="29"/>
      <c r="BM3094" s="29"/>
      <c r="BN3094" s="29"/>
      <c r="BO3094" s="29"/>
      <c r="BP3094" s="29"/>
      <c r="BQ3094" s="29"/>
      <c r="BR3094" s="29"/>
      <c r="BS3094" s="29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</row>
    <row r="3095" spans="1:83">
      <c r="A3095" s="1"/>
      <c r="B3095" s="1"/>
      <c r="AK3095" s="1"/>
      <c r="AU3095" s="1"/>
      <c r="AV3095" s="1"/>
      <c r="AW3095" s="27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44"/>
      <c r="BK3095" s="44"/>
      <c r="BL3095" s="29"/>
      <c r="BM3095" s="29"/>
      <c r="BN3095" s="29"/>
      <c r="BO3095" s="29"/>
      <c r="BP3095" s="29"/>
      <c r="BQ3095" s="29"/>
      <c r="BR3095" s="29"/>
      <c r="BS3095" s="29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/>
    </row>
    <row r="3096" spans="1:83">
      <c r="A3096" s="1"/>
      <c r="B3096" s="1"/>
      <c r="AK3096" s="1"/>
      <c r="AU3096" s="1"/>
      <c r="AV3096" s="1"/>
      <c r="AW3096" s="27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44"/>
      <c r="BK3096" s="44"/>
      <c r="BL3096" s="29"/>
      <c r="BM3096" s="29"/>
      <c r="BN3096" s="29"/>
      <c r="BO3096" s="29"/>
      <c r="BP3096" s="29"/>
      <c r="BQ3096" s="29"/>
      <c r="BR3096" s="29"/>
      <c r="BS3096" s="29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</row>
    <row r="3097" spans="1:83">
      <c r="A3097" s="1"/>
      <c r="B3097" s="1"/>
      <c r="AK3097" s="1"/>
      <c r="AU3097" s="1"/>
      <c r="AV3097" s="1"/>
      <c r="AW3097" s="27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44"/>
      <c r="BK3097" s="44"/>
      <c r="BL3097" s="29"/>
      <c r="BM3097" s="29"/>
      <c r="BN3097" s="29"/>
      <c r="BO3097" s="29"/>
      <c r="BP3097" s="29"/>
      <c r="BQ3097" s="29"/>
      <c r="BR3097" s="29"/>
      <c r="BS3097" s="29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</row>
    <row r="3098" spans="1:83">
      <c r="A3098" s="1"/>
      <c r="B3098" s="1"/>
      <c r="AK3098" s="1"/>
      <c r="AU3098" s="1"/>
      <c r="AV3098" s="1"/>
      <c r="AW3098" s="27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44"/>
      <c r="BK3098" s="44"/>
      <c r="BL3098" s="29"/>
      <c r="BM3098" s="29"/>
      <c r="BN3098" s="29"/>
      <c r="BO3098" s="29"/>
      <c r="BP3098" s="29"/>
      <c r="BQ3098" s="29"/>
      <c r="BR3098" s="29"/>
      <c r="BS3098" s="29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</row>
    <row r="3099" spans="1:83">
      <c r="A3099" s="1"/>
      <c r="B3099" s="1"/>
      <c r="AK3099" s="1"/>
      <c r="AU3099" s="1"/>
      <c r="AV3099" s="1"/>
      <c r="AW3099" s="27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44"/>
      <c r="BK3099" s="44"/>
      <c r="BL3099" s="29"/>
      <c r="BM3099" s="29"/>
      <c r="BN3099" s="29"/>
      <c r="BO3099" s="29"/>
      <c r="BP3099" s="29"/>
      <c r="BQ3099" s="29"/>
      <c r="BR3099" s="29"/>
      <c r="BS3099" s="29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</row>
    <row r="3100" spans="1:83">
      <c r="A3100" s="1"/>
      <c r="B3100" s="1"/>
      <c r="AK3100" s="1"/>
      <c r="AU3100" s="1"/>
      <c r="AV3100" s="1"/>
      <c r="AW3100" s="27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44"/>
      <c r="BK3100" s="44"/>
      <c r="BL3100" s="29"/>
      <c r="BM3100" s="29"/>
      <c r="BN3100" s="29"/>
      <c r="BO3100" s="29"/>
      <c r="BP3100" s="29"/>
      <c r="BQ3100" s="29"/>
      <c r="BR3100" s="29"/>
      <c r="BS3100" s="29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</row>
    <row r="3101" spans="1:83">
      <c r="A3101" s="1"/>
      <c r="B3101" s="1"/>
      <c r="AK3101" s="1"/>
      <c r="AU3101" s="1"/>
      <c r="AV3101" s="1"/>
      <c r="AW3101" s="27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44"/>
      <c r="BK3101" s="44"/>
      <c r="BL3101" s="29"/>
      <c r="BM3101" s="29"/>
      <c r="BN3101" s="29"/>
      <c r="BO3101" s="29"/>
      <c r="BP3101" s="29"/>
      <c r="BQ3101" s="29"/>
      <c r="BR3101" s="29"/>
      <c r="BS3101" s="29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</row>
    <row r="3102" spans="1:83">
      <c r="A3102" s="1"/>
      <c r="B3102" s="1"/>
      <c r="AK3102" s="1"/>
      <c r="AU3102" s="1"/>
      <c r="AV3102" s="1"/>
      <c r="AW3102" s="27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44"/>
      <c r="BK3102" s="44"/>
      <c r="BL3102" s="29"/>
      <c r="BM3102" s="29"/>
      <c r="BN3102" s="29"/>
      <c r="BO3102" s="29"/>
      <c r="BP3102" s="29"/>
      <c r="BQ3102" s="29"/>
      <c r="BR3102" s="29"/>
      <c r="BS3102" s="29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</row>
    <row r="3103" spans="1:83">
      <c r="A3103" s="1"/>
      <c r="B3103" s="1"/>
      <c r="AK3103" s="1"/>
      <c r="AU3103" s="1"/>
      <c r="AV3103" s="1"/>
      <c r="AW3103" s="27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44"/>
      <c r="BK3103" s="44"/>
      <c r="BL3103" s="29"/>
      <c r="BM3103" s="29"/>
      <c r="BN3103" s="29"/>
      <c r="BO3103" s="29"/>
      <c r="BP3103" s="29"/>
      <c r="BQ3103" s="29"/>
      <c r="BR3103" s="29"/>
      <c r="BS3103" s="29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</row>
    <row r="3104" spans="1:83">
      <c r="A3104" s="1"/>
      <c r="B3104" s="1"/>
      <c r="AK3104" s="1"/>
      <c r="AU3104" s="1"/>
      <c r="AV3104" s="1"/>
      <c r="AW3104" s="27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44"/>
      <c r="BK3104" s="44"/>
      <c r="BL3104" s="29"/>
      <c r="BM3104" s="29"/>
      <c r="BN3104" s="29"/>
      <c r="BO3104" s="29"/>
      <c r="BP3104" s="29"/>
      <c r="BQ3104" s="29"/>
      <c r="BR3104" s="29"/>
      <c r="BS3104" s="29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</row>
    <row r="3105" spans="1:83">
      <c r="A3105" s="1"/>
      <c r="B3105" s="1"/>
      <c r="AK3105" s="1"/>
      <c r="AU3105" s="1"/>
      <c r="AV3105" s="1"/>
      <c r="AW3105" s="27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44"/>
      <c r="BK3105" s="44"/>
      <c r="BL3105" s="29"/>
      <c r="BM3105" s="29"/>
      <c r="BN3105" s="29"/>
      <c r="BO3105" s="29"/>
      <c r="BP3105" s="29"/>
      <c r="BQ3105" s="29"/>
      <c r="BR3105" s="29"/>
      <c r="BS3105" s="29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</row>
    <row r="3106" spans="1:83">
      <c r="A3106" s="1"/>
      <c r="B3106" s="1"/>
      <c r="AK3106" s="1"/>
      <c r="AU3106" s="1"/>
      <c r="AV3106" s="1"/>
      <c r="AW3106" s="27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44"/>
      <c r="BK3106" s="44"/>
      <c r="BL3106" s="29"/>
      <c r="BM3106" s="29"/>
      <c r="BN3106" s="29"/>
      <c r="BO3106" s="29"/>
      <c r="BP3106" s="29"/>
      <c r="BQ3106" s="29"/>
      <c r="BR3106" s="29"/>
      <c r="BS3106" s="29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</row>
    <row r="3107" spans="1:83">
      <c r="A3107" s="1"/>
      <c r="B3107" s="1"/>
      <c r="AK3107" s="1"/>
      <c r="AU3107" s="1"/>
      <c r="AV3107" s="1"/>
      <c r="AW3107" s="27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  <c r="BJ3107" s="44"/>
      <c r="BK3107" s="44"/>
      <c r="BL3107" s="29"/>
      <c r="BM3107" s="29"/>
      <c r="BN3107" s="29"/>
      <c r="BO3107" s="29"/>
      <c r="BP3107" s="29"/>
      <c r="BQ3107" s="29"/>
      <c r="BR3107" s="29"/>
      <c r="BS3107" s="29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</row>
    <row r="3108" spans="1:83">
      <c r="A3108" s="1"/>
      <c r="B3108" s="1"/>
      <c r="AK3108" s="1"/>
      <c r="AU3108" s="1"/>
      <c r="AV3108" s="1"/>
      <c r="AW3108" s="27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44"/>
      <c r="BK3108" s="44"/>
      <c r="BL3108" s="29"/>
      <c r="BM3108" s="29"/>
      <c r="BN3108" s="29"/>
      <c r="BO3108" s="29"/>
      <c r="BP3108" s="29"/>
      <c r="BQ3108" s="29"/>
      <c r="BR3108" s="29"/>
      <c r="BS3108" s="29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</row>
    <row r="3109" spans="1:83">
      <c r="A3109" s="1"/>
      <c r="B3109" s="1"/>
      <c r="AK3109" s="1"/>
      <c r="AU3109" s="1"/>
      <c r="AV3109" s="1"/>
      <c r="AW3109" s="27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  <c r="BJ3109" s="44"/>
      <c r="BK3109" s="44"/>
      <c r="BL3109" s="29"/>
      <c r="BM3109" s="29"/>
      <c r="BN3109" s="29"/>
      <c r="BO3109" s="29"/>
      <c r="BP3109" s="29"/>
      <c r="BQ3109" s="29"/>
      <c r="BR3109" s="29"/>
      <c r="BS3109" s="29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</row>
    <row r="3110" spans="1:83">
      <c r="A3110" s="1"/>
      <c r="B3110" s="1"/>
      <c r="AK3110" s="1"/>
      <c r="AU3110" s="1"/>
      <c r="AV3110" s="1"/>
      <c r="AW3110" s="27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44"/>
      <c r="BK3110" s="44"/>
      <c r="BL3110" s="29"/>
      <c r="BM3110" s="29"/>
      <c r="BN3110" s="29"/>
      <c r="BO3110" s="29"/>
      <c r="BP3110" s="29"/>
      <c r="BQ3110" s="29"/>
      <c r="BR3110" s="29"/>
      <c r="BS3110" s="29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</row>
    <row r="3111" spans="1:83">
      <c r="A3111" s="1"/>
      <c r="B3111" s="1"/>
      <c r="AK3111" s="1"/>
      <c r="AU3111" s="1"/>
      <c r="AV3111" s="1"/>
      <c r="AW3111" s="27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44"/>
      <c r="BK3111" s="44"/>
      <c r="BL3111" s="29"/>
      <c r="BM3111" s="29"/>
      <c r="BN3111" s="29"/>
      <c r="BO3111" s="29"/>
      <c r="BP3111" s="29"/>
      <c r="BQ3111" s="29"/>
      <c r="BR3111" s="29"/>
      <c r="BS3111" s="29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</row>
    <row r="3112" spans="1:83">
      <c r="A3112" s="1"/>
      <c r="B3112" s="1"/>
      <c r="AK3112" s="1"/>
      <c r="AU3112" s="1"/>
      <c r="AV3112" s="1"/>
      <c r="AW3112" s="27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44"/>
      <c r="BK3112" s="44"/>
      <c r="BL3112" s="29"/>
      <c r="BM3112" s="29"/>
      <c r="BN3112" s="29"/>
      <c r="BO3112" s="29"/>
      <c r="BP3112" s="29"/>
      <c r="BQ3112" s="29"/>
      <c r="BR3112" s="29"/>
      <c r="BS3112" s="29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</row>
    <row r="3113" spans="1:83">
      <c r="A3113" s="1"/>
      <c r="B3113" s="1"/>
      <c r="AK3113" s="1"/>
      <c r="AU3113" s="1"/>
      <c r="AV3113" s="1"/>
      <c r="AW3113" s="27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44"/>
      <c r="BK3113" s="44"/>
      <c r="BL3113" s="29"/>
      <c r="BM3113" s="29"/>
      <c r="BN3113" s="29"/>
      <c r="BO3113" s="29"/>
      <c r="BP3113" s="29"/>
      <c r="BQ3113" s="29"/>
      <c r="BR3113" s="29"/>
      <c r="BS3113" s="29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</row>
    <row r="3114" spans="1:83">
      <c r="A3114" s="1"/>
      <c r="B3114" s="1"/>
      <c r="AK3114" s="1"/>
      <c r="AU3114" s="1"/>
      <c r="AV3114" s="1"/>
      <c r="AW3114" s="27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44"/>
      <c r="BK3114" s="44"/>
      <c r="BL3114" s="29"/>
      <c r="BM3114" s="29"/>
      <c r="BN3114" s="29"/>
      <c r="BO3114" s="29"/>
      <c r="BP3114" s="29"/>
      <c r="BQ3114" s="29"/>
      <c r="BR3114" s="29"/>
      <c r="BS3114" s="29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</row>
    <row r="3115" spans="1:83">
      <c r="A3115" s="1"/>
      <c r="B3115" s="1"/>
      <c r="AK3115" s="1"/>
      <c r="AU3115" s="1"/>
      <c r="AV3115" s="1"/>
      <c r="AW3115" s="27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44"/>
      <c r="BK3115" s="44"/>
      <c r="BL3115" s="29"/>
      <c r="BM3115" s="29"/>
      <c r="BN3115" s="29"/>
      <c r="BO3115" s="29"/>
      <c r="BP3115" s="29"/>
      <c r="BQ3115" s="29"/>
      <c r="BR3115" s="29"/>
      <c r="BS3115" s="29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</row>
    <row r="3116" spans="1:83">
      <c r="A3116" s="1"/>
      <c r="B3116" s="1"/>
      <c r="AK3116" s="1"/>
      <c r="AU3116" s="1"/>
      <c r="AV3116" s="1"/>
      <c r="AW3116" s="27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44"/>
      <c r="BK3116" s="44"/>
      <c r="BL3116" s="29"/>
      <c r="BM3116" s="29"/>
      <c r="BN3116" s="29"/>
      <c r="BO3116" s="29"/>
      <c r="BP3116" s="29"/>
      <c r="BQ3116" s="29"/>
      <c r="BR3116" s="29"/>
      <c r="BS3116" s="29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</row>
    <row r="3117" spans="1:83">
      <c r="A3117" s="1"/>
      <c r="B3117" s="1"/>
      <c r="AK3117" s="1"/>
      <c r="AU3117" s="1"/>
      <c r="AV3117" s="1"/>
      <c r="AW3117" s="27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44"/>
      <c r="BK3117" s="44"/>
      <c r="BL3117" s="29"/>
      <c r="BM3117" s="29"/>
      <c r="BN3117" s="29"/>
      <c r="BO3117" s="29"/>
      <c r="BP3117" s="29"/>
      <c r="BQ3117" s="29"/>
      <c r="BR3117" s="29"/>
      <c r="BS3117" s="29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</row>
    <row r="3118" spans="1:83">
      <c r="A3118" s="1"/>
      <c r="B3118" s="1"/>
      <c r="AK3118" s="1"/>
      <c r="AU3118" s="1"/>
      <c r="AV3118" s="1"/>
      <c r="AW3118" s="27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44"/>
      <c r="BK3118" s="44"/>
      <c r="BL3118" s="29"/>
      <c r="BM3118" s="29"/>
      <c r="BN3118" s="29"/>
      <c r="BO3118" s="29"/>
      <c r="BP3118" s="29"/>
      <c r="BQ3118" s="29"/>
      <c r="BR3118" s="29"/>
      <c r="BS3118" s="29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</row>
    <row r="3119" spans="1:83">
      <c r="A3119" s="1"/>
      <c r="B3119" s="1"/>
      <c r="AK3119" s="1"/>
      <c r="AU3119" s="1"/>
      <c r="AV3119" s="1"/>
      <c r="AW3119" s="27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44"/>
      <c r="BK3119" s="44"/>
      <c r="BL3119" s="29"/>
      <c r="BM3119" s="29"/>
      <c r="BN3119" s="29"/>
      <c r="BO3119" s="29"/>
      <c r="BP3119" s="29"/>
      <c r="BQ3119" s="29"/>
      <c r="BR3119" s="29"/>
      <c r="BS3119" s="29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</row>
    <row r="3120" spans="1:83">
      <c r="A3120" s="1"/>
      <c r="B3120" s="1"/>
      <c r="AK3120" s="1"/>
      <c r="AU3120" s="1"/>
      <c r="AV3120" s="1"/>
      <c r="AW3120" s="27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44"/>
      <c r="BK3120" s="44"/>
      <c r="BL3120" s="29"/>
      <c r="BM3120" s="29"/>
      <c r="BN3120" s="29"/>
      <c r="BO3120" s="29"/>
      <c r="BP3120" s="29"/>
      <c r="BQ3120" s="29"/>
      <c r="BR3120" s="29"/>
      <c r="BS3120" s="29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</row>
    <row r="3121" spans="1:83">
      <c r="A3121" s="1"/>
      <c r="B3121" s="1"/>
      <c r="AK3121" s="1"/>
      <c r="AU3121" s="1"/>
      <c r="AV3121" s="1"/>
      <c r="AW3121" s="27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44"/>
      <c r="BK3121" s="44"/>
      <c r="BL3121" s="29"/>
      <c r="BM3121" s="29"/>
      <c r="BN3121" s="29"/>
      <c r="BO3121" s="29"/>
      <c r="BP3121" s="29"/>
      <c r="BQ3121" s="29"/>
      <c r="BR3121" s="29"/>
      <c r="BS3121" s="29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</row>
    <row r="3122" spans="1:83">
      <c r="A3122" s="1"/>
      <c r="B3122" s="1"/>
      <c r="AK3122" s="1"/>
      <c r="AU3122" s="1"/>
      <c r="AV3122" s="1"/>
      <c r="AW3122" s="27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44"/>
      <c r="BK3122" s="44"/>
      <c r="BL3122" s="29"/>
      <c r="BM3122" s="29"/>
      <c r="BN3122" s="29"/>
      <c r="BO3122" s="29"/>
      <c r="BP3122" s="29"/>
      <c r="BQ3122" s="29"/>
      <c r="BR3122" s="29"/>
      <c r="BS3122" s="29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</row>
    <row r="3123" spans="1:83">
      <c r="A3123" s="1"/>
      <c r="B3123" s="1"/>
      <c r="AK3123" s="1"/>
      <c r="AU3123" s="1"/>
      <c r="AV3123" s="1"/>
      <c r="AW3123" s="27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44"/>
      <c r="BK3123" s="44"/>
      <c r="BL3123" s="29"/>
      <c r="BM3123" s="29"/>
      <c r="BN3123" s="29"/>
      <c r="BO3123" s="29"/>
      <c r="BP3123" s="29"/>
      <c r="BQ3123" s="29"/>
      <c r="BR3123" s="29"/>
      <c r="BS3123" s="29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</row>
    <row r="3124" spans="1:83">
      <c r="A3124" s="1"/>
      <c r="B3124" s="1"/>
      <c r="AK3124" s="1"/>
      <c r="AU3124" s="1"/>
      <c r="AV3124" s="1"/>
      <c r="AW3124" s="27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44"/>
      <c r="BK3124" s="44"/>
      <c r="BL3124" s="29"/>
      <c r="BM3124" s="29"/>
      <c r="BN3124" s="29"/>
      <c r="BO3124" s="29"/>
      <c r="BP3124" s="29"/>
      <c r="BQ3124" s="29"/>
      <c r="BR3124" s="29"/>
      <c r="BS3124" s="29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</row>
    <row r="3125" spans="1:83">
      <c r="A3125" s="1"/>
      <c r="B3125" s="1"/>
      <c r="AK3125" s="1"/>
      <c r="AU3125" s="1"/>
      <c r="AV3125" s="1"/>
      <c r="AW3125" s="27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44"/>
      <c r="BK3125" s="44"/>
      <c r="BL3125" s="29"/>
      <c r="BM3125" s="29"/>
      <c r="BN3125" s="29"/>
      <c r="BO3125" s="29"/>
      <c r="BP3125" s="29"/>
      <c r="BQ3125" s="29"/>
      <c r="BR3125" s="29"/>
      <c r="BS3125" s="29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</row>
    <row r="3126" spans="1:83">
      <c r="A3126" s="1"/>
      <c r="B3126" s="1"/>
      <c r="AK3126" s="1"/>
      <c r="AU3126" s="1"/>
      <c r="AV3126" s="1"/>
      <c r="AW3126" s="27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44"/>
      <c r="BK3126" s="44"/>
      <c r="BL3126" s="29"/>
      <c r="BM3126" s="29"/>
      <c r="BN3126" s="29"/>
      <c r="BO3126" s="29"/>
      <c r="BP3126" s="29"/>
      <c r="BQ3126" s="29"/>
      <c r="BR3126" s="29"/>
      <c r="BS3126" s="29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</row>
    <row r="3127" spans="1:83">
      <c r="A3127" s="1"/>
      <c r="B3127" s="1"/>
      <c r="AK3127" s="1"/>
      <c r="AU3127" s="1"/>
      <c r="AV3127" s="1"/>
      <c r="AW3127" s="27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44"/>
      <c r="BK3127" s="44"/>
      <c r="BL3127" s="29"/>
      <c r="BM3127" s="29"/>
      <c r="BN3127" s="29"/>
      <c r="BO3127" s="29"/>
      <c r="BP3127" s="29"/>
      <c r="BQ3127" s="29"/>
      <c r="BR3127" s="29"/>
      <c r="BS3127" s="29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</row>
    <row r="3128" spans="1:83">
      <c r="A3128" s="1"/>
      <c r="B3128" s="1"/>
      <c r="AK3128" s="1"/>
      <c r="AU3128" s="1"/>
      <c r="AV3128" s="1"/>
      <c r="AW3128" s="27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44"/>
      <c r="BK3128" s="44"/>
      <c r="BL3128" s="29"/>
      <c r="BM3128" s="29"/>
      <c r="BN3128" s="29"/>
      <c r="BO3128" s="29"/>
      <c r="BP3128" s="29"/>
      <c r="BQ3128" s="29"/>
      <c r="BR3128" s="29"/>
      <c r="BS3128" s="29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</row>
    <row r="3129" spans="1:83">
      <c r="A3129" s="1"/>
      <c r="B3129" s="1"/>
      <c r="AK3129" s="1"/>
      <c r="AU3129" s="1"/>
      <c r="AV3129" s="1"/>
      <c r="AW3129" s="27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44"/>
      <c r="BK3129" s="44"/>
      <c r="BL3129" s="29"/>
      <c r="BM3129" s="29"/>
      <c r="BN3129" s="29"/>
      <c r="BO3129" s="29"/>
      <c r="BP3129" s="29"/>
      <c r="BQ3129" s="29"/>
      <c r="BR3129" s="29"/>
      <c r="BS3129" s="29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</row>
    <row r="3130" spans="1:83">
      <c r="A3130" s="1"/>
      <c r="B3130" s="1"/>
      <c r="AK3130" s="1"/>
      <c r="AU3130" s="1"/>
      <c r="AV3130" s="1"/>
      <c r="AW3130" s="27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44"/>
      <c r="BK3130" s="44"/>
      <c r="BL3130" s="29"/>
      <c r="BM3130" s="29"/>
      <c r="BN3130" s="29"/>
      <c r="BO3130" s="29"/>
      <c r="BP3130" s="29"/>
      <c r="BQ3130" s="29"/>
      <c r="BR3130" s="29"/>
      <c r="BS3130" s="29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</row>
    <row r="3131" spans="1:83">
      <c r="A3131" s="1"/>
      <c r="B3131" s="1"/>
      <c r="AK3131" s="1"/>
      <c r="AU3131" s="1"/>
      <c r="AV3131" s="1"/>
      <c r="AW3131" s="27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44"/>
      <c r="BK3131" s="44"/>
      <c r="BL3131" s="29"/>
      <c r="BM3131" s="29"/>
      <c r="BN3131" s="29"/>
      <c r="BO3131" s="29"/>
      <c r="BP3131" s="29"/>
      <c r="BQ3131" s="29"/>
      <c r="BR3131" s="29"/>
      <c r="BS3131" s="29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</row>
    <row r="3132" spans="1:83">
      <c r="A3132" s="1"/>
      <c r="B3132" s="1"/>
      <c r="AK3132" s="1"/>
      <c r="AU3132" s="1"/>
      <c r="AV3132" s="1"/>
      <c r="AW3132" s="27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44"/>
      <c r="BK3132" s="44"/>
      <c r="BL3132" s="29"/>
      <c r="BM3132" s="29"/>
      <c r="BN3132" s="29"/>
      <c r="BO3132" s="29"/>
      <c r="BP3132" s="29"/>
      <c r="BQ3132" s="29"/>
      <c r="BR3132" s="29"/>
      <c r="BS3132" s="29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</row>
    <row r="3133" spans="1:83">
      <c r="A3133" s="1"/>
      <c r="B3133" s="1"/>
      <c r="AK3133" s="1"/>
      <c r="AU3133" s="1"/>
      <c r="AV3133" s="1"/>
      <c r="AW3133" s="27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44"/>
      <c r="BK3133" s="44"/>
      <c r="BL3133" s="29"/>
      <c r="BM3133" s="29"/>
      <c r="BN3133" s="29"/>
      <c r="BO3133" s="29"/>
      <c r="BP3133" s="29"/>
      <c r="BQ3133" s="29"/>
      <c r="BR3133" s="29"/>
      <c r="BS3133" s="29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</row>
    <row r="3134" spans="1:83">
      <c r="A3134" s="1"/>
      <c r="B3134" s="1"/>
      <c r="AK3134" s="1"/>
      <c r="AU3134" s="1"/>
      <c r="AV3134" s="1"/>
      <c r="AW3134" s="27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44"/>
      <c r="BK3134" s="44"/>
      <c r="BL3134" s="29"/>
      <c r="BM3134" s="29"/>
      <c r="BN3134" s="29"/>
      <c r="BO3134" s="29"/>
      <c r="BP3134" s="29"/>
      <c r="BQ3134" s="29"/>
      <c r="BR3134" s="29"/>
      <c r="BS3134" s="29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</row>
    <row r="3135" spans="1:83">
      <c r="A3135" s="1"/>
      <c r="B3135" s="1"/>
      <c r="AK3135" s="1"/>
      <c r="AU3135" s="1"/>
      <c r="AV3135" s="1"/>
      <c r="AW3135" s="27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44"/>
      <c r="BK3135" s="44"/>
      <c r="BL3135" s="29"/>
      <c r="BM3135" s="29"/>
      <c r="BN3135" s="29"/>
      <c r="BO3135" s="29"/>
      <c r="BP3135" s="29"/>
      <c r="BQ3135" s="29"/>
      <c r="BR3135" s="29"/>
      <c r="BS3135" s="29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</row>
    <row r="3136" spans="1:83">
      <c r="A3136" s="1"/>
      <c r="B3136" s="1"/>
      <c r="AK3136" s="1"/>
      <c r="AU3136" s="1"/>
      <c r="AV3136" s="1"/>
      <c r="AW3136" s="27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44"/>
      <c r="BK3136" s="44"/>
      <c r="BL3136" s="29"/>
      <c r="BM3136" s="29"/>
      <c r="BN3136" s="29"/>
      <c r="BO3136" s="29"/>
      <c r="BP3136" s="29"/>
      <c r="BQ3136" s="29"/>
      <c r="BR3136" s="29"/>
      <c r="BS3136" s="29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</row>
    <row r="3137" spans="1:83">
      <c r="A3137" s="1"/>
      <c r="B3137" s="1"/>
      <c r="AK3137" s="1"/>
      <c r="AU3137" s="1"/>
      <c r="AV3137" s="1"/>
      <c r="AW3137" s="27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44"/>
      <c r="BK3137" s="44"/>
      <c r="BL3137" s="29"/>
      <c r="BM3137" s="29"/>
      <c r="BN3137" s="29"/>
      <c r="BO3137" s="29"/>
      <c r="BP3137" s="29"/>
      <c r="BQ3137" s="29"/>
      <c r="BR3137" s="29"/>
      <c r="BS3137" s="29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</row>
    <row r="3138" spans="1:83">
      <c r="A3138" s="1"/>
      <c r="B3138" s="1"/>
      <c r="AK3138" s="1"/>
      <c r="AU3138" s="1"/>
      <c r="AV3138" s="1"/>
      <c r="AW3138" s="27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44"/>
      <c r="BK3138" s="44"/>
      <c r="BL3138" s="29"/>
      <c r="BM3138" s="29"/>
      <c r="BN3138" s="29"/>
      <c r="BO3138" s="29"/>
      <c r="BP3138" s="29"/>
      <c r="BQ3138" s="29"/>
      <c r="BR3138" s="29"/>
      <c r="BS3138" s="29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</row>
    <row r="3139" spans="1:83">
      <c r="A3139" s="1"/>
      <c r="B3139" s="1"/>
      <c r="AK3139" s="1"/>
      <c r="AU3139" s="1"/>
      <c r="AV3139" s="1"/>
      <c r="AW3139" s="27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44"/>
      <c r="BK3139" s="44"/>
      <c r="BL3139" s="29"/>
      <c r="BM3139" s="29"/>
      <c r="BN3139" s="29"/>
      <c r="BO3139" s="29"/>
      <c r="BP3139" s="29"/>
      <c r="BQ3139" s="29"/>
      <c r="BR3139" s="29"/>
      <c r="BS3139" s="29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</row>
    <row r="3140" spans="1:83">
      <c r="A3140" s="1"/>
      <c r="B3140" s="1"/>
      <c r="AK3140" s="1"/>
      <c r="AU3140" s="1"/>
      <c r="AV3140" s="1"/>
      <c r="AW3140" s="27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44"/>
      <c r="BK3140" s="44"/>
      <c r="BL3140" s="29"/>
      <c r="BM3140" s="29"/>
      <c r="BN3140" s="29"/>
      <c r="BO3140" s="29"/>
      <c r="BP3140" s="29"/>
      <c r="BQ3140" s="29"/>
      <c r="BR3140" s="29"/>
      <c r="BS3140" s="29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</row>
    <row r="3141" spans="1:83">
      <c r="A3141" s="1"/>
      <c r="B3141" s="1"/>
      <c r="AK3141" s="1"/>
      <c r="AU3141" s="1"/>
      <c r="AV3141" s="1"/>
      <c r="AW3141" s="27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44"/>
      <c r="BK3141" s="44"/>
      <c r="BL3141" s="29"/>
      <c r="BM3141" s="29"/>
      <c r="BN3141" s="29"/>
      <c r="BO3141" s="29"/>
      <c r="BP3141" s="29"/>
      <c r="BQ3141" s="29"/>
      <c r="BR3141" s="29"/>
      <c r="BS3141" s="29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</row>
    <row r="3142" spans="1:83">
      <c r="A3142" s="1"/>
      <c r="B3142" s="1"/>
      <c r="AK3142" s="1"/>
      <c r="AU3142" s="1"/>
      <c r="AV3142" s="1"/>
      <c r="AW3142" s="27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44"/>
      <c r="BK3142" s="44"/>
      <c r="BL3142" s="29"/>
      <c r="BM3142" s="29"/>
      <c r="BN3142" s="29"/>
      <c r="BO3142" s="29"/>
      <c r="BP3142" s="29"/>
      <c r="BQ3142" s="29"/>
      <c r="BR3142" s="29"/>
      <c r="BS3142" s="29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</row>
    <row r="3143" spans="1:83">
      <c r="A3143" s="1"/>
      <c r="B3143" s="1"/>
      <c r="AK3143" s="1"/>
      <c r="AU3143" s="1"/>
      <c r="AV3143" s="1"/>
      <c r="AW3143" s="27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44"/>
      <c r="BK3143" s="44"/>
      <c r="BL3143" s="29"/>
      <c r="BM3143" s="29"/>
      <c r="BN3143" s="29"/>
      <c r="BO3143" s="29"/>
      <c r="BP3143" s="29"/>
      <c r="BQ3143" s="29"/>
      <c r="BR3143" s="29"/>
      <c r="BS3143" s="29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</row>
    <row r="3144" spans="1:83">
      <c r="A3144" s="1"/>
      <c r="B3144" s="1"/>
      <c r="AK3144" s="1"/>
      <c r="AU3144" s="1"/>
      <c r="AV3144" s="1"/>
      <c r="AW3144" s="27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44"/>
      <c r="BK3144" s="44"/>
      <c r="BL3144" s="29"/>
      <c r="BM3144" s="29"/>
      <c r="BN3144" s="29"/>
      <c r="BO3144" s="29"/>
      <c r="BP3144" s="29"/>
      <c r="BQ3144" s="29"/>
      <c r="BR3144" s="29"/>
      <c r="BS3144" s="29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</row>
    <row r="3145" spans="1:83">
      <c r="A3145" s="1"/>
      <c r="B3145" s="1"/>
      <c r="AK3145" s="1"/>
      <c r="AU3145" s="1"/>
      <c r="AV3145" s="1"/>
      <c r="AW3145" s="27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44"/>
      <c r="BK3145" s="44"/>
      <c r="BL3145" s="29"/>
      <c r="BM3145" s="29"/>
      <c r="BN3145" s="29"/>
      <c r="BO3145" s="29"/>
      <c r="BP3145" s="29"/>
      <c r="BQ3145" s="29"/>
      <c r="BR3145" s="29"/>
      <c r="BS3145" s="29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</row>
    <row r="3146" spans="1:83">
      <c r="A3146" s="1"/>
      <c r="B3146" s="1"/>
      <c r="AK3146" s="1"/>
      <c r="AU3146" s="1"/>
      <c r="AV3146" s="1"/>
      <c r="AW3146" s="27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44"/>
      <c r="BK3146" s="44"/>
      <c r="BL3146" s="29"/>
      <c r="BM3146" s="29"/>
      <c r="BN3146" s="29"/>
      <c r="BO3146" s="29"/>
      <c r="BP3146" s="29"/>
      <c r="BQ3146" s="29"/>
      <c r="BR3146" s="29"/>
      <c r="BS3146" s="29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</row>
    <row r="3147" spans="1:83">
      <c r="A3147" s="1"/>
      <c r="B3147" s="1"/>
      <c r="AK3147" s="1"/>
      <c r="AU3147" s="1"/>
      <c r="AV3147" s="1"/>
      <c r="AW3147" s="27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44"/>
      <c r="BK3147" s="44"/>
      <c r="BL3147" s="29"/>
      <c r="BM3147" s="29"/>
      <c r="BN3147" s="29"/>
      <c r="BO3147" s="29"/>
      <c r="BP3147" s="29"/>
      <c r="BQ3147" s="29"/>
      <c r="BR3147" s="29"/>
      <c r="BS3147" s="29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</row>
    <row r="3148" spans="1:83">
      <c r="A3148" s="1"/>
      <c r="B3148" s="1"/>
      <c r="AK3148" s="1"/>
      <c r="AU3148" s="1"/>
      <c r="AV3148" s="1"/>
      <c r="AW3148" s="27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44"/>
      <c r="BK3148" s="44"/>
      <c r="BL3148" s="29"/>
      <c r="BM3148" s="29"/>
      <c r="BN3148" s="29"/>
      <c r="BO3148" s="29"/>
      <c r="BP3148" s="29"/>
      <c r="BQ3148" s="29"/>
      <c r="BR3148" s="29"/>
      <c r="BS3148" s="29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</row>
    <row r="3149" spans="1:83">
      <c r="A3149" s="1"/>
      <c r="B3149" s="1"/>
      <c r="AK3149" s="1"/>
      <c r="AU3149" s="1"/>
      <c r="AV3149" s="1"/>
      <c r="AW3149" s="27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44"/>
      <c r="BK3149" s="44"/>
      <c r="BL3149" s="29"/>
      <c r="BM3149" s="29"/>
      <c r="BN3149" s="29"/>
      <c r="BO3149" s="29"/>
      <c r="BP3149" s="29"/>
      <c r="BQ3149" s="29"/>
      <c r="BR3149" s="29"/>
      <c r="BS3149" s="29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</row>
    <row r="3150" spans="1:83">
      <c r="A3150" s="1"/>
      <c r="B3150" s="1"/>
      <c r="AK3150" s="1"/>
      <c r="AU3150" s="1"/>
      <c r="AV3150" s="1"/>
      <c r="AW3150" s="27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44"/>
      <c r="BK3150" s="44"/>
      <c r="BL3150" s="29"/>
      <c r="BM3150" s="29"/>
      <c r="BN3150" s="29"/>
      <c r="BO3150" s="29"/>
      <c r="BP3150" s="29"/>
      <c r="BQ3150" s="29"/>
      <c r="BR3150" s="29"/>
      <c r="BS3150" s="29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/>
    </row>
    <row r="3151" spans="1:83">
      <c r="A3151" s="1"/>
      <c r="B3151" s="1"/>
      <c r="AK3151" s="1"/>
      <c r="AU3151" s="1"/>
      <c r="AV3151" s="1"/>
      <c r="AW3151" s="27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44"/>
      <c r="BK3151" s="44"/>
      <c r="BL3151" s="29"/>
      <c r="BM3151" s="29"/>
      <c r="BN3151" s="29"/>
      <c r="BO3151" s="29"/>
      <c r="BP3151" s="29"/>
      <c r="BQ3151" s="29"/>
      <c r="BR3151" s="29"/>
      <c r="BS3151" s="29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</row>
    <row r="3152" spans="1:83">
      <c r="A3152" s="1"/>
      <c r="B3152" s="1"/>
      <c r="AK3152" s="1"/>
      <c r="AU3152" s="1"/>
      <c r="AV3152" s="1"/>
      <c r="AW3152" s="27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44"/>
      <c r="BK3152" s="44"/>
      <c r="BL3152" s="29"/>
      <c r="BM3152" s="29"/>
      <c r="BN3152" s="29"/>
      <c r="BO3152" s="29"/>
      <c r="BP3152" s="29"/>
      <c r="BQ3152" s="29"/>
      <c r="BR3152" s="29"/>
      <c r="BS3152" s="29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</row>
    <row r="3153" spans="1:83">
      <c r="A3153" s="1"/>
      <c r="B3153" s="1"/>
      <c r="AK3153" s="1"/>
      <c r="AU3153" s="1"/>
      <c r="AV3153" s="1"/>
      <c r="AW3153" s="27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44"/>
      <c r="BK3153" s="44"/>
      <c r="BL3153" s="29"/>
      <c r="BM3153" s="29"/>
      <c r="BN3153" s="29"/>
      <c r="BO3153" s="29"/>
      <c r="BP3153" s="29"/>
      <c r="BQ3153" s="29"/>
      <c r="BR3153" s="29"/>
      <c r="BS3153" s="29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</row>
    <row r="3154" spans="1:83">
      <c r="A3154" s="1"/>
      <c r="B3154" s="1"/>
      <c r="AK3154" s="1"/>
      <c r="AU3154" s="1"/>
      <c r="AV3154" s="1"/>
      <c r="AW3154" s="27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44"/>
      <c r="BK3154" s="44"/>
      <c r="BL3154" s="29"/>
      <c r="BM3154" s="29"/>
      <c r="BN3154" s="29"/>
      <c r="BO3154" s="29"/>
      <c r="BP3154" s="29"/>
      <c r="BQ3154" s="29"/>
      <c r="BR3154" s="29"/>
      <c r="BS3154" s="29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</row>
    <row r="3155" spans="1:83">
      <c r="A3155" s="1"/>
      <c r="B3155" s="1"/>
      <c r="AK3155" s="1"/>
      <c r="AU3155" s="1"/>
      <c r="AV3155" s="1"/>
      <c r="AW3155" s="27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44"/>
      <c r="BK3155" s="44"/>
      <c r="BL3155" s="29"/>
      <c r="BM3155" s="29"/>
      <c r="BN3155" s="29"/>
      <c r="BO3155" s="29"/>
      <c r="BP3155" s="29"/>
      <c r="BQ3155" s="29"/>
      <c r="BR3155" s="29"/>
      <c r="BS3155" s="29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</row>
    <row r="3156" spans="1:83">
      <c r="A3156" s="1"/>
      <c r="B3156" s="1"/>
      <c r="AK3156" s="1"/>
      <c r="AU3156" s="1"/>
      <c r="AV3156" s="1"/>
      <c r="AW3156" s="27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44"/>
      <c r="BK3156" s="44"/>
      <c r="BL3156" s="29"/>
      <c r="BM3156" s="29"/>
      <c r="BN3156" s="29"/>
      <c r="BO3156" s="29"/>
      <c r="BP3156" s="29"/>
      <c r="BQ3156" s="29"/>
      <c r="BR3156" s="29"/>
      <c r="BS3156" s="29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</row>
    <row r="3157" spans="1:83">
      <c r="A3157" s="1"/>
      <c r="B3157" s="1"/>
      <c r="AK3157" s="1"/>
      <c r="AU3157" s="1"/>
      <c r="AV3157" s="1"/>
      <c r="AW3157" s="27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44"/>
      <c r="BK3157" s="44"/>
      <c r="BL3157" s="29"/>
      <c r="BM3157" s="29"/>
      <c r="BN3157" s="29"/>
      <c r="BO3157" s="29"/>
      <c r="BP3157" s="29"/>
      <c r="BQ3157" s="29"/>
      <c r="BR3157" s="29"/>
      <c r="BS3157" s="29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</row>
    <row r="3158" spans="1:83">
      <c r="A3158" s="1"/>
      <c r="B3158" s="1"/>
      <c r="AK3158" s="1"/>
      <c r="AU3158" s="1"/>
      <c r="AV3158" s="1"/>
      <c r="AW3158" s="27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44"/>
      <c r="BK3158" s="44"/>
      <c r="BL3158" s="29"/>
      <c r="BM3158" s="29"/>
      <c r="BN3158" s="29"/>
      <c r="BO3158" s="29"/>
      <c r="BP3158" s="29"/>
      <c r="BQ3158" s="29"/>
      <c r="BR3158" s="29"/>
      <c r="BS3158" s="29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</row>
    <row r="3159" spans="1:83">
      <c r="A3159" s="1"/>
      <c r="B3159" s="1"/>
      <c r="AK3159" s="1"/>
      <c r="AU3159" s="1"/>
      <c r="AV3159" s="1"/>
      <c r="AW3159" s="27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44"/>
      <c r="BK3159" s="44"/>
      <c r="BL3159" s="29"/>
      <c r="BM3159" s="29"/>
      <c r="BN3159" s="29"/>
      <c r="BO3159" s="29"/>
      <c r="BP3159" s="29"/>
      <c r="BQ3159" s="29"/>
      <c r="BR3159" s="29"/>
      <c r="BS3159" s="29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</row>
    <row r="3160" spans="1:83">
      <c r="A3160" s="1"/>
      <c r="B3160" s="1"/>
      <c r="AK3160" s="1"/>
      <c r="AU3160" s="1"/>
      <c r="AV3160" s="1"/>
      <c r="AW3160" s="27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44"/>
      <c r="BK3160" s="44"/>
      <c r="BL3160" s="29"/>
      <c r="BM3160" s="29"/>
      <c r="BN3160" s="29"/>
      <c r="BO3160" s="29"/>
      <c r="BP3160" s="29"/>
      <c r="BQ3160" s="29"/>
      <c r="BR3160" s="29"/>
      <c r="BS3160" s="29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/>
    </row>
    <row r="3161" spans="1:83">
      <c r="A3161" s="1"/>
      <c r="B3161" s="1"/>
      <c r="AK3161" s="1"/>
      <c r="AU3161" s="1"/>
      <c r="AV3161" s="1"/>
      <c r="AW3161" s="27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44"/>
      <c r="BK3161" s="44"/>
      <c r="BL3161" s="29"/>
      <c r="BM3161" s="29"/>
      <c r="BN3161" s="29"/>
      <c r="BO3161" s="29"/>
      <c r="BP3161" s="29"/>
      <c r="BQ3161" s="29"/>
      <c r="BR3161" s="29"/>
      <c r="BS3161" s="29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</row>
    <row r="3162" spans="1:83">
      <c r="A3162" s="1"/>
      <c r="B3162" s="1"/>
      <c r="AK3162" s="1"/>
      <c r="AU3162" s="1"/>
      <c r="AV3162" s="1"/>
      <c r="AW3162" s="27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44"/>
      <c r="BK3162" s="44"/>
      <c r="BL3162" s="29"/>
      <c r="BM3162" s="29"/>
      <c r="BN3162" s="29"/>
      <c r="BO3162" s="29"/>
      <c r="BP3162" s="29"/>
      <c r="BQ3162" s="29"/>
      <c r="BR3162" s="29"/>
      <c r="BS3162" s="29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</row>
    <row r="3163" spans="1:83">
      <c r="A3163" s="1"/>
      <c r="B3163" s="1"/>
      <c r="AK3163" s="1"/>
      <c r="AU3163" s="1"/>
      <c r="AV3163" s="1"/>
      <c r="AW3163" s="27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44"/>
      <c r="BK3163" s="44"/>
      <c r="BL3163" s="29"/>
      <c r="BM3163" s="29"/>
      <c r="BN3163" s="29"/>
      <c r="BO3163" s="29"/>
      <c r="BP3163" s="29"/>
      <c r="BQ3163" s="29"/>
      <c r="BR3163" s="29"/>
      <c r="BS3163" s="29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</row>
    <row r="3164" spans="1:83">
      <c r="A3164" s="1"/>
      <c r="B3164" s="1"/>
      <c r="AK3164" s="1"/>
      <c r="AU3164" s="1"/>
      <c r="AV3164" s="1"/>
      <c r="AW3164" s="27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44"/>
      <c r="BK3164" s="44"/>
      <c r="BL3164" s="29"/>
      <c r="BM3164" s="29"/>
      <c r="BN3164" s="29"/>
      <c r="BO3164" s="29"/>
      <c r="BP3164" s="29"/>
      <c r="BQ3164" s="29"/>
      <c r="BR3164" s="29"/>
      <c r="BS3164" s="29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</row>
    <row r="3165" spans="1:83">
      <c r="A3165" s="1"/>
      <c r="B3165" s="1"/>
      <c r="AK3165" s="1"/>
      <c r="AU3165" s="1"/>
      <c r="AV3165" s="1"/>
      <c r="AW3165" s="27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44"/>
      <c r="BK3165" s="44"/>
      <c r="BL3165" s="29"/>
      <c r="BM3165" s="29"/>
      <c r="BN3165" s="29"/>
      <c r="BO3165" s="29"/>
      <c r="BP3165" s="29"/>
      <c r="BQ3165" s="29"/>
      <c r="BR3165" s="29"/>
      <c r="BS3165" s="29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</row>
    <row r="3166" spans="1:83">
      <c r="A3166" s="1"/>
      <c r="B3166" s="1"/>
      <c r="AK3166" s="1"/>
      <c r="AU3166" s="1"/>
      <c r="AV3166" s="1"/>
      <c r="AW3166" s="27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44"/>
      <c r="BK3166" s="44"/>
      <c r="BL3166" s="29"/>
      <c r="BM3166" s="29"/>
      <c r="BN3166" s="29"/>
      <c r="BO3166" s="29"/>
      <c r="BP3166" s="29"/>
      <c r="BQ3166" s="29"/>
      <c r="BR3166" s="29"/>
      <c r="BS3166" s="29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</row>
    <row r="3167" spans="1:83">
      <c r="A3167" s="1"/>
      <c r="B3167" s="1"/>
      <c r="AK3167" s="1"/>
      <c r="AU3167" s="1"/>
      <c r="AV3167" s="1"/>
      <c r="AW3167" s="27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44"/>
      <c r="BK3167" s="44"/>
      <c r="BL3167" s="29"/>
      <c r="BM3167" s="29"/>
      <c r="BN3167" s="29"/>
      <c r="BO3167" s="29"/>
      <c r="BP3167" s="29"/>
      <c r="BQ3167" s="29"/>
      <c r="BR3167" s="29"/>
      <c r="BS3167" s="29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</row>
    <row r="3168" spans="1:83">
      <c r="A3168" s="1"/>
      <c r="B3168" s="1"/>
      <c r="AK3168" s="1"/>
      <c r="AU3168" s="1"/>
      <c r="AV3168" s="1"/>
      <c r="AW3168" s="27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44"/>
      <c r="BK3168" s="44"/>
      <c r="BL3168" s="29"/>
      <c r="BM3168" s="29"/>
      <c r="BN3168" s="29"/>
      <c r="BO3168" s="29"/>
      <c r="BP3168" s="29"/>
      <c r="BQ3168" s="29"/>
      <c r="BR3168" s="29"/>
      <c r="BS3168" s="29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</row>
    <row r="3169" spans="1:83">
      <c r="A3169" s="1"/>
      <c r="B3169" s="1"/>
      <c r="AK3169" s="1"/>
      <c r="AU3169" s="1"/>
      <c r="AV3169" s="1"/>
      <c r="AW3169" s="27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44"/>
      <c r="BK3169" s="44"/>
      <c r="BL3169" s="29"/>
      <c r="BM3169" s="29"/>
      <c r="BN3169" s="29"/>
      <c r="BO3169" s="29"/>
      <c r="BP3169" s="29"/>
      <c r="BQ3169" s="29"/>
      <c r="BR3169" s="29"/>
      <c r="BS3169" s="29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</row>
    <row r="3170" spans="1:83">
      <c r="A3170" s="1"/>
      <c r="B3170" s="1"/>
      <c r="AK3170" s="1"/>
      <c r="AU3170" s="1"/>
      <c r="AV3170" s="1"/>
      <c r="AW3170" s="27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44"/>
      <c r="BK3170" s="44"/>
      <c r="BL3170" s="29"/>
      <c r="BM3170" s="29"/>
      <c r="BN3170" s="29"/>
      <c r="BO3170" s="29"/>
      <c r="BP3170" s="29"/>
      <c r="BQ3170" s="29"/>
      <c r="BR3170" s="29"/>
      <c r="BS3170" s="29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</row>
    <row r="3171" spans="1:83">
      <c r="A3171" s="1"/>
      <c r="B3171" s="1"/>
      <c r="AK3171" s="1"/>
      <c r="AU3171" s="1"/>
      <c r="AV3171" s="1"/>
      <c r="AW3171" s="27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  <c r="BJ3171" s="44"/>
      <c r="BK3171" s="44"/>
      <c r="BL3171" s="29"/>
      <c r="BM3171" s="29"/>
      <c r="BN3171" s="29"/>
      <c r="BO3171" s="29"/>
      <c r="BP3171" s="29"/>
      <c r="BQ3171" s="29"/>
      <c r="BR3171" s="29"/>
      <c r="BS3171" s="29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</row>
    <row r="3172" spans="1:83">
      <c r="A3172" s="1"/>
      <c r="B3172" s="1"/>
      <c r="AK3172" s="1"/>
      <c r="AU3172" s="1"/>
      <c r="AV3172" s="1"/>
      <c r="AW3172" s="27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44"/>
      <c r="BK3172" s="44"/>
      <c r="BL3172" s="29"/>
      <c r="BM3172" s="29"/>
      <c r="BN3172" s="29"/>
      <c r="BO3172" s="29"/>
      <c r="BP3172" s="29"/>
      <c r="BQ3172" s="29"/>
      <c r="BR3172" s="29"/>
      <c r="BS3172" s="29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</row>
    <row r="3173" spans="1:83">
      <c r="A3173" s="1"/>
      <c r="B3173" s="1"/>
      <c r="AK3173" s="1"/>
      <c r="AU3173" s="1"/>
      <c r="AV3173" s="1"/>
      <c r="AW3173" s="27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44"/>
      <c r="BK3173" s="44"/>
      <c r="BL3173" s="29"/>
      <c r="BM3173" s="29"/>
      <c r="BN3173" s="29"/>
      <c r="BO3173" s="29"/>
      <c r="BP3173" s="29"/>
      <c r="BQ3173" s="29"/>
      <c r="BR3173" s="29"/>
      <c r="BS3173" s="29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</row>
    <row r="3174" spans="1:83">
      <c r="A3174" s="1"/>
      <c r="B3174" s="1"/>
      <c r="AK3174" s="1"/>
      <c r="AU3174" s="1"/>
      <c r="AV3174" s="1"/>
      <c r="AW3174" s="27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44"/>
      <c r="BK3174" s="44"/>
      <c r="BL3174" s="29"/>
      <c r="BM3174" s="29"/>
      <c r="BN3174" s="29"/>
      <c r="BO3174" s="29"/>
      <c r="BP3174" s="29"/>
      <c r="BQ3174" s="29"/>
      <c r="BR3174" s="29"/>
      <c r="BS3174" s="29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</row>
    <row r="3175" spans="1:83">
      <c r="A3175" s="1"/>
      <c r="B3175" s="1"/>
      <c r="AK3175" s="1"/>
      <c r="AU3175" s="1"/>
      <c r="AV3175" s="1"/>
      <c r="AW3175" s="27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44"/>
      <c r="BK3175" s="44"/>
      <c r="BL3175" s="29"/>
      <c r="BM3175" s="29"/>
      <c r="BN3175" s="29"/>
      <c r="BO3175" s="29"/>
      <c r="BP3175" s="29"/>
      <c r="BQ3175" s="29"/>
      <c r="BR3175" s="29"/>
      <c r="BS3175" s="29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</row>
    <row r="3176" spans="1:83">
      <c r="A3176" s="1"/>
      <c r="B3176" s="1"/>
      <c r="AK3176" s="1"/>
      <c r="AU3176" s="1"/>
      <c r="AV3176" s="1"/>
      <c r="AW3176" s="27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44"/>
      <c r="BK3176" s="44"/>
      <c r="BL3176" s="29"/>
      <c r="BM3176" s="29"/>
      <c r="BN3176" s="29"/>
      <c r="BO3176" s="29"/>
      <c r="BP3176" s="29"/>
      <c r="BQ3176" s="29"/>
      <c r="BR3176" s="29"/>
      <c r="BS3176" s="29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</row>
    <row r="3177" spans="1:83">
      <c r="A3177" s="1"/>
      <c r="B3177" s="1"/>
      <c r="AK3177" s="1"/>
      <c r="AU3177" s="1"/>
      <c r="AV3177" s="1"/>
      <c r="AW3177" s="27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44"/>
      <c r="BK3177" s="44"/>
      <c r="BL3177" s="29"/>
      <c r="BM3177" s="29"/>
      <c r="BN3177" s="29"/>
      <c r="BO3177" s="29"/>
      <c r="BP3177" s="29"/>
      <c r="BQ3177" s="29"/>
      <c r="BR3177" s="29"/>
      <c r="BS3177" s="29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</row>
    <row r="3178" spans="1:83">
      <c r="A3178" s="1"/>
      <c r="B3178" s="1"/>
      <c r="AK3178" s="1"/>
      <c r="AU3178" s="1"/>
      <c r="AV3178" s="1"/>
      <c r="AW3178" s="27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44"/>
      <c r="BK3178" s="44"/>
      <c r="BL3178" s="29"/>
      <c r="BM3178" s="29"/>
      <c r="BN3178" s="29"/>
      <c r="BO3178" s="29"/>
      <c r="BP3178" s="29"/>
      <c r="BQ3178" s="29"/>
      <c r="BR3178" s="29"/>
      <c r="BS3178" s="29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</row>
    <row r="3179" spans="1:83">
      <c r="A3179" s="1"/>
      <c r="B3179" s="1"/>
      <c r="AK3179" s="1"/>
      <c r="AU3179" s="1"/>
      <c r="AV3179" s="1"/>
      <c r="AW3179" s="27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44"/>
      <c r="BK3179" s="44"/>
      <c r="BL3179" s="29"/>
      <c r="BM3179" s="29"/>
      <c r="BN3179" s="29"/>
      <c r="BO3179" s="29"/>
      <c r="BP3179" s="29"/>
      <c r="BQ3179" s="29"/>
      <c r="BR3179" s="29"/>
      <c r="BS3179" s="29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</row>
    <row r="3180" spans="1:83">
      <c r="A3180" s="1"/>
      <c r="B3180" s="1"/>
      <c r="AK3180" s="1"/>
      <c r="AU3180" s="1"/>
      <c r="AV3180" s="1"/>
      <c r="AW3180" s="27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44"/>
      <c r="BK3180" s="44"/>
      <c r="BL3180" s="29"/>
      <c r="BM3180" s="29"/>
      <c r="BN3180" s="29"/>
      <c r="BO3180" s="29"/>
      <c r="BP3180" s="29"/>
      <c r="BQ3180" s="29"/>
      <c r="BR3180" s="29"/>
      <c r="BS3180" s="29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</row>
    <row r="3181" spans="1:83">
      <c r="A3181" s="1"/>
      <c r="B3181" s="1"/>
      <c r="AK3181" s="1"/>
      <c r="AU3181" s="1"/>
      <c r="AV3181" s="1"/>
      <c r="AW3181" s="27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  <c r="BJ3181" s="44"/>
      <c r="BK3181" s="44"/>
      <c r="BL3181" s="29"/>
      <c r="BM3181" s="29"/>
      <c r="BN3181" s="29"/>
      <c r="BO3181" s="29"/>
      <c r="BP3181" s="29"/>
      <c r="BQ3181" s="29"/>
      <c r="BR3181" s="29"/>
      <c r="BS3181" s="29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</row>
    <row r="3182" spans="1:83">
      <c r="A3182" s="1"/>
      <c r="B3182" s="1"/>
      <c r="AK3182" s="1"/>
      <c r="AU3182" s="1"/>
      <c r="AV3182" s="1"/>
      <c r="AW3182" s="27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44"/>
      <c r="BK3182" s="44"/>
      <c r="BL3182" s="29"/>
      <c r="BM3182" s="29"/>
      <c r="BN3182" s="29"/>
      <c r="BO3182" s="29"/>
      <c r="BP3182" s="29"/>
      <c r="BQ3182" s="29"/>
      <c r="BR3182" s="29"/>
      <c r="BS3182" s="29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</row>
    <row r="3183" spans="1:83">
      <c r="A3183" s="1"/>
      <c r="B3183" s="1"/>
      <c r="AK3183" s="1"/>
      <c r="AU3183" s="1"/>
      <c r="AV3183" s="1"/>
      <c r="AW3183" s="27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44"/>
      <c r="BK3183" s="44"/>
      <c r="BL3183" s="29"/>
      <c r="BM3183" s="29"/>
      <c r="BN3183" s="29"/>
      <c r="BO3183" s="29"/>
      <c r="BP3183" s="29"/>
      <c r="BQ3183" s="29"/>
      <c r="BR3183" s="29"/>
      <c r="BS3183" s="29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</row>
    <row r="3184" spans="1:83">
      <c r="A3184" s="1"/>
      <c r="B3184" s="1"/>
      <c r="AK3184" s="1"/>
      <c r="AU3184" s="1"/>
      <c r="AV3184" s="1"/>
      <c r="AW3184" s="27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44"/>
      <c r="BK3184" s="44"/>
      <c r="BL3184" s="29"/>
      <c r="BM3184" s="29"/>
      <c r="BN3184" s="29"/>
      <c r="BO3184" s="29"/>
      <c r="BP3184" s="29"/>
      <c r="BQ3184" s="29"/>
      <c r="BR3184" s="29"/>
      <c r="BS3184" s="29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</row>
    <row r="3185" spans="1:83">
      <c r="A3185" s="1"/>
      <c r="B3185" s="1"/>
      <c r="AK3185" s="1"/>
      <c r="AU3185" s="1"/>
      <c r="AV3185" s="1"/>
      <c r="AW3185" s="27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44"/>
      <c r="BK3185" s="44"/>
      <c r="BL3185" s="29"/>
      <c r="BM3185" s="29"/>
      <c r="BN3185" s="29"/>
      <c r="BO3185" s="29"/>
      <c r="BP3185" s="29"/>
      <c r="BQ3185" s="29"/>
      <c r="BR3185" s="29"/>
      <c r="BS3185" s="29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</row>
    <row r="3186" spans="1:83">
      <c r="A3186" s="1"/>
      <c r="B3186" s="1"/>
      <c r="AK3186" s="1"/>
      <c r="AU3186" s="1"/>
      <c r="AV3186" s="1"/>
      <c r="AW3186" s="27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44"/>
      <c r="BK3186" s="44"/>
      <c r="BL3186" s="29"/>
      <c r="BM3186" s="29"/>
      <c r="BN3186" s="29"/>
      <c r="BO3186" s="29"/>
      <c r="BP3186" s="29"/>
      <c r="BQ3186" s="29"/>
      <c r="BR3186" s="29"/>
      <c r="BS3186" s="29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</row>
    <row r="3187" spans="1:83">
      <c r="A3187" s="1"/>
      <c r="B3187" s="1"/>
      <c r="AK3187" s="1"/>
      <c r="AU3187" s="1"/>
      <c r="AV3187" s="1"/>
      <c r="AW3187" s="27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44"/>
      <c r="BK3187" s="44"/>
      <c r="BL3187" s="29"/>
      <c r="BM3187" s="29"/>
      <c r="BN3187" s="29"/>
      <c r="BO3187" s="29"/>
      <c r="BP3187" s="29"/>
      <c r="BQ3187" s="29"/>
      <c r="BR3187" s="29"/>
      <c r="BS3187" s="29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</row>
    <row r="3188" spans="1:83">
      <c r="A3188" s="1"/>
      <c r="B3188" s="1"/>
      <c r="AK3188" s="1"/>
      <c r="AU3188" s="1"/>
      <c r="AV3188" s="1"/>
      <c r="AW3188" s="27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44"/>
      <c r="BK3188" s="44"/>
      <c r="BL3188" s="29"/>
      <c r="BM3188" s="29"/>
      <c r="BN3188" s="29"/>
      <c r="BO3188" s="29"/>
      <c r="BP3188" s="29"/>
      <c r="BQ3188" s="29"/>
      <c r="BR3188" s="29"/>
      <c r="BS3188" s="29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</row>
    <row r="3189" spans="1:83">
      <c r="A3189" s="1"/>
      <c r="B3189" s="1"/>
      <c r="AK3189" s="1"/>
      <c r="AU3189" s="1"/>
      <c r="AV3189" s="1"/>
      <c r="AW3189" s="27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44"/>
      <c r="BK3189" s="44"/>
      <c r="BL3189" s="29"/>
      <c r="BM3189" s="29"/>
      <c r="BN3189" s="29"/>
      <c r="BO3189" s="29"/>
      <c r="BP3189" s="29"/>
      <c r="BQ3189" s="29"/>
      <c r="BR3189" s="29"/>
      <c r="BS3189" s="29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</row>
    <row r="3190" spans="1:83">
      <c r="A3190" s="1"/>
      <c r="B3190" s="1"/>
      <c r="AK3190" s="1"/>
      <c r="AU3190" s="1"/>
      <c r="AV3190" s="1"/>
      <c r="AW3190" s="27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44"/>
      <c r="BK3190" s="44"/>
      <c r="BL3190" s="29"/>
      <c r="BM3190" s="29"/>
      <c r="BN3190" s="29"/>
      <c r="BO3190" s="29"/>
      <c r="BP3190" s="29"/>
      <c r="BQ3190" s="29"/>
      <c r="BR3190" s="29"/>
      <c r="BS3190" s="29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</row>
    <row r="3191" spans="1:83">
      <c r="A3191" s="1"/>
      <c r="B3191" s="1"/>
      <c r="AK3191" s="1"/>
      <c r="AU3191" s="1"/>
      <c r="AV3191" s="1"/>
      <c r="AW3191" s="27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44"/>
      <c r="BK3191" s="44"/>
      <c r="BL3191" s="29"/>
      <c r="BM3191" s="29"/>
      <c r="BN3191" s="29"/>
      <c r="BO3191" s="29"/>
      <c r="BP3191" s="29"/>
      <c r="BQ3191" s="29"/>
      <c r="BR3191" s="29"/>
      <c r="BS3191" s="29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</row>
    <row r="3192" spans="1:83">
      <c r="A3192" s="1"/>
      <c r="B3192" s="1"/>
      <c r="AK3192" s="1"/>
      <c r="AU3192" s="1"/>
      <c r="AV3192" s="1"/>
      <c r="AW3192" s="27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44"/>
      <c r="BK3192" s="44"/>
      <c r="BL3192" s="29"/>
      <c r="BM3192" s="29"/>
      <c r="BN3192" s="29"/>
      <c r="BO3192" s="29"/>
      <c r="BP3192" s="29"/>
      <c r="BQ3192" s="29"/>
      <c r="BR3192" s="29"/>
      <c r="BS3192" s="29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</row>
    <row r="3193" spans="1:83">
      <c r="A3193" s="1"/>
      <c r="B3193" s="1"/>
      <c r="AK3193" s="1"/>
      <c r="AU3193" s="1"/>
      <c r="AV3193" s="1"/>
      <c r="AW3193" s="27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44"/>
      <c r="BK3193" s="44"/>
      <c r="BL3193" s="29"/>
      <c r="BM3193" s="29"/>
      <c r="BN3193" s="29"/>
      <c r="BO3193" s="29"/>
      <c r="BP3193" s="29"/>
      <c r="BQ3193" s="29"/>
      <c r="BR3193" s="29"/>
      <c r="BS3193" s="29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</row>
    <row r="3194" spans="1:83">
      <c r="A3194" s="1"/>
      <c r="B3194" s="1"/>
      <c r="AK3194" s="1"/>
      <c r="AU3194" s="1"/>
      <c r="AV3194" s="1"/>
      <c r="AW3194" s="27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44"/>
      <c r="BK3194" s="44"/>
      <c r="BL3194" s="29"/>
      <c r="BM3194" s="29"/>
      <c r="BN3194" s="29"/>
      <c r="BO3194" s="29"/>
      <c r="BP3194" s="29"/>
      <c r="BQ3194" s="29"/>
      <c r="BR3194" s="29"/>
      <c r="BS3194" s="29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</row>
    <row r="3195" spans="1:83">
      <c r="A3195" s="1"/>
      <c r="B3195" s="1"/>
      <c r="AK3195" s="1"/>
      <c r="AU3195" s="1"/>
      <c r="AV3195" s="1"/>
      <c r="AW3195" s="27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44"/>
      <c r="BK3195" s="44"/>
      <c r="BL3195" s="29"/>
      <c r="BM3195" s="29"/>
      <c r="BN3195" s="29"/>
      <c r="BO3195" s="29"/>
      <c r="BP3195" s="29"/>
      <c r="BQ3195" s="29"/>
      <c r="BR3195" s="29"/>
      <c r="BS3195" s="29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</row>
    <row r="3196" spans="1:83">
      <c r="A3196" s="1"/>
      <c r="B3196" s="1"/>
      <c r="AK3196" s="1"/>
      <c r="AU3196" s="1"/>
      <c r="AV3196" s="1"/>
      <c r="AW3196" s="27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44"/>
      <c r="BK3196" s="44"/>
      <c r="BL3196" s="29"/>
      <c r="BM3196" s="29"/>
      <c r="BN3196" s="29"/>
      <c r="BO3196" s="29"/>
      <c r="BP3196" s="29"/>
      <c r="BQ3196" s="29"/>
      <c r="BR3196" s="29"/>
      <c r="BS3196" s="29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</row>
    <row r="3197" spans="1:83">
      <c r="A3197" s="1"/>
      <c r="B3197" s="1"/>
      <c r="AK3197" s="1"/>
      <c r="AU3197" s="1"/>
      <c r="AV3197" s="1"/>
      <c r="AW3197" s="27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44"/>
      <c r="BK3197" s="44"/>
      <c r="BL3197" s="29"/>
      <c r="BM3197" s="29"/>
      <c r="BN3197" s="29"/>
      <c r="BO3197" s="29"/>
      <c r="BP3197" s="29"/>
      <c r="BQ3197" s="29"/>
      <c r="BR3197" s="29"/>
      <c r="BS3197" s="29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</row>
    <row r="3198" spans="1:83">
      <c r="A3198" s="1"/>
      <c r="B3198" s="1"/>
      <c r="AK3198" s="1"/>
      <c r="AU3198" s="1"/>
      <c r="AV3198" s="1"/>
      <c r="AW3198" s="27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44"/>
      <c r="BK3198" s="44"/>
      <c r="BL3198" s="29"/>
      <c r="BM3198" s="29"/>
      <c r="BN3198" s="29"/>
      <c r="BO3198" s="29"/>
      <c r="BP3198" s="29"/>
      <c r="BQ3198" s="29"/>
      <c r="BR3198" s="29"/>
      <c r="BS3198" s="29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</row>
    <row r="3199" spans="1:83">
      <c r="A3199" s="1"/>
      <c r="B3199" s="1"/>
      <c r="AK3199" s="1"/>
      <c r="AU3199" s="1"/>
      <c r="AV3199" s="1"/>
      <c r="AW3199" s="27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44"/>
      <c r="BK3199" s="44"/>
      <c r="BL3199" s="29"/>
      <c r="BM3199" s="29"/>
      <c r="BN3199" s="29"/>
      <c r="BO3199" s="29"/>
      <c r="BP3199" s="29"/>
      <c r="BQ3199" s="29"/>
      <c r="BR3199" s="29"/>
      <c r="BS3199" s="29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</row>
    <row r="3200" spans="1:83">
      <c r="A3200" s="1"/>
      <c r="B3200" s="1"/>
      <c r="AK3200" s="1"/>
      <c r="AU3200" s="1"/>
      <c r="AV3200" s="1"/>
      <c r="AW3200" s="27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44"/>
      <c r="BK3200" s="44"/>
      <c r="BL3200" s="29"/>
      <c r="BM3200" s="29"/>
      <c r="BN3200" s="29"/>
      <c r="BO3200" s="29"/>
      <c r="BP3200" s="29"/>
      <c r="BQ3200" s="29"/>
      <c r="BR3200" s="29"/>
      <c r="BS3200" s="29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</row>
    <row r="3201" spans="1:83">
      <c r="A3201" s="1"/>
      <c r="B3201" s="1"/>
      <c r="AK3201" s="1"/>
      <c r="AU3201" s="1"/>
      <c r="AV3201" s="1"/>
      <c r="AW3201" s="27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44"/>
      <c r="BK3201" s="44"/>
      <c r="BL3201" s="29"/>
      <c r="BM3201" s="29"/>
      <c r="BN3201" s="29"/>
      <c r="BO3201" s="29"/>
      <c r="BP3201" s="29"/>
      <c r="BQ3201" s="29"/>
      <c r="BR3201" s="29"/>
      <c r="BS3201" s="29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</row>
    <row r="3202" spans="1:83">
      <c r="A3202" s="1"/>
      <c r="B3202" s="1"/>
      <c r="AK3202" s="1"/>
      <c r="AU3202" s="1"/>
      <c r="AV3202" s="1"/>
      <c r="AW3202" s="27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44"/>
      <c r="BK3202" s="44"/>
      <c r="BL3202" s="29"/>
      <c r="BM3202" s="29"/>
      <c r="BN3202" s="29"/>
      <c r="BO3202" s="29"/>
      <c r="BP3202" s="29"/>
      <c r="BQ3202" s="29"/>
      <c r="BR3202" s="29"/>
      <c r="BS3202" s="29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</row>
    <row r="3203" spans="1:83">
      <c r="A3203" s="1"/>
      <c r="B3203" s="1"/>
      <c r="AK3203" s="1"/>
      <c r="AU3203" s="1"/>
      <c r="AV3203" s="1"/>
      <c r="AW3203" s="27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44"/>
      <c r="BK3203" s="44"/>
      <c r="BL3203" s="29"/>
      <c r="BM3203" s="29"/>
      <c r="BN3203" s="29"/>
      <c r="BO3203" s="29"/>
      <c r="BP3203" s="29"/>
      <c r="BQ3203" s="29"/>
      <c r="BR3203" s="29"/>
      <c r="BS3203" s="29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</row>
    <row r="3204" spans="1:83">
      <c r="A3204" s="1"/>
      <c r="B3204" s="1"/>
      <c r="AK3204" s="1"/>
      <c r="AU3204" s="1"/>
      <c r="AV3204" s="1"/>
      <c r="AW3204" s="27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44"/>
      <c r="BK3204" s="44"/>
      <c r="BL3204" s="29"/>
      <c r="BM3204" s="29"/>
      <c r="BN3204" s="29"/>
      <c r="BO3204" s="29"/>
      <c r="BP3204" s="29"/>
      <c r="BQ3204" s="29"/>
      <c r="BR3204" s="29"/>
      <c r="BS3204" s="29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</row>
    <row r="3205" spans="1:83">
      <c r="A3205" s="1"/>
      <c r="B3205" s="1"/>
      <c r="AK3205" s="1"/>
      <c r="AU3205" s="1"/>
      <c r="AV3205" s="1"/>
      <c r="AW3205" s="27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44"/>
      <c r="BK3205" s="44"/>
      <c r="BL3205" s="29"/>
      <c r="BM3205" s="29"/>
      <c r="BN3205" s="29"/>
      <c r="BO3205" s="29"/>
      <c r="BP3205" s="29"/>
      <c r="BQ3205" s="29"/>
      <c r="BR3205" s="29"/>
      <c r="BS3205" s="29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</row>
    <row r="3206" spans="1:83">
      <c r="A3206" s="1"/>
      <c r="B3206" s="1"/>
      <c r="AK3206" s="1"/>
      <c r="AU3206" s="1"/>
      <c r="AV3206" s="1"/>
      <c r="AW3206" s="27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44"/>
      <c r="BK3206" s="44"/>
      <c r="BL3206" s="29"/>
      <c r="BM3206" s="29"/>
      <c r="BN3206" s="29"/>
      <c r="BO3206" s="29"/>
      <c r="BP3206" s="29"/>
      <c r="BQ3206" s="29"/>
      <c r="BR3206" s="29"/>
      <c r="BS3206" s="29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</row>
    <row r="3207" spans="1:83">
      <c r="A3207" s="1"/>
      <c r="B3207" s="1"/>
      <c r="AK3207" s="1"/>
      <c r="AU3207" s="1"/>
      <c r="AV3207" s="1"/>
      <c r="AW3207" s="27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44"/>
      <c r="BK3207" s="44"/>
      <c r="BL3207" s="29"/>
      <c r="BM3207" s="29"/>
      <c r="BN3207" s="29"/>
      <c r="BO3207" s="29"/>
      <c r="BP3207" s="29"/>
      <c r="BQ3207" s="29"/>
      <c r="BR3207" s="29"/>
      <c r="BS3207" s="29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</row>
    <row r="3208" spans="1:83">
      <c r="A3208" s="1"/>
      <c r="B3208" s="1"/>
      <c r="AK3208" s="1"/>
      <c r="AU3208" s="1"/>
      <c r="AV3208" s="1"/>
      <c r="AW3208" s="27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44"/>
      <c r="BK3208" s="44"/>
      <c r="BL3208" s="29"/>
      <c r="BM3208" s="29"/>
      <c r="BN3208" s="29"/>
      <c r="BO3208" s="29"/>
      <c r="BP3208" s="29"/>
      <c r="BQ3208" s="29"/>
      <c r="BR3208" s="29"/>
      <c r="BS3208" s="29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</row>
    <row r="3209" spans="1:83">
      <c r="A3209" s="1"/>
      <c r="B3209" s="1"/>
      <c r="AK3209" s="1"/>
      <c r="AU3209" s="1"/>
      <c r="AV3209" s="1"/>
      <c r="AW3209" s="27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44"/>
      <c r="BK3209" s="44"/>
      <c r="BL3209" s="29"/>
      <c r="BM3209" s="29"/>
      <c r="BN3209" s="29"/>
      <c r="BO3209" s="29"/>
      <c r="BP3209" s="29"/>
      <c r="BQ3209" s="29"/>
      <c r="BR3209" s="29"/>
      <c r="BS3209" s="29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</row>
    <row r="3210" spans="1:83">
      <c r="A3210" s="1"/>
      <c r="B3210" s="1"/>
      <c r="AK3210" s="1"/>
      <c r="AU3210" s="1"/>
      <c r="AV3210" s="1"/>
      <c r="AW3210" s="27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44"/>
      <c r="BK3210" s="44"/>
      <c r="BL3210" s="29"/>
      <c r="BM3210" s="29"/>
      <c r="BN3210" s="29"/>
      <c r="BO3210" s="29"/>
      <c r="BP3210" s="29"/>
      <c r="BQ3210" s="29"/>
      <c r="BR3210" s="29"/>
      <c r="BS3210" s="29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</row>
    <row r="3211" spans="1:83">
      <c r="A3211" s="1"/>
      <c r="B3211" s="1"/>
      <c r="AK3211" s="1"/>
      <c r="AU3211" s="1"/>
      <c r="AV3211" s="1"/>
      <c r="AW3211" s="27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44"/>
      <c r="BK3211" s="44"/>
      <c r="BL3211" s="29"/>
      <c r="BM3211" s="29"/>
      <c r="BN3211" s="29"/>
      <c r="BO3211" s="29"/>
      <c r="BP3211" s="29"/>
      <c r="BQ3211" s="29"/>
      <c r="BR3211" s="29"/>
      <c r="BS3211" s="29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</row>
    <row r="3212" spans="1:83">
      <c r="A3212" s="1"/>
      <c r="B3212" s="1"/>
      <c r="AK3212" s="1"/>
      <c r="AU3212" s="1"/>
      <c r="AV3212" s="1"/>
      <c r="AW3212" s="27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44"/>
      <c r="BK3212" s="44"/>
      <c r="BL3212" s="29"/>
      <c r="BM3212" s="29"/>
      <c r="BN3212" s="29"/>
      <c r="BO3212" s="29"/>
      <c r="BP3212" s="29"/>
      <c r="BQ3212" s="29"/>
      <c r="BR3212" s="29"/>
      <c r="BS3212" s="29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</row>
    <row r="3213" spans="1:83">
      <c r="A3213" s="1"/>
      <c r="B3213" s="1"/>
      <c r="AK3213" s="1"/>
      <c r="AU3213" s="1"/>
      <c r="AV3213" s="1"/>
      <c r="AW3213" s="27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44"/>
      <c r="BK3213" s="44"/>
      <c r="BL3213" s="29"/>
      <c r="BM3213" s="29"/>
      <c r="BN3213" s="29"/>
      <c r="BO3213" s="29"/>
      <c r="BP3213" s="29"/>
      <c r="BQ3213" s="29"/>
      <c r="BR3213" s="29"/>
      <c r="BS3213" s="29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</row>
    <row r="3214" spans="1:83">
      <c r="A3214" s="1"/>
      <c r="B3214" s="1"/>
      <c r="AK3214" s="1"/>
      <c r="AU3214" s="1"/>
      <c r="AV3214" s="1"/>
      <c r="AW3214" s="27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44"/>
      <c r="BK3214" s="44"/>
      <c r="BL3214" s="29"/>
      <c r="BM3214" s="29"/>
      <c r="BN3214" s="29"/>
      <c r="BO3214" s="29"/>
      <c r="BP3214" s="29"/>
      <c r="BQ3214" s="29"/>
      <c r="BR3214" s="29"/>
      <c r="BS3214" s="29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</row>
    <row r="3215" spans="1:83">
      <c r="A3215" s="1"/>
      <c r="B3215" s="1"/>
      <c r="AK3215" s="1"/>
      <c r="AU3215" s="1"/>
      <c r="AV3215" s="1"/>
      <c r="AW3215" s="27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44"/>
      <c r="BK3215" s="44"/>
      <c r="BL3215" s="29"/>
      <c r="BM3215" s="29"/>
      <c r="BN3215" s="29"/>
      <c r="BO3215" s="29"/>
      <c r="BP3215" s="29"/>
      <c r="BQ3215" s="29"/>
      <c r="BR3215" s="29"/>
      <c r="BS3215" s="29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</row>
    <row r="3216" spans="1:83">
      <c r="A3216" s="1"/>
      <c r="B3216" s="1"/>
      <c r="AK3216" s="1"/>
      <c r="AU3216" s="1"/>
      <c r="AV3216" s="1"/>
      <c r="AW3216" s="27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44"/>
      <c r="BK3216" s="44"/>
      <c r="BL3216" s="29"/>
      <c r="BM3216" s="29"/>
      <c r="BN3216" s="29"/>
      <c r="BO3216" s="29"/>
      <c r="BP3216" s="29"/>
      <c r="BQ3216" s="29"/>
      <c r="BR3216" s="29"/>
      <c r="BS3216" s="29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</row>
    <row r="3217" spans="1:83">
      <c r="A3217" s="1"/>
      <c r="B3217" s="1"/>
      <c r="AK3217" s="1"/>
      <c r="AU3217" s="1"/>
      <c r="AV3217" s="1"/>
      <c r="AW3217" s="27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44"/>
      <c r="BK3217" s="44"/>
      <c r="BL3217" s="29"/>
      <c r="BM3217" s="29"/>
      <c r="BN3217" s="29"/>
      <c r="BO3217" s="29"/>
      <c r="BP3217" s="29"/>
      <c r="BQ3217" s="29"/>
      <c r="BR3217" s="29"/>
      <c r="BS3217" s="29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</row>
    <row r="3218" spans="1:83">
      <c r="A3218" s="1"/>
      <c r="B3218" s="1"/>
      <c r="AK3218" s="1"/>
      <c r="AU3218" s="1"/>
      <c r="AV3218" s="1"/>
      <c r="AW3218" s="27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44"/>
      <c r="BK3218" s="44"/>
      <c r="BL3218" s="29"/>
      <c r="BM3218" s="29"/>
      <c r="BN3218" s="29"/>
      <c r="BO3218" s="29"/>
      <c r="BP3218" s="29"/>
      <c r="BQ3218" s="29"/>
      <c r="BR3218" s="29"/>
      <c r="BS3218" s="29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</row>
    <row r="3219" spans="1:83">
      <c r="A3219" s="1"/>
      <c r="B3219" s="1"/>
      <c r="AK3219" s="1"/>
      <c r="AU3219" s="1"/>
      <c r="AV3219" s="1"/>
      <c r="AW3219" s="27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44"/>
      <c r="BK3219" s="44"/>
      <c r="BL3219" s="29"/>
      <c r="BM3219" s="29"/>
      <c r="BN3219" s="29"/>
      <c r="BO3219" s="29"/>
      <c r="BP3219" s="29"/>
      <c r="BQ3219" s="29"/>
      <c r="BR3219" s="29"/>
      <c r="BS3219" s="29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</row>
    <row r="3220" spans="1:83">
      <c r="A3220" s="1"/>
      <c r="B3220" s="1"/>
      <c r="AK3220" s="1"/>
      <c r="AU3220" s="1"/>
      <c r="AV3220" s="1"/>
      <c r="AW3220" s="27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44"/>
      <c r="BK3220" s="44"/>
      <c r="BL3220" s="29"/>
      <c r="BM3220" s="29"/>
      <c r="BN3220" s="29"/>
      <c r="BO3220" s="29"/>
      <c r="BP3220" s="29"/>
      <c r="BQ3220" s="29"/>
      <c r="BR3220" s="29"/>
      <c r="BS3220" s="29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</row>
    <row r="3221" spans="1:83">
      <c r="A3221" s="1"/>
      <c r="B3221" s="1"/>
      <c r="AK3221" s="1"/>
      <c r="AU3221" s="1"/>
      <c r="AV3221" s="1"/>
      <c r="AW3221" s="27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44"/>
      <c r="BK3221" s="44"/>
      <c r="BL3221" s="29"/>
      <c r="BM3221" s="29"/>
      <c r="BN3221" s="29"/>
      <c r="BO3221" s="29"/>
      <c r="BP3221" s="29"/>
      <c r="BQ3221" s="29"/>
      <c r="BR3221" s="29"/>
      <c r="BS3221" s="29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</row>
    <row r="3222" spans="1:83">
      <c r="A3222" s="1"/>
      <c r="B3222" s="1"/>
      <c r="AK3222" s="1"/>
      <c r="AU3222" s="1"/>
      <c r="AV3222" s="1"/>
      <c r="AW3222" s="27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44"/>
      <c r="BK3222" s="44"/>
      <c r="BL3222" s="29"/>
      <c r="BM3222" s="29"/>
      <c r="BN3222" s="29"/>
      <c r="BO3222" s="29"/>
      <c r="BP3222" s="29"/>
      <c r="BQ3222" s="29"/>
      <c r="BR3222" s="29"/>
      <c r="BS3222" s="29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</row>
    <row r="3223" spans="1:83">
      <c r="A3223" s="1"/>
      <c r="B3223" s="1"/>
      <c r="AK3223" s="1"/>
      <c r="AU3223" s="1"/>
      <c r="AV3223" s="1"/>
      <c r="AW3223" s="27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44"/>
      <c r="BK3223" s="44"/>
      <c r="BL3223" s="29"/>
      <c r="BM3223" s="29"/>
      <c r="BN3223" s="29"/>
      <c r="BO3223" s="29"/>
      <c r="BP3223" s="29"/>
      <c r="BQ3223" s="29"/>
      <c r="BR3223" s="29"/>
      <c r="BS3223" s="29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</row>
    <row r="3224" spans="1:83">
      <c r="A3224" s="1"/>
      <c r="B3224" s="1"/>
      <c r="AK3224" s="1"/>
      <c r="AU3224" s="1"/>
      <c r="AV3224" s="1"/>
      <c r="AW3224" s="27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44"/>
      <c r="BK3224" s="44"/>
      <c r="BL3224" s="29"/>
      <c r="BM3224" s="29"/>
      <c r="BN3224" s="29"/>
      <c r="BO3224" s="29"/>
      <c r="BP3224" s="29"/>
      <c r="BQ3224" s="29"/>
      <c r="BR3224" s="29"/>
      <c r="BS3224" s="29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</row>
    <row r="3225" spans="1:83">
      <c r="A3225" s="1"/>
      <c r="B3225" s="1"/>
      <c r="AK3225" s="1"/>
      <c r="AU3225" s="1"/>
      <c r="AV3225" s="1"/>
      <c r="AW3225" s="27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44"/>
      <c r="BK3225" s="44"/>
      <c r="BL3225" s="29"/>
      <c r="BM3225" s="29"/>
      <c r="BN3225" s="29"/>
      <c r="BO3225" s="29"/>
      <c r="BP3225" s="29"/>
      <c r="BQ3225" s="29"/>
      <c r="BR3225" s="29"/>
      <c r="BS3225" s="29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</row>
    <row r="3226" spans="1:83">
      <c r="A3226" s="1"/>
      <c r="B3226" s="1"/>
      <c r="AK3226" s="1"/>
      <c r="AU3226" s="1"/>
      <c r="AV3226" s="1"/>
      <c r="AW3226" s="27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44"/>
      <c r="BK3226" s="44"/>
      <c r="BL3226" s="29"/>
      <c r="BM3226" s="29"/>
      <c r="BN3226" s="29"/>
      <c r="BO3226" s="29"/>
      <c r="BP3226" s="29"/>
      <c r="BQ3226" s="29"/>
      <c r="BR3226" s="29"/>
      <c r="BS3226" s="29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</row>
    <row r="3227" spans="1:83">
      <c r="A3227" s="1"/>
      <c r="B3227" s="1"/>
      <c r="AK3227" s="1"/>
      <c r="AU3227" s="1"/>
      <c r="AV3227" s="1"/>
      <c r="AW3227" s="27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44"/>
      <c r="BK3227" s="44"/>
      <c r="BL3227" s="29"/>
      <c r="BM3227" s="29"/>
      <c r="BN3227" s="29"/>
      <c r="BO3227" s="29"/>
      <c r="BP3227" s="29"/>
      <c r="BQ3227" s="29"/>
      <c r="BR3227" s="29"/>
      <c r="BS3227" s="29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</row>
    <row r="3228" spans="1:83">
      <c r="A3228" s="1"/>
      <c r="B3228" s="1"/>
      <c r="AK3228" s="1"/>
      <c r="AU3228" s="1"/>
      <c r="AV3228" s="1"/>
      <c r="AW3228" s="27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44"/>
      <c r="BK3228" s="44"/>
      <c r="BL3228" s="29"/>
      <c r="BM3228" s="29"/>
      <c r="BN3228" s="29"/>
      <c r="BO3228" s="29"/>
      <c r="BP3228" s="29"/>
      <c r="BQ3228" s="29"/>
      <c r="BR3228" s="29"/>
      <c r="BS3228" s="29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</row>
    <row r="3229" spans="1:83">
      <c r="A3229" s="1"/>
      <c r="B3229" s="1"/>
      <c r="AK3229" s="1"/>
      <c r="AU3229" s="1"/>
      <c r="AV3229" s="1"/>
      <c r="AW3229" s="27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44"/>
      <c r="BK3229" s="44"/>
      <c r="BL3229" s="29"/>
      <c r="BM3229" s="29"/>
      <c r="BN3229" s="29"/>
      <c r="BO3229" s="29"/>
      <c r="BP3229" s="29"/>
      <c r="BQ3229" s="29"/>
      <c r="BR3229" s="29"/>
      <c r="BS3229" s="29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/>
    </row>
    <row r="3230" spans="1:83">
      <c r="A3230" s="1"/>
      <c r="B3230" s="1"/>
      <c r="AK3230" s="1"/>
      <c r="AU3230" s="1"/>
      <c r="AV3230" s="1"/>
      <c r="AW3230" s="27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44"/>
      <c r="BK3230" s="44"/>
      <c r="BL3230" s="29"/>
      <c r="BM3230" s="29"/>
      <c r="BN3230" s="29"/>
      <c r="BO3230" s="29"/>
      <c r="BP3230" s="29"/>
      <c r="BQ3230" s="29"/>
      <c r="BR3230" s="29"/>
      <c r="BS3230" s="29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</row>
    <row r="3231" spans="1:83">
      <c r="A3231" s="1"/>
      <c r="B3231" s="1"/>
      <c r="AK3231" s="1"/>
      <c r="AU3231" s="1"/>
      <c r="AV3231" s="1"/>
      <c r="AW3231" s="27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44"/>
      <c r="BK3231" s="44"/>
      <c r="BL3231" s="29"/>
      <c r="BM3231" s="29"/>
      <c r="BN3231" s="29"/>
      <c r="BO3231" s="29"/>
      <c r="BP3231" s="29"/>
      <c r="BQ3231" s="29"/>
      <c r="BR3231" s="29"/>
      <c r="BS3231" s="29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</row>
    <row r="3232" spans="1:83">
      <c r="A3232" s="1"/>
      <c r="B3232" s="1"/>
      <c r="AK3232" s="1"/>
      <c r="AU3232" s="1"/>
      <c r="AV3232" s="1"/>
      <c r="AW3232" s="27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44"/>
      <c r="BK3232" s="44"/>
      <c r="BL3232" s="29"/>
      <c r="BM3232" s="29"/>
      <c r="BN3232" s="29"/>
      <c r="BO3232" s="29"/>
      <c r="BP3232" s="29"/>
      <c r="BQ3232" s="29"/>
      <c r="BR3232" s="29"/>
      <c r="BS3232" s="29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</row>
    <row r="3233" spans="1:83">
      <c r="A3233" s="1"/>
      <c r="B3233" s="1"/>
      <c r="AK3233" s="1"/>
      <c r="AU3233" s="1"/>
      <c r="AV3233" s="1"/>
      <c r="AW3233" s="27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44"/>
      <c r="BK3233" s="44"/>
      <c r="BL3233" s="29"/>
      <c r="BM3233" s="29"/>
      <c r="BN3233" s="29"/>
      <c r="BO3233" s="29"/>
      <c r="BP3233" s="29"/>
      <c r="BQ3233" s="29"/>
      <c r="BR3233" s="29"/>
      <c r="BS3233" s="29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</row>
    <row r="3234" spans="1:83">
      <c r="A3234" s="1"/>
      <c r="B3234" s="1"/>
      <c r="AK3234" s="1"/>
      <c r="AU3234" s="1"/>
      <c r="AV3234" s="1"/>
      <c r="AW3234" s="27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44"/>
      <c r="BK3234" s="44"/>
      <c r="BL3234" s="29"/>
      <c r="BM3234" s="29"/>
      <c r="BN3234" s="29"/>
      <c r="BO3234" s="29"/>
      <c r="BP3234" s="29"/>
      <c r="BQ3234" s="29"/>
      <c r="BR3234" s="29"/>
      <c r="BS3234" s="29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</row>
    <row r="3235" spans="1:83">
      <c r="A3235" s="1"/>
      <c r="B3235" s="1"/>
      <c r="AK3235" s="1"/>
      <c r="AU3235" s="1"/>
      <c r="AV3235" s="1"/>
      <c r="AW3235" s="27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44"/>
      <c r="BK3235" s="44"/>
      <c r="BL3235" s="29"/>
      <c r="BM3235" s="29"/>
      <c r="BN3235" s="29"/>
      <c r="BO3235" s="29"/>
      <c r="BP3235" s="29"/>
      <c r="BQ3235" s="29"/>
      <c r="BR3235" s="29"/>
      <c r="BS3235" s="29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</row>
    <row r="3236" spans="1:83">
      <c r="A3236" s="1"/>
      <c r="B3236" s="1"/>
      <c r="AK3236" s="1"/>
      <c r="AU3236" s="1"/>
      <c r="AV3236" s="1"/>
      <c r="AW3236" s="27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44"/>
      <c r="BK3236" s="44"/>
      <c r="BL3236" s="29"/>
      <c r="BM3236" s="29"/>
      <c r="BN3236" s="29"/>
      <c r="BO3236" s="29"/>
      <c r="BP3236" s="29"/>
      <c r="BQ3236" s="29"/>
      <c r="BR3236" s="29"/>
      <c r="BS3236" s="29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</row>
    <row r="3237" spans="1:83">
      <c r="A3237" s="1"/>
      <c r="B3237" s="1"/>
      <c r="AK3237" s="1"/>
      <c r="AU3237" s="1"/>
      <c r="AV3237" s="1"/>
      <c r="AW3237" s="27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44"/>
      <c r="BK3237" s="44"/>
      <c r="BL3237" s="29"/>
      <c r="BM3237" s="29"/>
      <c r="BN3237" s="29"/>
      <c r="BO3237" s="29"/>
      <c r="BP3237" s="29"/>
      <c r="BQ3237" s="29"/>
      <c r="BR3237" s="29"/>
      <c r="BS3237" s="29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</row>
    <row r="3238" spans="1:83">
      <c r="A3238" s="1"/>
      <c r="B3238" s="1"/>
      <c r="AK3238" s="1"/>
      <c r="AU3238" s="1"/>
      <c r="AV3238" s="1"/>
      <c r="AW3238" s="27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44"/>
      <c r="BK3238" s="44"/>
      <c r="BL3238" s="29"/>
      <c r="BM3238" s="29"/>
      <c r="BN3238" s="29"/>
      <c r="BO3238" s="29"/>
      <c r="BP3238" s="29"/>
      <c r="BQ3238" s="29"/>
      <c r="BR3238" s="29"/>
      <c r="BS3238" s="29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/>
    </row>
    <row r="3239" spans="1:83">
      <c r="A3239" s="1"/>
      <c r="B3239" s="1"/>
      <c r="AK3239" s="1"/>
      <c r="AU3239" s="1"/>
      <c r="AV3239" s="1"/>
      <c r="AW3239" s="27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44"/>
      <c r="BK3239" s="44"/>
      <c r="BL3239" s="29"/>
      <c r="BM3239" s="29"/>
      <c r="BN3239" s="29"/>
      <c r="BO3239" s="29"/>
      <c r="BP3239" s="29"/>
      <c r="BQ3239" s="29"/>
      <c r="BR3239" s="29"/>
      <c r="BS3239" s="29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</row>
    <row r="3240" spans="1:83">
      <c r="A3240" s="1"/>
      <c r="B3240" s="1"/>
      <c r="AK3240" s="1"/>
      <c r="AU3240" s="1"/>
      <c r="AV3240" s="1"/>
      <c r="AW3240" s="27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44"/>
      <c r="BK3240" s="44"/>
      <c r="BL3240" s="29"/>
      <c r="BM3240" s="29"/>
      <c r="BN3240" s="29"/>
      <c r="BO3240" s="29"/>
      <c r="BP3240" s="29"/>
      <c r="BQ3240" s="29"/>
      <c r="BR3240" s="29"/>
      <c r="BS3240" s="29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</row>
    <row r="3241" spans="1:83">
      <c r="A3241" s="1"/>
      <c r="B3241" s="1"/>
      <c r="AK3241" s="1"/>
      <c r="AU3241" s="1"/>
      <c r="AV3241" s="1"/>
      <c r="AW3241" s="27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44"/>
      <c r="BK3241" s="44"/>
      <c r="BL3241" s="29"/>
      <c r="BM3241" s="29"/>
      <c r="BN3241" s="29"/>
      <c r="BO3241" s="29"/>
      <c r="BP3241" s="29"/>
      <c r="BQ3241" s="29"/>
      <c r="BR3241" s="29"/>
      <c r="BS3241" s="29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</row>
    <row r="3242" spans="1:83">
      <c r="A3242" s="1"/>
      <c r="B3242" s="1"/>
      <c r="AK3242" s="1"/>
      <c r="AU3242" s="1"/>
      <c r="AV3242" s="1"/>
      <c r="AW3242" s="27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44"/>
      <c r="BK3242" s="44"/>
      <c r="BL3242" s="29"/>
      <c r="BM3242" s="29"/>
      <c r="BN3242" s="29"/>
      <c r="BO3242" s="29"/>
      <c r="BP3242" s="29"/>
      <c r="BQ3242" s="29"/>
      <c r="BR3242" s="29"/>
      <c r="BS3242" s="29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</row>
    <row r="3243" spans="1:83">
      <c r="A3243" s="1"/>
      <c r="B3243" s="1"/>
      <c r="AK3243" s="1"/>
      <c r="AU3243" s="1"/>
      <c r="AV3243" s="1"/>
      <c r="AW3243" s="27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44"/>
      <c r="BK3243" s="44"/>
      <c r="BL3243" s="29"/>
      <c r="BM3243" s="29"/>
      <c r="BN3243" s="29"/>
      <c r="BO3243" s="29"/>
      <c r="BP3243" s="29"/>
      <c r="BQ3243" s="29"/>
      <c r="BR3243" s="29"/>
      <c r="BS3243" s="29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</row>
    <row r="3244" spans="1:83">
      <c r="A3244" s="1"/>
      <c r="B3244" s="1"/>
      <c r="AK3244" s="1"/>
      <c r="AU3244" s="1"/>
      <c r="AV3244" s="1"/>
      <c r="AW3244" s="27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44"/>
      <c r="BK3244" s="44"/>
      <c r="BL3244" s="29"/>
      <c r="BM3244" s="29"/>
      <c r="BN3244" s="29"/>
      <c r="BO3244" s="29"/>
      <c r="BP3244" s="29"/>
      <c r="BQ3244" s="29"/>
      <c r="BR3244" s="29"/>
      <c r="BS3244" s="29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</row>
    <row r="3245" spans="1:83">
      <c r="A3245" s="1"/>
      <c r="B3245" s="1"/>
      <c r="AK3245" s="1"/>
      <c r="AU3245" s="1"/>
      <c r="AV3245" s="1"/>
      <c r="AW3245" s="27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44"/>
      <c r="BK3245" s="44"/>
      <c r="BL3245" s="29"/>
      <c r="BM3245" s="29"/>
      <c r="BN3245" s="29"/>
      <c r="BO3245" s="29"/>
      <c r="BP3245" s="29"/>
      <c r="BQ3245" s="29"/>
      <c r="BR3245" s="29"/>
      <c r="BS3245" s="29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</row>
    <row r="3246" spans="1:83">
      <c r="A3246" s="1"/>
      <c r="B3246" s="1"/>
      <c r="AK3246" s="1"/>
      <c r="AU3246" s="1"/>
      <c r="AV3246" s="1"/>
      <c r="AW3246" s="27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44"/>
      <c r="BK3246" s="44"/>
      <c r="BL3246" s="29"/>
      <c r="BM3246" s="29"/>
      <c r="BN3246" s="29"/>
      <c r="BO3246" s="29"/>
      <c r="BP3246" s="29"/>
      <c r="BQ3246" s="29"/>
      <c r="BR3246" s="29"/>
      <c r="BS3246" s="29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</row>
    <row r="3247" spans="1:83">
      <c r="A3247" s="1"/>
      <c r="B3247" s="1"/>
      <c r="AK3247" s="1"/>
      <c r="AU3247" s="1"/>
      <c r="AV3247" s="1"/>
      <c r="AW3247" s="27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44"/>
      <c r="BK3247" s="44"/>
      <c r="BL3247" s="29"/>
      <c r="BM3247" s="29"/>
      <c r="BN3247" s="29"/>
      <c r="BO3247" s="29"/>
      <c r="BP3247" s="29"/>
      <c r="BQ3247" s="29"/>
      <c r="BR3247" s="29"/>
      <c r="BS3247" s="29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</row>
    <row r="3248" spans="1:83">
      <c r="A3248" s="1"/>
      <c r="B3248" s="1"/>
      <c r="AK3248" s="1"/>
      <c r="AU3248" s="1"/>
      <c r="AV3248" s="1"/>
      <c r="AW3248" s="27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44"/>
      <c r="BK3248" s="44"/>
      <c r="BL3248" s="29"/>
      <c r="BM3248" s="29"/>
      <c r="BN3248" s="29"/>
      <c r="BO3248" s="29"/>
      <c r="BP3248" s="29"/>
      <c r="BQ3248" s="29"/>
      <c r="BR3248" s="29"/>
      <c r="BS3248" s="29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</row>
    <row r="3249" spans="1:83">
      <c r="A3249" s="1"/>
      <c r="B3249" s="1"/>
      <c r="AK3249" s="1"/>
      <c r="AU3249" s="1"/>
      <c r="AV3249" s="1"/>
      <c r="AW3249" s="27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44"/>
      <c r="BK3249" s="44"/>
      <c r="BL3249" s="29"/>
      <c r="BM3249" s="29"/>
      <c r="BN3249" s="29"/>
      <c r="BO3249" s="29"/>
      <c r="BP3249" s="29"/>
      <c r="BQ3249" s="29"/>
      <c r="BR3249" s="29"/>
      <c r="BS3249" s="29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</row>
    <row r="3250" spans="1:83">
      <c r="A3250" s="1"/>
      <c r="B3250" s="1"/>
      <c r="AK3250" s="1"/>
      <c r="AU3250" s="1"/>
      <c r="AV3250" s="1"/>
      <c r="AW3250" s="27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44"/>
      <c r="BK3250" s="44"/>
      <c r="BL3250" s="29"/>
      <c r="BM3250" s="29"/>
      <c r="BN3250" s="29"/>
      <c r="BO3250" s="29"/>
      <c r="BP3250" s="29"/>
      <c r="BQ3250" s="29"/>
      <c r="BR3250" s="29"/>
      <c r="BS3250" s="29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</row>
    <row r="3251" spans="1:83">
      <c r="A3251" s="1"/>
      <c r="B3251" s="1"/>
      <c r="AK3251" s="1"/>
      <c r="AU3251" s="1"/>
      <c r="AV3251" s="1"/>
      <c r="AW3251" s="27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44"/>
      <c r="BK3251" s="44"/>
      <c r="BL3251" s="29"/>
      <c r="BM3251" s="29"/>
      <c r="BN3251" s="29"/>
      <c r="BO3251" s="29"/>
      <c r="BP3251" s="29"/>
      <c r="BQ3251" s="29"/>
      <c r="BR3251" s="29"/>
      <c r="BS3251" s="29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</row>
    <row r="3252" spans="1:83">
      <c r="A3252" s="1"/>
      <c r="B3252" s="1"/>
      <c r="AK3252" s="1"/>
      <c r="AU3252" s="1"/>
      <c r="AV3252" s="1"/>
      <c r="AW3252" s="27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44"/>
      <c r="BK3252" s="44"/>
      <c r="BL3252" s="29"/>
      <c r="BM3252" s="29"/>
      <c r="BN3252" s="29"/>
      <c r="BO3252" s="29"/>
      <c r="BP3252" s="29"/>
      <c r="BQ3252" s="29"/>
      <c r="BR3252" s="29"/>
      <c r="BS3252" s="29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</row>
    <row r="3253" spans="1:83">
      <c r="A3253" s="1"/>
      <c r="B3253" s="1"/>
      <c r="AK3253" s="1"/>
      <c r="AU3253" s="1"/>
      <c r="AV3253" s="1"/>
      <c r="AW3253" s="27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44"/>
      <c r="BK3253" s="44"/>
      <c r="BL3253" s="29"/>
      <c r="BM3253" s="29"/>
      <c r="BN3253" s="29"/>
      <c r="BO3253" s="29"/>
      <c r="BP3253" s="29"/>
      <c r="BQ3253" s="29"/>
      <c r="BR3253" s="29"/>
      <c r="BS3253" s="29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</row>
    <row r="3254" spans="1:83">
      <c r="A3254" s="1"/>
      <c r="B3254" s="1"/>
      <c r="AK3254" s="1"/>
      <c r="AU3254" s="1"/>
      <c r="AV3254" s="1"/>
      <c r="AW3254" s="27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44"/>
      <c r="BK3254" s="44"/>
      <c r="BL3254" s="29"/>
      <c r="BM3254" s="29"/>
      <c r="BN3254" s="29"/>
      <c r="BO3254" s="29"/>
      <c r="BP3254" s="29"/>
      <c r="BQ3254" s="29"/>
      <c r="BR3254" s="29"/>
      <c r="BS3254" s="29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</row>
    <row r="3255" spans="1:83">
      <c r="A3255" s="1"/>
      <c r="B3255" s="1"/>
      <c r="AK3255" s="1"/>
      <c r="AU3255" s="1"/>
      <c r="AV3255" s="1"/>
      <c r="AW3255" s="27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  <c r="BJ3255" s="44"/>
      <c r="BK3255" s="44"/>
      <c r="BL3255" s="29"/>
      <c r="BM3255" s="29"/>
      <c r="BN3255" s="29"/>
      <c r="BO3255" s="29"/>
      <c r="BP3255" s="29"/>
      <c r="BQ3255" s="29"/>
      <c r="BR3255" s="29"/>
      <c r="BS3255" s="29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</row>
    <row r="3256" spans="1:83">
      <c r="A3256" s="1"/>
      <c r="B3256" s="1"/>
      <c r="AK3256" s="1"/>
      <c r="AU3256" s="1"/>
      <c r="AV3256" s="1"/>
      <c r="AW3256" s="27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44"/>
      <c r="BK3256" s="44"/>
      <c r="BL3256" s="29"/>
      <c r="BM3256" s="29"/>
      <c r="BN3256" s="29"/>
      <c r="BO3256" s="29"/>
      <c r="BP3256" s="29"/>
      <c r="BQ3256" s="29"/>
      <c r="BR3256" s="29"/>
      <c r="BS3256" s="29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</row>
    <row r="3257" spans="1:83">
      <c r="A3257" s="1"/>
      <c r="B3257" s="1"/>
      <c r="AK3257" s="1"/>
      <c r="AU3257" s="1"/>
      <c r="AV3257" s="1"/>
      <c r="AW3257" s="27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44"/>
      <c r="BK3257" s="44"/>
      <c r="BL3257" s="29"/>
      <c r="BM3257" s="29"/>
      <c r="BN3257" s="29"/>
      <c r="BO3257" s="29"/>
      <c r="BP3257" s="29"/>
      <c r="BQ3257" s="29"/>
      <c r="BR3257" s="29"/>
      <c r="BS3257" s="29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</row>
    <row r="3258" spans="1:83">
      <c r="A3258" s="1"/>
      <c r="B3258" s="1"/>
      <c r="AK3258" s="1"/>
      <c r="AU3258" s="1"/>
      <c r="AV3258" s="1"/>
      <c r="AW3258" s="27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44"/>
      <c r="BK3258" s="44"/>
      <c r="BL3258" s="29"/>
      <c r="BM3258" s="29"/>
      <c r="BN3258" s="29"/>
      <c r="BO3258" s="29"/>
      <c r="BP3258" s="29"/>
      <c r="BQ3258" s="29"/>
      <c r="BR3258" s="29"/>
      <c r="BS3258" s="29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</row>
    <row r="3259" spans="1:83">
      <c r="A3259" s="1"/>
      <c r="B3259" s="1"/>
      <c r="AK3259" s="1"/>
      <c r="AU3259" s="1"/>
      <c r="AV3259" s="1"/>
      <c r="AW3259" s="27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  <c r="BJ3259" s="44"/>
      <c r="BK3259" s="44"/>
      <c r="BL3259" s="29"/>
      <c r="BM3259" s="29"/>
      <c r="BN3259" s="29"/>
      <c r="BO3259" s="29"/>
      <c r="BP3259" s="29"/>
      <c r="BQ3259" s="29"/>
      <c r="BR3259" s="29"/>
      <c r="BS3259" s="29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</row>
    <row r="3260" spans="1:83">
      <c r="A3260" s="1"/>
      <c r="B3260" s="1"/>
      <c r="AK3260" s="1"/>
      <c r="AU3260" s="1"/>
      <c r="AV3260" s="1"/>
      <c r="AW3260" s="27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44"/>
      <c r="BK3260" s="44"/>
      <c r="BL3260" s="29"/>
      <c r="BM3260" s="29"/>
      <c r="BN3260" s="29"/>
      <c r="BO3260" s="29"/>
      <c r="BP3260" s="29"/>
      <c r="BQ3260" s="29"/>
      <c r="BR3260" s="29"/>
      <c r="BS3260" s="29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</row>
    <row r="3261" spans="1:83">
      <c r="A3261" s="1"/>
      <c r="B3261" s="1"/>
      <c r="AK3261" s="1"/>
      <c r="AU3261" s="1"/>
      <c r="AV3261" s="1"/>
      <c r="AW3261" s="27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44"/>
      <c r="BK3261" s="44"/>
      <c r="BL3261" s="29"/>
      <c r="BM3261" s="29"/>
      <c r="BN3261" s="29"/>
      <c r="BO3261" s="29"/>
      <c r="BP3261" s="29"/>
      <c r="BQ3261" s="29"/>
      <c r="BR3261" s="29"/>
      <c r="BS3261" s="29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</row>
    <row r="3262" spans="1:83">
      <c r="A3262" s="1"/>
      <c r="B3262" s="1"/>
      <c r="AK3262" s="1"/>
      <c r="AU3262" s="1"/>
      <c r="AV3262" s="1"/>
      <c r="AW3262" s="27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44"/>
      <c r="BK3262" s="44"/>
      <c r="BL3262" s="29"/>
      <c r="BM3262" s="29"/>
      <c r="BN3262" s="29"/>
      <c r="BO3262" s="29"/>
      <c r="BP3262" s="29"/>
      <c r="BQ3262" s="29"/>
      <c r="BR3262" s="29"/>
      <c r="BS3262" s="29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</row>
    <row r="3263" spans="1:83">
      <c r="A3263" s="1"/>
      <c r="B3263" s="1"/>
      <c r="AK3263" s="1"/>
      <c r="AU3263" s="1"/>
      <c r="AV3263" s="1"/>
      <c r="AW3263" s="27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44"/>
      <c r="BK3263" s="44"/>
      <c r="BL3263" s="29"/>
      <c r="BM3263" s="29"/>
      <c r="BN3263" s="29"/>
      <c r="BO3263" s="29"/>
      <c r="BP3263" s="29"/>
      <c r="BQ3263" s="29"/>
      <c r="BR3263" s="29"/>
      <c r="BS3263" s="29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</row>
    <row r="3264" spans="1:83">
      <c r="A3264" s="1"/>
      <c r="B3264" s="1"/>
      <c r="AK3264" s="1"/>
      <c r="AU3264" s="1"/>
      <c r="AV3264" s="1"/>
      <c r="AW3264" s="27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44"/>
      <c r="BK3264" s="44"/>
      <c r="BL3264" s="29"/>
      <c r="BM3264" s="29"/>
      <c r="BN3264" s="29"/>
      <c r="BO3264" s="29"/>
      <c r="BP3264" s="29"/>
      <c r="BQ3264" s="29"/>
      <c r="BR3264" s="29"/>
      <c r="BS3264" s="29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</row>
    <row r="3265" spans="1:83">
      <c r="A3265" s="1"/>
      <c r="B3265" s="1"/>
      <c r="AK3265" s="1"/>
      <c r="AU3265" s="1"/>
      <c r="AV3265" s="1"/>
      <c r="AW3265" s="27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44"/>
      <c r="BK3265" s="44"/>
      <c r="BL3265" s="29"/>
      <c r="BM3265" s="29"/>
      <c r="BN3265" s="29"/>
      <c r="BO3265" s="29"/>
      <c r="BP3265" s="29"/>
      <c r="BQ3265" s="29"/>
      <c r="BR3265" s="29"/>
      <c r="BS3265" s="29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</row>
    <row r="3266" spans="1:83">
      <c r="A3266" s="1"/>
      <c r="B3266" s="1"/>
      <c r="AK3266" s="1"/>
      <c r="AU3266" s="1"/>
      <c r="AV3266" s="1"/>
      <c r="AW3266" s="27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44"/>
      <c r="BK3266" s="44"/>
      <c r="BL3266" s="29"/>
      <c r="BM3266" s="29"/>
      <c r="BN3266" s="29"/>
      <c r="BO3266" s="29"/>
      <c r="BP3266" s="29"/>
      <c r="BQ3266" s="29"/>
      <c r="BR3266" s="29"/>
      <c r="BS3266" s="29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</row>
    <row r="3267" spans="1:83">
      <c r="A3267" s="1"/>
      <c r="B3267" s="1"/>
      <c r="AK3267" s="1"/>
      <c r="AU3267" s="1"/>
      <c r="AV3267" s="1"/>
      <c r="AW3267" s="27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44"/>
      <c r="BK3267" s="44"/>
      <c r="BL3267" s="29"/>
      <c r="BM3267" s="29"/>
      <c r="BN3267" s="29"/>
      <c r="BO3267" s="29"/>
      <c r="BP3267" s="29"/>
      <c r="BQ3267" s="29"/>
      <c r="BR3267" s="29"/>
      <c r="BS3267" s="29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</row>
    <row r="3268" spans="1:83">
      <c r="A3268" s="1"/>
      <c r="B3268" s="1"/>
      <c r="AK3268" s="1"/>
      <c r="AU3268" s="1"/>
      <c r="AV3268" s="1"/>
      <c r="AW3268" s="27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44"/>
      <c r="BK3268" s="44"/>
      <c r="BL3268" s="29"/>
      <c r="BM3268" s="29"/>
      <c r="BN3268" s="29"/>
      <c r="BO3268" s="29"/>
      <c r="BP3268" s="29"/>
      <c r="BQ3268" s="29"/>
      <c r="BR3268" s="29"/>
      <c r="BS3268" s="29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</row>
    <row r="3269" spans="1:83">
      <c r="A3269" s="1"/>
      <c r="B3269" s="1"/>
      <c r="AK3269" s="1"/>
      <c r="AU3269" s="1"/>
      <c r="AV3269" s="1"/>
      <c r="AW3269" s="27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44"/>
      <c r="BK3269" s="44"/>
      <c r="BL3269" s="29"/>
      <c r="BM3269" s="29"/>
      <c r="BN3269" s="29"/>
      <c r="BO3269" s="29"/>
      <c r="BP3269" s="29"/>
      <c r="BQ3269" s="29"/>
      <c r="BR3269" s="29"/>
      <c r="BS3269" s="29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</row>
    <row r="3270" spans="1:83">
      <c r="A3270" s="1"/>
      <c r="B3270" s="1"/>
      <c r="AK3270" s="1"/>
      <c r="AU3270" s="1"/>
      <c r="AV3270" s="1"/>
      <c r="AW3270" s="27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44"/>
      <c r="BK3270" s="44"/>
      <c r="BL3270" s="29"/>
      <c r="BM3270" s="29"/>
      <c r="BN3270" s="29"/>
      <c r="BO3270" s="29"/>
      <c r="BP3270" s="29"/>
      <c r="BQ3270" s="29"/>
      <c r="BR3270" s="29"/>
      <c r="BS3270" s="29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</row>
    <row r="3271" spans="1:83">
      <c r="A3271" s="1"/>
      <c r="B3271" s="1"/>
      <c r="AK3271" s="1"/>
      <c r="AU3271" s="1"/>
      <c r="AV3271" s="1"/>
      <c r="AW3271" s="27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44"/>
      <c r="BK3271" s="44"/>
      <c r="BL3271" s="29"/>
      <c r="BM3271" s="29"/>
      <c r="BN3271" s="29"/>
      <c r="BO3271" s="29"/>
      <c r="BP3271" s="29"/>
      <c r="BQ3271" s="29"/>
      <c r="BR3271" s="29"/>
      <c r="BS3271" s="29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</row>
    <row r="3272" spans="1:83">
      <c r="A3272" s="1"/>
      <c r="B3272" s="1"/>
      <c r="AK3272" s="1"/>
      <c r="AU3272" s="1"/>
      <c r="AV3272" s="1"/>
      <c r="AW3272" s="27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44"/>
      <c r="BK3272" s="44"/>
      <c r="BL3272" s="29"/>
      <c r="BM3272" s="29"/>
      <c r="BN3272" s="29"/>
      <c r="BO3272" s="29"/>
      <c r="BP3272" s="29"/>
      <c r="BQ3272" s="29"/>
      <c r="BR3272" s="29"/>
      <c r="BS3272" s="29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</row>
    <row r="3273" spans="1:83">
      <c r="A3273" s="1"/>
      <c r="B3273" s="1"/>
      <c r="AK3273" s="1"/>
      <c r="AU3273" s="1"/>
      <c r="AV3273" s="1"/>
      <c r="AW3273" s="27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44"/>
      <c r="BK3273" s="44"/>
      <c r="BL3273" s="29"/>
      <c r="BM3273" s="29"/>
      <c r="BN3273" s="29"/>
      <c r="BO3273" s="29"/>
      <c r="BP3273" s="29"/>
      <c r="BQ3273" s="29"/>
      <c r="BR3273" s="29"/>
      <c r="BS3273" s="29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</row>
    <row r="3274" spans="1:83">
      <c r="A3274" s="1"/>
      <c r="B3274" s="1"/>
      <c r="AK3274" s="1"/>
      <c r="AU3274" s="1"/>
      <c r="AV3274" s="1"/>
      <c r="AW3274" s="27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44"/>
      <c r="BK3274" s="44"/>
      <c r="BL3274" s="29"/>
      <c r="BM3274" s="29"/>
      <c r="BN3274" s="29"/>
      <c r="BO3274" s="29"/>
      <c r="BP3274" s="29"/>
      <c r="BQ3274" s="29"/>
      <c r="BR3274" s="29"/>
      <c r="BS3274" s="29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</row>
    <row r="3275" spans="1:83">
      <c r="A3275" s="1"/>
      <c r="B3275" s="1"/>
      <c r="AK3275" s="1"/>
      <c r="AU3275" s="1"/>
      <c r="AV3275" s="1"/>
      <c r="AW3275" s="27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44"/>
      <c r="BK3275" s="44"/>
      <c r="BL3275" s="29"/>
      <c r="BM3275" s="29"/>
      <c r="BN3275" s="29"/>
      <c r="BO3275" s="29"/>
      <c r="BP3275" s="29"/>
      <c r="BQ3275" s="29"/>
      <c r="BR3275" s="29"/>
      <c r="BS3275" s="29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</row>
    <row r="3276" spans="1:83">
      <c r="A3276" s="1"/>
      <c r="B3276" s="1"/>
      <c r="AK3276" s="1"/>
      <c r="AU3276" s="1"/>
      <c r="AV3276" s="1"/>
      <c r="AW3276" s="27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44"/>
      <c r="BK3276" s="44"/>
      <c r="BL3276" s="29"/>
      <c r="BM3276" s="29"/>
      <c r="BN3276" s="29"/>
      <c r="BO3276" s="29"/>
      <c r="BP3276" s="29"/>
      <c r="BQ3276" s="29"/>
      <c r="BR3276" s="29"/>
      <c r="BS3276" s="29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</row>
    <row r="3277" spans="1:83">
      <c r="A3277" s="1"/>
      <c r="B3277" s="1"/>
      <c r="AK3277" s="1"/>
      <c r="AU3277" s="1"/>
      <c r="AV3277" s="1"/>
      <c r="AW3277" s="27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44"/>
      <c r="BK3277" s="44"/>
      <c r="BL3277" s="29"/>
      <c r="BM3277" s="29"/>
      <c r="BN3277" s="29"/>
      <c r="BO3277" s="29"/>
      <c r="BP3277" s="29"/>
      <c r="BQ3277" s="29"/>
      <c r="BR3277" s="29"/>
      <c r="BS3277" s="29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</row>
    <row r="3278" spans="1:83">
      <c r="A3278" s="1"/>
      <c r="B3278" s="1"/>
      <c r="AK3278" s="1"/>
      <c r="AU3278" s="1"/>
      <c r="AV3278" s="1"/>
      <c r="AW3278" s="27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44"/>
      <c r="BK3278" s="44"/>
      <c r="BL3278" s="29"/>
      <c r="BM3278" s="29"/>
      <c r="BN3278" s="29"/>
      <c r="BO3278" s="29"/>
      <c r="BP3278" s="29"/>
      <c r="BQ3278" s="29"/>
      <c r="BR3278" s="29"/>
      <c r="BS3278" s="29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</row>
    <row r="3279" spans="1:83">
      <c r="A3279" s="1"/>
      <c r="B3279" s="1"/>
      <c r="AK3279" s="1"/>
      <c r="AU3279" s="1"/>
      <c r="AV3279" s="1"/>
      <c r="AW3279" s="27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44"/>
      <c r="BK3279" s="44"/>
      <c r="BL3279" s="29"/>
      <c r="BM3279" s="29"/>
      <c r="BN3279" s="29"/>
      <c r="BO3279" s="29"/>
      <c r="BP3279" s="29"/>
      <c r="BQ3279" s="29"/>
      <c r="BR3279" s="29"/>
      <c r="BS3279" s="29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</row>
    <row r="3280" spans="1:83">
      <c r="A3280" s="1"/>
      <c r="B3280" s="1"/>
      <c r="AK3280" s="1"/>
      <c r="AU3280" s="1"/>
      <c r="AV3280" s="1"/>
      <c r="AW3280" s="27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44"/>
      <c r="BK3280" s="44"/>
      <c r="BL3280" s="29"/>
      <c r="BM3280" s="29"/>
      <c r="BN3280" s="29"/>
      <c r="BO3280" s="29"/>
      <c r="BP3280" s="29"/>
      <c r="BQ3280" s="29"/>
      <c r="BR3280" s="29"/>
      <c r="BS3280" s="29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</row>
    <row r="3281" spans="1:83">
      <c r="A3281" s="1"/>
      <c r="B3281" s="1"/>
      <c r="AK3281" s="1"/>
      <c r="AU3281" s="1"/>
      <c r="AV3281" s="1"/>
      <c r="AW3281" s="27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44"/>
      <c r="BK3281" s="44"/>
      <c r="BL3281" s="29"/>
      <c r="BM3281" s="29"/>
      <c r="BN3281" s="29"/>
      <c r="BO3281" s="29"/>
      <c r="BP3281" s="29"/>
      <c r="BQ3281" s="29"/>
      <c r="BR3281" s="29"/>
      <c r="BS3281" s="29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</row>
    <row r="3282" spans="1:83">
      <c r="A3282" s="1"/>
      <c r="B3282" s="1"/>
      <c r="AK3282" s="1"/>
      <c r="AU3282" s="1"/>
      <c r="AV3282" s="1"/>
      <c r="AW3282" s="27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44"/>
      <c r="BK3282" s="44"/>
      <c r="BL3282" s="29"/>
      <c r="BM3282" s="29"/>
      <c r="BN3282" s="29"/>
      <c r="BO3282" s="29"/>
      <c r="BP3282" s="29"/>
      <c r="BQ3282" s="29"/>
      <c r="BR3282" s="29"/>
      <c r="BS3282" s="29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</row>
    <row r="3283" spans="1:83">
      <c r="A3283" s="1"/>
      <c r="B3283" s="1"/>
      <c r="AK3283" s="1"/>
      <c r="AU3283" s="1"/>
      <c r="AV3283" s="1"/>
      <c r="AW3283" s="27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  <c r="BJ3283" s="44"/>
      <c r="BK3283" s="44"/>
      <c r="BL3283" s="29"/>
      <c r="BM3283" s="29"/>
      <c r="BN3283" s="29"/>
      <c r="BO3283" s="29"/>
      <c r="BP3283" s="29"/>
      <c r="BQ3283" s="29"/>
      <c r="BR3283" s="29"/>
      <c r="BS3283" s="29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</row>
    <row r="3284" spans="1:83">
      <c r="A3284" s="1"/>
      <c r="B3284" s="1"/>
      <c r="AK3284" s="1"/>
      <c r="AU3284" s="1"/>
      <c r="AV3284" s="1"/>
      <c r="AW3284" s="27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44"/>
      <c r="BK3284" s="44"/>
      <c r="BL3284" s="29"/>
      <c r="BM3284" s="29"/>
      <c r="BN3284" s="29"/>
      <c r="BO3284" s="29"/>
      <c r="BP3284" s="29"/>
      <c r="BQ3284" s="29"/>
      <c r="BR3284" s="29"/>
      <c r="BS3284" s="29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</row>
    <row r="3285" spans="1:83">
      <c r="A3285" s="1"/>
      <c r="B3285" s="1"/>
      <c r="AK3285" s="1"/>
      <c r="AU3285" s="1"/>
      <c r="AV3285" s="1"/>
      <c r="AW3285" s="27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44"/>
      <c r="BK3285" s="44"/>
      <c r="BL3285" s="29"/>
      <c r="BM3285" s="29"/>
      <c r="BN3285" s="29"/>
      <c r="BO3285" s="29"/>
      <c r="BP3285" s="29"/>
      <c r="BQ3285" s="29"/>
      <c r="BR3285" s="29"/>
      <c r="BS3285" s="29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</row>
    <row r="3286" spans="1:83">
      <c r="A3286" s="1"/>
      <c r="B3286" s="1"/>
      <c r="AK3286" s="1"/>
      <c r="AU3286" s="1"/>
      <c r="AV3286" s="1"/>
      <c r="AW3286" s="27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44"/>
      <c r="BK3286" s="44"/>
      <c r="BL3286" s="29"/>
      <c r="BM3286" s="29"/>
      <c r="BN3286" s="29"/>
      <c r="BO3286" s="29"/>
      <c r="BP3286" s="29"/>
      <c r="BQ3286" s="29"/>
      <c r="BR3286" s="29"/>
      <c r="BS3286" s="29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</row>
    <row r="3287" spans="1:83">
      <c r="A3287" s="1"/>
      <c r="B3287" s="1"/>
      <c r="AK3287" s="1"/>
      <c r="AU3287" s="1"/>
      <c r="AV3287" s="1"/>
      <c r="AW3287" s="27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44"/>
      <c r="BK3287" s="44"/>
      <c r="BL3287" s="29"/>
      <c r="BM3287" s="29"/>
      <c r="BN3287" s="29"/>
      <c r="BO3287" s="29"/>
      <c r="BP3287" s="29"/>
      <c r="BQ3287" s="29"/>
      <c r="BR3287" s="29"/>
      <c r="BS3287" s="29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</row>
    <row r="3288" spans="1:83">
      <c r="A3288" s="1"/>
      <c r="B3288" s="1"/>
      <c r="AK3288" s="1"/>
      <c r="AU3288" s="1"/>
      <c r="AV3288" s="1"/>
      <c r="AW3288" s="27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44"/>
      <c r="BK3288" s="44"/>
      <c r="BL3288" s="29"/>
      <c r="BM3288" s="29"/>
      <c r="BN3288" s="29"/>
      <c r="BO3288" s="29"/>
      <c r="BP3288" s="29"/>
      <c r="BQ3288" s="29"/>
      <c r="BR3288" s="29"/>
      <c r="BS3288" s="29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/>
    </row>
    <row r="3289" spans="1:83">
      <c r="A3289" s="1"/>
      <c r="B3289" s="1"/>
      <c r="AK3289" s="1"/>
      <c r="AU3289" s="1"/>
      <c r="AV3289" s="1"/>
      <c r="AW3289" s="27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44"/>
      <c r="BK3289" s="44"/>
      <c r="BL3289" s="29"/>
      <c r="BM3289" s="29"/>
      <c r="BN3289" s="29"/>
      <c r="BO3289" s="29"/>
      <c r="BP3289" s="29"/>
      <c r="BQ3289" s="29"/>
      <c r="BR3289" s="29"/>
      <c r="BS3289" s="29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</row>
    <row r="3290" spans="1:83">
      <c r="A3290" s="1"/>
      <c r="B3290" s="1"/>
      <c r="AK3290" s="1"/>
      <c r="AU3290" s="1"/>
      <c r="AV3290" s="1"/>
      <c r="AW3290" s="27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44"/>
      <c r="BK3290" s="44"/>
      <c r="BL3290" s="29"/>
      <c r="BM3290" s="29"/>
      <c r="BN3290" s="29"/>
      <c r="BO3290" s="29"/>
      <c r="BP3290" s="29"/>
      <c r="BQ3290" s="29"/>
      <c r="BR3290" s="29"/>
      <c r="BS3290" s="29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</row>
    <row r="3291" spans="1:83">
      <c r="A3291" s="1"/>
      <c r="B3291" s="1"/>
      <c r="AK3291" s="1"/>
      <c r="AU3291" s="1"/>
      <c r="AV3291" s="1"/>
      <c r="AW3291" s="27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44"/>
      <c r="BK3291" s="44"/>
      <c r="BL3291" s="29"/>
      <c r="BM3291" s="29"/>
      <c r="BN3291" s="29"/>
      <c r="BO3291" s="29"/>
      <c r="BP3291" s="29"/>
      <c r="BQ3291" s="29"/>
      <c r="BR3291" s="29"/>
      <c r="BS3291" s="29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</row>
    <row r="3292" spans="1:83">
      <c r="A3292" s="1"/>
      <c r="B3292" s="1"/>
      <c r="AK3292" s="1"/>
      <c r="AU3292" s="1"/>
      <c r="AV3292" s="1"/>
      <c r="AW3292" s="27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44"/>
      <c r="BK3292" s="44"/>
      <c r="BL3292" s="29"/>
      <c r="BM3292" s="29"/>
      <c r="BN3292" s="29"/>
      <c r="BO3292" s="29"/>
      <c r="BP3292" s="29"/>
      <c r="BQ3292" s="29"/>
      <c r="BR3292" s="29"/>
      <c r="BS3292" s="29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</row>
    <row r="3293" spans="1:83">
      <c r="A3293" s="1"/>
      <c r="B3293" s="1"/>
      <c r="AK3293" s="1"/>
      <c r="AU3293" s="1"/>
      <c r="AV3293" s="1"/>
      <c r="AW3293" s="27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44"/>
      <c r="BK3293" s="44"/>
      <c r="BL3293" s="29"/>
      <c r="BM3293" s="29"/>
      <c r="BN3293" s="29"/>
      <c r="BO3293" s="29"/>
      <c r="BP3293" s="29"/>
      <c r="BQ3293" s="29"/>
      <c r="BR3293" s="29"/>
      <c r="BS3293" s="29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</row>
    <row r="3294" spans="1:83">
      <c r="A3294" s="1"/>
      <c r="B3294" s="1"/>
      <c r="AK3294" s="1"/>
      <c r="AU3294" s="1"/>
      <c r="AV3294" s="1"/>
      <c r="AW3294" s="27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44"/>
      <c r="BK3294" s="44"/>
      <c r="BL3294" s="29"/>
      <c r="BM3294" s="29"/>
      <c r="BN3294" s="29"/>
      <c r="BO3294" s="29"/>
      <c r="BP3294" s="29"/>
      <c r="BQ3294" s="29"/>
      <c r="BR3294" s="29"/>
      <c r="BS3294" s="29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</row>
    <row r="3295" spans="1:83">
      <c r="A3295" s="1"/>
      <c r="B3295" s="1"/>
      <c r="AK3295" s="1"/>
      <c r="AU3295" s="1"/>
      <c r="AV3295" s="1"/>
      <c r="AW3295" s="27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44"/>
      <c r="BK3295" s="44"/>
      <c r="BL3295" s="29"/>
      <c r="BM3295" s="29"/>
      <c r="BN3295" s="29"/>
      <c r="BO3295" s="29"/>
      <c r="BP3295" s="29"/>
      <c r="BQ3295" s="29"/>
      <c r="BR3295" s="29"/>
      <c r="BS3295" s="29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</row>
    <row r="3296" spans="1:83">
      <c r="A3296" s="1"/>
      <c r="B3296" s="1"/>
      <c r="AK3296" s="1"/>
      <c r="AU3296" s="1"/>
      <c r="AV3296" s="1"/>
      <c r="AW3296" s="27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44"/>
      <c r="BK3296" s="44"/>
      <c r="BL3296" s="29"/>
      <c r="BM3296" s="29"/>
      <c r="BN3296" s="29"/>
      <c r="BO3296" s="29"/>
      <c r="BP3296" s="29"/>
      <c r="BQ3296" s="29"/>
      <c r="BR3296" s="29"/>
      <c r="BS3296" s="29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</row>
    <row r="3297" spans="1:83">
      <c r="A3297" s="1"/>
      <c r="B3297" s="1"/>
      <c r="AK3297" s="1"/>
      <c r="AU3297" s="1"/>
      <c r="AV3297" s="1"/>
      <c r="AW3297" s="27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  <c r="BJ3297" s="44"/>
      <c r="BK3297" s="44"/>
      <c r="BL3297" s="29"/>
      <c r="BM3297" s="29"/>
      <c r="BN3297" s="29"/>
      <c r="BO3297" s="29"/>
      <c r="BP3297" s="29"/>
      <c r="BQ3297" s="29"/>
      <c r="BR3297" s="29"/>
      <c r="BS3297" s="29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</row>
    <row r="3298" spans="1:83">
      <c r="A3298" s="1"/>
      <c r="B3298" s="1"/>
      <c r="AK3298" s="1"/>
      <c r="AU3298" s="1"/>
      <c r="AV3298" s="1"/>
      <c r="AW3298" s="27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44"/>
      <c r="BK3298" s="44"/>
      <c r="BL3298" s="29"/>
      <c r="BM3298" s="29"/>
      <c r="BN3298" s="29"/>
      <c r="BO3298" s="29"/>
      <c r="BP3298" s="29"/>
      <c r="BQ3298" s="29"/>
      <c r="BR3298" s="29"/>
      <c r="BS3298" s="29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</row>
    <row r="3299" spans="1:83">
      <c r="A3299" s="1"/>
      <c r="B3299" s="1"/>
      <c r="AK3299" s="1"/>
      <c r="AU3299" s="1"/>
      <c r="AV3299" s="1"/>
      <c r="AW3299" s="27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44"/>
      <c r="BK3299" s="44"/>
      <c r="BL3299" s="29"/>
      <c r="BM3299" s="29"/>
      <c r="BN3299" s="29"/>
      <c r="BO3299" s="29"/>
      <c r="BP3299" s="29"/>
      <c r="BQ3299" s="29"/>
      <c r="BR3299" s="29"/>
      <c r="BS3299" s="29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</row>
    <row r="3300" spans="1:83">
      <c r="A3300" s="1"/>
      <c r="B3300" s="1"/>
      <c r="AK3300" s="1"/>
      <c r="AU3300" s="1"/>
      <c r="AV3300" s="1"/>
      <c r="AW3300" s="27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44"/>
      <c r="BK3300" s="44"/>
      <c r="BL3300" s="29"/>
      <c r="BM3300" s="29"/>
      <c r="BN3300" s="29"/>
      <c r="BO3300" s="29"/>
      <c r="BP3300" s="29"/>
      <c r="BQ3300" s="29"/>
      <c r="BR3300" s="29"/>
      <c r="BS3300" s="29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</row>
    <row r="3301" spans="1:83">
      <c r="A3301" s="1"/>
      <c r="B3301" s="1"/>
      <c r="AK3301" s="1"/>
      <c r="AU3301" s="1"/>
      <c r="AV3301" s="1"/>
      <c r="AW3301" s="27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44"/>
      <c r="BK3301" s="44"/>
      <c r="BL3301" s="29"/>
      <c r="BM3301" s="29"/>
      <c r="BN3301" s="29"/>
      <c r="BO3301" s="29"/>
      <c r="BP3301" s="29"/>
      <c r="BQ3301" s="29"/>
      <c r="BR3301" s="29"/>
      <c r="BS3301" s="29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</row>
    <row r="3302" spans="1:83">
      <c r="A3302" s="1"/>
      <c r="B3302" s="1"/>
      <c r="AK3302" s="1"/>
      <c r="AU3302" s="1"/>
      <c r="AV3302" s="1"/>
      <c r="AW3302" s="27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44"/>
      <c r="BK3302" s="44"/>
      <c r="BL3302" s="29"/>
      <c r="BM3302" s="29"/>
      <c r="BN3302" s="29"/>
      <c r="BO3302" s="29"/>
      <c r="BP3302" s="29"/>
      <c r="BQ3302" s="29"/>
      <c r="BR3302" s="29"/>
      <c r="BS3302" s="29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</row>
    <row r="3303" spans="1:83">
      <c r="A3303" s="1"/>
      <c r="B3303" s="1"/>
      <c r="AK3303" s="1"/>
      <c r="AU3303" s="1"/>
      <c r="AV3303" s="1"/>
      <c r="AW3303" s="27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44"/>
      <c r="BK3303" s="44"/>
      <c r="BL3303" s="29"/>
      <c r="BM3303" s="29"/>
      <c r="BN3303" s="29"/>
      <c r="BO3303" s="29"/>
      <c r="BP3303" s="29"/>
      <c r="BQ3303" s="29"/>
      <c r="BR3303" s="29"/>
      <c r="BS3303" s="29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/>
    </row>
    <row r="3304" spans="1:83">
      <c r="A3304" s="1"/>
      <c r="B3304" s="1"/>
      <c r="AK3304" s="1"/>
      <c r="AU3304" s="1"/>
      <c r="AV3304" s="1"/>
      <c r="AW3304" s="27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44"/>
      <c r="BK3304" s="44"/>
      <c r="BL3304" s="29"/>
      <c r="BM3304" s="29"/>
      <c r="BN3304" s="29"/>
      <c r="BO3304" s="29"/>
      <c r="BP3304" s="29"/>
      <c r="BQ3304" s="29"/>
      <c r="BR3304" s="29"/>
      <c r="BS3304" s="29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</row>
    <row r="3305" spans="1:83">
      <c r="A3305" s="1"/>
      <c r="B3305" s="1"/>
      <c r="AK3305" s="1"/>
      <c r="AU3305" s="1"/>
      <c r="AV3305" s="1"/>
      <c r="AW3305" s="27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44"/>
      <c r="BK3305" s="44"/>
      <c r="BL3305" s="29"/>
      <c r="BM3305" s="29"/>
      <c r="BN3305" s="29"/>
      <c r="BO3305" s="29"/>
      <c r="BP3305" s="29"/>
      <c r="BQ3305" s="29"/>
      <c r="BR3305" s="29"/>
      <c r="BS3305" s="29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</row>
    <row r="3306" spans="1:83">
      <c r="A3306" s="1"/>
      <c r="B3306" s="1"/>
      <c r="AK3306" s="1"/>
      <c r="AU3306" s="1"/>
      <c r="AV3306" s="1"/>
      <c r="AW3306" s="27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44"/>
      <c r="BK3306" s="44"/>
      <c r="BL3306" s="29"/>
      <c r="BM3306" s="29"/>
      <c r="BN3306" s="29"/>
      <c r="BO3306" s="29"/>
      <c r="BP3306" s="29"/>
      <c r="BQ3306" s="29"/>
      <c r="BR3306" s="29"/>
      <c r="BS3306" s="29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</row>
    <row r="3307" spans="1:83">
      <c r="A3307" s="1"/>
      <c r="B3307" s="1"/>
      <c r="AK3307" s="1"/>
      <c r="AU3307" s="1"/>
      <c r="AV3307" s="1"/>
      <c r="AW3307" s="27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44"/>
      <c r="BK3307" s="44"/>
      <c r="BL3307" s="29"/>
      <c r="BM3307" s="29"/>
      <c r="BN3307" s="29"/>
      <c r="BO3307" s="29"/>
      <c r="BP3307" s="29"/>
      <c r="BQ3307" s="29"/>
      <c r="BR3307" s="29"/>
      <c r="BS3307" s="29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</row>
    <row r="3308" spans="1:83">
      <c r="A3308" s="1"/>
      <c r="B3308" s="1"/>
      <c r="AK3308" s="1"/>
      <c r="AU3308" s="1"/>
      <c r="AV3308" s="1"/>
      <c r="AW3308" s="27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44"/>
      <c r="BK3308" s="44"/>
      <c r="BL3308" s="29"/>
      <c r="BM3308" s="29"/>
      <c r="BN3308" s="29"/>
      <c r="BO3308" s="29"/>
      <c r="BP3308" s="29"/>
      <c r="BQ3308" s="29"/>
      <c r="BR3308" s="29"/>
      <c r="BS3308" s="29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</row>
    <row r="3309" spans="1:83">
      <c r="A3309" s="1"/>
      <c r="B3309" s="1"/>
      <c r="AK3309" s="1"/>
      <c r="AU3309" s="1"/>
      <c r="AV3309" s="1"/>
      <c r="AW3309" s="27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44"/>
      <c r="BK3309" s="44"/>
      <c r="BL3309" s="29"/>
      <c r="BM3309" s="29"/>
      <c r="BN3309" s="29"/>
      <c r="BO3309" s="29"/>
      <c r="BP3309" s="29"/>
      <c r="BQ3309" s="29"/>
      <c r="BR3309" s="29"/>
      <c r="BS3309" s="29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</row>
    <row r="3310" spans="1:83">
      <c r="A3310" s="1"/>
      <c r="B3310" s="1"/>
      <c r="AK3310" s="1"/>
      <c r="AU3310" s="1"/>
      <c r="AV3310" s="1"/>
      <c r="AW3310" s="27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44"/>
      <c r="BK3310" s="44"/>
      <c r="BL3310" s="29"/>
      <c r="BM3310" s="29"/>
      <c r="BN3310" s="29"/>
      <c r="BO3310" s="29"/>
      <c r="BP3310" s="29"/>
      <c r="BQ3310" s="29"/>
      <c r="BR3310" s="29"/>
      <c r="BS3310" s="29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</row>
    <row r="3311" spans="1:83">
      <c r="A3311" s="1"/>
      <c r="B3311" s="1"/>
      <c r="AK3311" s="1"/>
      <c r="AU3311" s="1"/>
      <c r="AV3311" s="1"/>
      <c r="AW3311" s="27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  <c r="BJ3311" s="44"/>
      <c r="BK3311" s="44"/>
      <c r="BL3311" s="29"/>
      <c r="BM3311" s="29"/>
      <c r="BN3311" s="29"/>
      <c r="BO3311" s="29"/>
      <c r="BP3311" s="29"/>
      <c r="BQ3311" s="29"/>
      <c r="BR3311" s="29"/>
      <c r="BS3311" s="29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</row>
    <row r="3312" spans="1:83">
      <c r="A3312" s="1"/>
      <c r="B3312" s="1"/>
      <c r="AK3312" s="1"/>
      <c r="AU3312" s="1"/>
      <c r="AV3312" s="1"/>
      <c r="AW3312" s="27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44"/>
      <c r="BK3312" s="44"/>
      <c r="BL3312" s="29"/>
      <c r="BM3312" s="29"/>
      <c r="BN3312" s="29"/>
      <c r="BO3312" s="29"/>
      <c r="BP3312" s="29"/>
      <c r="BQ3312" s="29"/>
      <c r="BR3312" s="29"/>
      <c r="BS3312" s="29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</row>
    <row r="3313" spans="1:83">
      <c r="A3313" s="1"/>
      <c r="B3313" s="1"/>
      <c r="AK3313" s="1"/>
      <c r="AU3313" s="1"/>
      <c r="AV3313" s="1"/>
      <c r="AW3313" s="27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44"/>
      <c r="BK3313" s="44"/>
      <c r="BL3313" s="29"/>
      <c r="BM3313" s="29"/>
      <c r="BN3313" s="29"/>
      <c r="BO3313" s="29"/>
      <c r="BP3313" s="29"/>
      <c r="BQ3313" s="29"/>
      <c r="BR3313" s="29"/>
      <c r="BS3313" s="29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</row>
    <row r="3314" spans="1:83">
      <c r="A3314" s="1"/>
      <c r="B3314" s="1"/>
      <c r="AK3314" s="1"/>
      <c r="AU3314" s="1"/>
      <c r="AV3314" s="1"/>
      <c r="AW3314" s="27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44"/>
      <c r="BK3314" s="44"/>
      <c r="BL3314" s="29"/>
      <c r="BM3314" s="29"/>
      <c r="BN3314" s="29"/>
      <c r="BO3314" s="29"/>
      <c r="BP3314" s="29"/>
      <c r="BQ3314" s="29"/>
      <c r="BR3314" s="29"/>
      <c r="BS3314" s="29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</row>
    <row r="3315" spans="1:83">
      <c r="A3315" s="1"/>
      <c r="B3315" s="1"/>
      <c r="AK3315" s="1"/>
      <c r="AU3315" s="1"/>
      <c r="AV3315" s="1"/>
      <c r="AW3315" s="27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44"/>
      <c r="BK3315" s="44"/>
      <c r="BL3315" s="29"/>
      <c r="BM3315" s="29"/>
      <c r="BN3315" s="29"/>
      <c r="BO3315" s="29"/>
      <c r="BP3315" s="29"/>
      <c r="BQ3315" s="29"/>
      <c r="BR3315" s="29"/>
      <c r="BS3315" s="29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</row>
    <row r="3316" spans="1:83">
      <c r="A3316" s="1"/>
      <c r="B3316" s="1"/>
      <c r="AK3316" s="1"/>
      <c r="AU3316" s="1"/>
      <c r="AV3316" s="1"/>
      <c r="AW3316" s="27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44"/>
      <c r="BK3316" s="44"/>
      <c r="BL3316" s="29"/>
      <c r="BM3316" s="29"/>
      <c r="BN3316" s="29"/>
      <c r="BO3316" s="29"/>
      <c r="BP3316" s="29"/>
      <c r="BQ3316" s="29"/>
      <c r="BR3316" s="29"/>
      <c r="BS3316" s="29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</row>
    <row r="3317" spans="1:83">
      <c r="A3317" s="1"/>
      <c r="B3317" s="1"/>
      <c r="AK3317" s="1"/>
      <c r="AU3317" s="1"/>
      <c r="AV3317" s="1"/>
      <c r="AW3317" s="27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44"/>
      <c r="BK3317" s="44"/>
      <c r="BL3317" s="29"/>
      <c r="BM3317" s="29"/>
      <c r="BN3317" s="29"/>
      <c r="BO3317" s="29"/>
      <c r="BP3317" s="29"/>
      <c r="BQ3317" s="29"/>
      <c r="BR3317" s="29"/>
      <c r="BS3317" s="29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</row>
    <row r="3318" spans="1:83">
      <c r="A3318" s="1"/>
      <c r="B3318" s="1"/>
      <c r="AK3318" s="1"/>
      <c r="AU3318" s="1"/>
      <c r="AV3318" s="1"/>
      <c r="AW3318" s="27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44"/>
      <c r="BK3318" s="44"/>
      <c r="BL3318" s="29"/>
      <c r="BM3318" s="29"/>
      <c r="BN3318" s="29"/>
      <c r="BO3318" s="29"/>
      <c r="BP3318" s="29"/>
      <c r="BQ3318" s="29"/>
      <c r="BR3318" s="29"/>
      <c r="BS3318" s="29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/>
    </row>
    <row r="3319" spans="1:83">
      <c r="A3319" s="1"/>
      <c r="B3319" s="1"/>
      <c r="AK3319" s="1"/>
      <c r="AU3319" s="1"/>
      <c r="AV3319" s="1"/>
      <c r="AW3319" s="27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44"/>
      <c r="BK3319" s="44"/>
      <c r="BL3319" s="29"/>
      <c r="BM3319" s="29"/>
      <c r="BN3319" s="29"/>
      <c r="BO3319" s="29"/>
      <c r="BP3319" s="29"/>
      <c r="BQ3319" s="29"/>
      <c r="BR3319" s="29"/>
      <c r="BS3319" s="29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</row>
    <row r="3320" spans="1:83">
      <c r="A3320" s="1"/>
      <c r="B3320" s="1"/>
      <c r="AK3320" s="1"/>
      <c r="AU3320" s="1"/>
      <c r="AV3320" s="1"/>
      <c r="AW3320" s="27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  <c r="BJ3320" s="44"/>
      <c r="BK3320" s="44"/>
      <c r="BL3320" s="29"/>
      <c r="BM3320" s="29"/>
      <c r="BN3320" s="29"/>
      <c r="BO3320" s="29"/>
      <c r="BP3320" s="29"/>
      <c r="BQ3320" s="29"/>
      <c r="BR3320" s="29"/>
      <c r="BS3320" s="29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</row>
    <row r="3321" spans="1:83">
      <c r="A3321" s="1"/>
      <c r="B3321" s="1"/>
      <c r="AK3321" s="1"/>
      <c r="AU3321" s="1"/>
      <c r="AV3321" s="1"/>
      <c r="AW3321" s="27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44"/>
      <c r="BK3321" s="44"/>
      <c r="BL3321" s="29"/>
      <c r="BM3321" s="29"/>
      <c r="BN3321" s="29"/>
      <c r="BO3321" s="29"/>
      <c r="BP3321" s="29"/>
      <c r="BQ3321" s="29"/>
      <c r="BR3321" s="29"/>
      <c r="BS3321" s="29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</row>
    <row r="3322" spans="1:83">
      <c r="A3322" s="1"/>
      <c r="B3322" s="1"/>
      <c r="AK3322" s="1"/>
      <c r="AU3322" s="1"/>
      <c r="AV3322" s="1"/>
      <c r="AW3322" s="27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44"/>
      <c r="BK3322" s="44"/>
      <c r="BL3322" s="29"/>
      <c r="BM3322" s="29"/>
      <c r="BN3322" s="29"/>
      <c r="BO3322" s="29"/>
      <c r="BP3322" s="29"/>
      <c r="BQ3322" s="29"/>
      <c r="BR3322" s="29"/>
      <c r="BS3322" s="29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</row>
    <row r="3323" spans="1:83">
      <c r="A3323" s="1"/>
      <c r="B3323" s="1"/>
      <c r="AK3323" s="1"/>
      <c r="AU3323" s="1"/>
      <c r="AV3323" s="1"/>
      <c r="AW3323" s="27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44"/>
      <c r="BK3323" s="44"/>
      <c r="BL3323" s="29"/>
      <c r="BM3323" s="29"/>
      <c r="BN3323" s="29"/>
      <c r="BO3323" s="29"/>
      <c r="BP3323" s="29"/>
      <c r="BQ3323" s="29"/>
      <c r="BR3323" s="29"/>
      <c r="BS3323" s="29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</row>
    <row r="3324" spans="1:83">
      <c r="A3324" s="1"/>
      <c r="B3324" s="1"/>
      <c r="AK3324" s="1"/>
      <c r="AU3324" s="1"/>
      <c r="AV3324" s="1"/>
      <c r="AW3324" s="27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44"/>
      <c r="BK3324" s="44"/>
      <c r="BL3324" s="29"/>
      <c r="BM3324" s="29"/>
      <c r="BN3324" s="29"/>
      <c r="BO3324" s="29"/>
      <c r="BP3324" s="29"/>
      <c r="BQ3324" s="29"/>
      <c r="BR3324" s="29"/>
      <c r="BS3324" s="29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</row>
    <row r="3325" spans="1:83">
      <c r="A3325" s="1"/>
      <c r="B3325" s="1"/>
      <c r="AK3325" s="1"/>
      <c r="AU3325" s="1"/>
      <c r="AV3325" s="1"/>
      <c r="AW3325" s="27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  <c r="BJ3325" s="44"/>
      <c r="BK3325" s="44"/>
      <c r="BL3325" s="29"/>
      <c r="BM3325" s="29"/>
      <c r="BN3325" s="29"/>
      <c r="BO3325" s="29"/>
      <c r="BP3325" s="29"/>
      <c r="BQ3325" s="29"/>
      <c r="BR3325" s="29"/>
      <c r="BS3325" s="29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</row>
    <row r="3326" spans="1:83">
      <c r="A3326" s="1"/>
      <c r="B3326" s="1"/>
      <c r="AK3326" s="1"/>
      <c r="AU3326" s="1"/>
      <c r="AV3326" s="1"/>
      <c r="AW3326" s="27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44"/>
      <c r="BK3326" s="44"/>
      <c r="BL3326" s="29"/>
      <c r="BM3326" s="29"/>
      <c r="BN3326" s="29"/>
      <c r="BO3326" s="29"/>
      <c r="BP3326" s="29"/>
      <c r="BQ3326" s="29"/>
      <c r="BR3326" s="29"/>
      <c r="BS3326" s="29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</row>
    <row r="3327" spans="1:83">
      <c r="A3327" s="1"/>
      <c r="B3327" s="1"/>
      <c r="AK3327" s="1"/>
      <c r="AU3327" s="1"/>
      <c r="AV3327" s="1"/>
      <c r="AW3327" s="27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44"/>
      <c r="BK3327" s="44"/>
      <c r="BL3327" s="29"/>
      <c r="BM3327" s="29"/>
      <c r="BN3327" s="29"/>
      <c r="BO3327" s="29"/>
      <c r="BP3327" s="29"/>
      <c r="BQ3327" s="29"/>
      <c r="BR3327" s="29"/>
      <c r="BS3327" s="29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</row>
    <row r="3328" spans="1:83">
      <c r="A3328" s="1"/>
      <c r="B3328" s="1"/>
      <c r="AK3328" s="1"/>
      <c r="AU3328" s="1"/>
      <c r="AV3328" s="1"/>
      <c r="AW3328" s="27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  <c r="BJ3328" s="44"/>
      <c r="BK3328" s="44"/>
      <c r="BL3328" s="29"/>
      <c r="BM3328" s="29"/>
      <c r="BN3328" s="29"/>
      <c r="BO3328" s="29"/>
      <c r="BP3328" s="29"/>
      <c r="BQ3328" s="29"/>
      <c r="BR3328" s="29"/>
      <c r="BS3328" s="29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</row>
    <row r="3329" spans="1:83">
      <c r="A3329" s="1"/>
      <c r="B3329" s="1"/>
      <c r="AK3329" s="1"/>
      <c r="AU3329" s="1"/>
      <c r="AV3329" s="1"/>
      <c r="AW3329" s="27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44"/>
      <c r="BK3329" s="44"/>
      <c r="BL3329" s="29"/>
      <c r="BM3329" s="29"/>
      <c r="BN3329" s="29"/>
      <c r="BO3329" s="29"/>
      <c r="BP3329" s="29"/>
      <c r="BQ3329" s="29"/>
      <c r="BR3329" s="29"/>
      <c r="BS3329" s="29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</row>
    <row r="3330" spans="1:83">
      <c r="A3330" s="1"/>
      <c r="B3330" s="1"/>
      <c r="AK3330" s="1"/>
      <c r="AU3330" s="1"/>
      <c r="AV3330" s="1"/>
      <c r="AW3330" s="27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44"/>
      <c r="BK3330" s="44"/>
      <c r="BL3330" s="29"/>
      <c r="BM3330" s="29"/>
      <c r="BN3330" s="29"/>
      <c r="BO3330" s="29"/>
      <c r="BP3330" s="29"/>
      <c r="BQ3330" s="29"/>
      <c r="BR3330" s="29"/>
      <c r="BS3330" s="29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</row>
    <row r="3331" spans="1:83">
      <c r="A3331" s="1"/>
      <c r="B3331" s="1"/>
      <c r="AK3331" s="1"/>
      <c r="AU3331" s="1"/>
      <c r="AV3331" s="1"/>
      <c r="AW3331" s="27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44"/>
      <c r="BK3331" s="44"/>
      <c r="BL3331" s="29"/>
      <c r="BM3331" s="29"/>
      <c r="BN3331" s="29"/>
      <c r="BO3331" s="29"/>
      <c r="BP3331" s="29"/>
      <c r="BQ3331" s="29"/>
      <c r="BR3331" s="29"/>
      <c r="BS3331" s="29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</row>
    <row r="3332" spans="1:83">
      <c r="A3332" s="1"/>
      <c r="B3332" s="1"/>
      <c r="AK3332" s="1"/>
      <c r="AU3332" s="1"/>
      <c r="AV3332" s="1"/>
      <c r="AW3332" s="27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44"/>
      <c r="BK3332" s="44"/>
      <c r="BL3332" s="29"/>
      <c r="BM3332" s="29"/>
      <c r="BN3332" s="29"/>
      <c r="BO3332" s="29"/>
      <c r="BP3332" s="29"/>
      <c r="BQ3332" s="29"/>
      <c r="BR3332" s="29"/>
      <c r="BS3332" s="29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</row>
    <row r="3333" spans="1:83">
      <c r="A3333" s="1"/>
      <c r="B3333" s="1"/>
      <c r="AK3333" s="1"/>
      <c r="AU3333" s="1"/>
      <c r="AV3333" s="1"/>
      <c r="AW3333" s="27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44"/>
      <c r="BK3333" s="44"/>
      <c r="BL3333" s="29"/>
      <c r="BM3333" s="29"/>
      <c r="BN3333" s="29"/>
      <c r="BO3333" s="29"/>
      <c r="BP3333" s="29"/>
      <c r="BQ3333" s="29"/>
      <c r="BR3333" s="29"/>
      <c r="BS3333" s="29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</row>
    <row r="3334" spans="1:83">
      <c r="A3334" s="1"/>
      <c r="B3334" s="1"/>
      <c r="AK3334" s="1"/>
      <c r="AU3334" s="1"/>
      <c r="AV3334" s="1"/>
      <c r="AW3334" s="27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  <c r="BJ3334" s="44"/>
      <c r="BK3334" s="44"/>
      <c r="BL3334" s="29"/>
      <c r="BM3334" s="29"/>
      <c r="BN3334" s="29"/>
      <c r="BO3334" s="29"/>
      <c r="BP3334" s="29"/>
      <c r="BQ3334" s="29"/>
      <c r="BR3334" s="29"/>
      <c r="BS3334" s="29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</row>
    <row r="3335" spans="1:83">
      <c r="A3335" s="1"/>
      <c r="B3335" s="1"/>
      <c r="AK3335" s="1"/>
      <c r="AU3335" s="1"/>
      <c r="AV3335" s="1"/>
      <c r="AW3335" s="27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44"/>
      <c r="BK3335" s="44"/>
      <c r="BL3335" s="29"/>
      <c r="BM3335" s="29"/>
      <c r="BN3335" s="29"/>
      <c r="BO3335" s="29"/>
      <c r="BP3335" s="29"/>
      <c r="BQ3335" s="29"/>
      <c r="BR3335" s="29"/>
      <c r="BS3335" s="29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</row>
    <row r="3336" spans="1:83">
      <c r="A3336" s="1"/>
      <c r="B3336" s="1"/>
      <c r="AK3336" s="1"/>
      <c r="AU3336" s="1"/>
      <c r="AV3336" s="1"/>
      <c r="AW3336" s="27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44"/>
      <c r="BK3336" s="44"/>
      <c r="BL3336" s="29"/>
      <c r="BM3336" s="29"/>
      <c r="BN3336" s="29"/>
      <c r="BO3336" s="29"/>
      <c r="BP3336" s="29"/>
      <c r="BQ3336" s="29"/>
      <c r="BR3336" s="29"/>
      <c r="BS3336" s="29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</row>
    <row r="3337" spans="1:83">
      <c r="A3337" s="1"/>
      <c r="B3337" s="1"/>
      <c r="AK3337" s="1"/>
      <c r="AU3337" s="1"/>
      <c r="AV3337" s="1"/>
      <c r="AW3337" s="27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44"/>
      <c r="BK3337" s="44"/>
      <c r="BL3337" s="29"/>
      <c r="BM3337" s="29"/>
      <c r="BN3337" s="29"/>
      <c r="BO3337" s="29"/>
      <c r="BP3337" s="29"/>
      <c r="BQ3337" s="29"/>
      <c r="BR3337" s="29"/>
      <c r="BS3337" s="29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</row>
    <row r="3338" spans="1:83">
      <c r="A3338" s="1"/>
      <c r="B3338" s="1"/>
      <c r="AK3338" s="1"/>
      <c r="AU3338" s="1"/>
      <c r="AV3338" s="1"/>
      <c r="AW3338" s="27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44"/>
      <c r="BK3338" s="44"/>
      <c r="BL3338" s="29"/>
      <c r="BM3338" s="29"/>
      <c r="BN3338" s="29"/>
      <c r="BO3338" s="29"/>
      <c r="BP3338" s="29"/>
      <c r="BQ3338" s="29"/>
      <c r="BR3338" s="29"/>
      <c r="BS3338" s="29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</row>
    <row r="3339" spans="1:83">
      <c r="A3339" s="1"/>
      <c r="B3339" s="1"/>
      <c r="AK3339" s="1"/>
      <c r="AU3339" s="1"/>
      <c r="AV3339" s="1"/>
      <c r="AW3339" s="27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44"/>
      <c r="BK3339" s="44"/>
      <c r="BL3339" s="29"/>
      <c r="BM3339" s="29"/>
      <c r="BN3339" s="29"/>
      <c r="BO3339" s="29"/>
      <c r="BP3339" s="29"/>
      <c r="BQ3339" s="29"/>
      <c r="BR3339" s="29"/>
      <c r="BS3339" s="29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</row>
    <row r="3340" spans="1:83">
      <c r="A3340" s="1"/>
      <c r="B3340" s="1"/>
      <c r="AK3340" s="1"/>
      <c r="AU3340" s="1"/>
      <c r="AV3340" s="1"/>
      <c r="AW3340" s="27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44"/>
      <c r="BK3340" s="44"/>
      <c r="BL3340" s="29"/>
      <c r="BM3340" s="29"/>
      <c r="BN3340" s="29"/>
      <c r="BO3340" s="29"/>
      <c r="BP3340" s="29"/>
      <c r="BQ3340" s="29"/>
      <c r="BR3340" s="29"/>
      <c r="BS3340" s="29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</row>
    <row r="3341" spans="1:83">
      <c r="A3341" s="1"/>
      <c r="B3341" s="1"/>
      <c r="AK3341" s="1"/>
      <c r="AU3341" s="1"/>
      <c r="AV3341" s="1"/>
      <c r="AW3341" s="27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44"/>
      <c r="BK3341" s="44"/>
      <c r="BL3341" s="29"/>
      <c r="BM3341" s="29"/>
      <c r="BN3341" s="29"/>
      <c r="BO3341" s="29"/>
      <c r="BP3341" s="29"/>
      <c r="BQ3341" s="29"/>
      <c r="BR3341" s="29"/>
      <c r="BS3341" s="29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</row>
    <row r="3342" spans="1:83">
      <c r="A3342" s="1"/>
      <c r="B3342" s="1"/>
      <c r="AK3342" s="1"/>
      <c r="AU3342" s="1"/>
      <c r="AV3342" s="1"/>
      <c r="AW3342" s="27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44"/>
      <c r="BK3342" s="44"/>
      <c r="BL3342" s="29"/>
      <c r="BM3342" s="29"/>
      <c r="BN3342" s="29"/>
      <c r="BO3342" s="29"/>
      <c r="BP3342" s="29"/>
      <c r="BQ3342" s="29"/>
      <c r="BR3342" s="29"/>
      <c r="BS3342" s="29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</row>
    <row r="3343" spans="1:83">
      <c r="A3343" s="1"/>
      <c r="B3343" s="1"/>
      <c r="AK3343" s="1"/>
      <c r="AU3343" s="1"/>
      <c r="AV3343" s="1"/>
      <c r="AW3343" s="27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44"/>
      <c r="BK3343" s="44"/>
      <c r="BL3343" s="29"/>
      <c r="BM3343" s="29"/>
      <c r="BN3343" s="29"/>
      <c r="BO3343" s="29"/>
      <c r="BP3343" s="29"/>
      <c r="BQ3343" s="29"/>
      <c r="BR3343" s="29"/>
      <c r="BS3343" s="29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</row>
    <row r="3344" spans="1:83">
      <c r="A3344" s="1"/>
      <c r="B3344" s="1"/>
      <c r="AK3344" s="1"/>
      <c r="AU3344" s="1"/>
      <c r="AV3344" s="1"/>
      <c r="AW3344" s="27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44"/>
      <c r="BK3344" s="44"/>
      <c r="BL3344" s="29"/>
      <c r="BM3344" s="29"/>
      <c r="BN3344" s="29"/>
      <c r="BO3344" s="29"/>
      <c r="BP3344" s="29"/>
      <c r="BQ3344" s="29"/>
      <c r="BR3344" s="29"/>
      <c r="BS3344" s="29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</row>
    <row r="3345" spans="1:83">
      <c r="A3345" s="1"/>
      <c r="B3345" s="1"/>
      <c r="AK3345" s="1"/>
      <c r="AU3345" s="1"/>
      <c r="AV3345" s="1"/>
      <c r="AW3345" s="27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44"/>
      <c r="BK3345" s="44"/>
      <c r="BL3345" s="29"/>
      <c r="BM3345" s="29"/>
      <c r="BN3345" s="29"/>
      <c r="BO3345" s="29"/>
      <c r="BP3345" s="29"/>
      <c r="BQ3345" s="29"/>
      <c r="BR3345" s="29"/>
      <c r="BS3345" s="29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</row>
    <row r="3346" spans="1:83">
      <c r="A3346" s="1"/>
      <c r="B3346" s="1"/>
      <c r="AK3346" s="1"/>
      <c r="AU3346" s="1"/>
      <c r="AV3346" s="1"/>
      <c r="AW3346" s="27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44"/>
      <c r="BK3346" s="44"/>
      <c r="BL3346" s="29"/>
      <c r="BM3346" s="29"/>
      <c r="BN3346" s="29"/>
      <c r="BO3346" s="29"/>
      <c r="BP3346" s="29"/>
      <c r="BQ3346" s="29"/>
      <c r="BR3346" s="29"/>
      <c r="BS3346" s="29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</row>
    <row r="3347" spans="1:83">
      <c r="A3347" s="1"/>
      <c r="B3347" s="1"/>
      <c r="AK3347" s="1"/>
      <c r="AU3347" s="1"/>
      <c r="AV3347" s="1"/>
      <c r="AW3347" s="27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44"/>
      <c r="BK3347" s="44"/>
      <c r="BL3347" s="29"/>
      <c r="BM3347" s="29"/>
      <c r="BN3347" s="29"/>
      <c r="BO3347" s="29"/>
      <c r="BP3347" s="29"/>
      <c r="BQ3347" s="29"/>
      <c r="BR3347" s="29"/>
      <c r="BS3347" s="29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</row>
    <row r="3348" spans="1:83">
      <c r="A3348" s="1"/>
      <c r="B3348" s="1"/>
      <c r="AK3348" s="1"/>
      <c r="AU3348" s="1"/>
      <c r="AV3348" s="1"/>
      <c r="AW3348" s="27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44"/>
      <c r="BK3348" s="44"/>
      <c r="BL3348" s="29"/>
      <c r="BM3348" s="29"/>
      <c r="BN3348" s="29"/>
      <c r="BO3348" s="29"/>
      <c r="BP3348" s="29"/>
      <c r="BQ3348" s="29"/>
      <c r="BR3348" s="29"/>
      <c r="BS3348" s="29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</row>
    <row r="3349" spans="1:83">
      <c r="A3349" s="1"/>
      <c r="B3349" s="1"/>
      <c r="AK3349" s="1"/>
      <c r="AU3349" s="1"/>
      <c r="AV3349" s="1"/>
      <c r="AW3349" s="27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44"/>
      <c r="BK3349" s="44"/>
      <c r="BL3349" s="29"/>
      <c r="BM3349" s="29"/>
      <c r="BN3349" s="29"/>
      <c r="BO3349" s="29"/>
      <c r="BP3349" s="29"/>
      <c r="BQ3349" s="29"/>
      <c r="BR3349" s="29"/>
      <c r="BS3349" s="29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</row>
    <row r="3350" spans="1:83">
      <c r="A3350" s="1"/>
      <c r="B3350" s="1"/>
      <c r="AK3350" s="1"/>
      <c r="AU3350" s="1"/>
      <c r="AV3350" s="1"/>
      <c r="AW3350" s="27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44"/>
      <c r="BK3350" s="44"/>
      <c r="BL3350" s="29"/>
      <c r="BM3350" s="29"/>
      <c r="BN3350" s="29"/>
      <c r="BO3350" s="29"/>
      <c r="BP3350" s="29"/>
      <c r="BQ3350" s="29"/>
      <c r="BR3350" s="29"/>
      <c r="BS3350" s="29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</row>
    <row r="3351" spans="1:83">
      <c r="A3351" s="1"/>
      <c r="B3351" s="1"/>
      <c r="AK3351" s="1"/>
      <c r="AU3351" s="1"/>
      <c r="AV3351" s="1"/>
      <c r="AW3351" s="27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44"/>
      <c r="BK3351" s="44"/>
      <c r="BL3351" s="29"/>
      <c r="BM3351" s="29"/>
      <c r="BN3351" s="29"/>
      <c r="BO3351" s="29"/>
      <c r="BP3351" s="29"/>
      <c r="BQ3351" s="29"/>
      <c r="BR3351" s="29"/>
      <c r="BS3351" s="29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</row>
    <row r="3352" spans="1:83">
      <c r="A3352" s="1"/>
      <c r="B3352" s="1"/>
      <c r="AK3352" s="1"/>
      <c r="AU3352" s="1"/>
      <c r="AV3352" s="1"/>
      <c r="AW3352" s="27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44"/>
      <c r="BK3352" s="44"/>
      <c r="BL3352" s="29"/>
      <c r="BM3352" s="29"/>
      <c r="BN3352" s="29"/>
      <c r="BO3352" s="29"/>
      <c r="BP3352" s="29"/>
      <c r="BQ3352" s="29"/>
      <c r="BR3352" s="29"/>
      <c r="BS3352" s="29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</row>
    <row r="3353" spans="1:83">
      <c r="A3353" s="1"/>
      <c r="B3353" s="1"/>
      <c r="AK3353" s="1"/>
      <c r="AU3353" s="1"/>
      <c r="AV3353" s="1"/>
      <c r="AW3353" s="27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44"/>
      <c r="BK3353" s="44"/>
      <c r="BL3353" s="29"/>
      <c r="BM3353" s="29"/>
      <c r="BN3353" s="29"/>
      <c r="BO3353" s="29"/>
      <c r="BP3353" s="29"/>
      <c r="BQ3353" s="29"/>
      <c r="BR3353" s="29"/>
      <c r="BS3353" s="29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</row>
    <row r="3354" spans="1:83">
      <c r="A3354" s="1"/>
      <c r="B3354" s="1"/>
      <c r="AK3354" s="1"/>
      <c r="AU3354" s="1"/>
      <c r="AV3354" s="1"/>
      <c r="AW3354" s="27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44"/>
      <c r="BK3354" s="44"/>
      <c r="BL3354" s="29"/>
      <c r="BM3354" s="29"/>
      <c r="BN3354" s="29"/>
      <c r="BO3354" s="29"/>
      <c r="BP3354" s="29"/>
      <c r="BQ3354" s="29"/>
      <c r="BR3354" s="29"/>
      <c r="BS3354" s="29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</row>
    <row r="3355" spans="1:83">
      <c r="A3355" s="1"/>
      <c r="B3355" s="1"/>
      <c r="AK3355" s="1"/>
      <c r="AU3355" s="1"/>
      <c r="AV3355" s="1"/>
      <c r="AW3355" s="27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44"/>
      <c r="BK3355" s="44"/>
      <c r="BL3355" s="29"/>
      <c r="BM3355" s="29"/>
      <c r="BN3355" s="29"/>
      <c r="BO3355" s="29"/>
      <c r="BP3355" s="29"/>
      <c r="BQ3355" s="29"/>
      <c r="BR3355" s="29"/>
      <c r="BS3355" s="29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</row>
    <row r="3356" spans="1:83">
      <c r="A3356" s="1"/>
      <c r="B3356" s="1"/>
      <c r="AK3356" s="1"/>
      <c r="AU3356" s="1"/>
      <c r="AV3356" s="1"/>
      <c r="AW3356" s="27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44"/>
      <c r="BK3356" s="44"/>
      <c r="BL3356" s="29"/>
      <c r="BM3356" s="29"/>
      <c r="BN3356" s="29"/>
      <c r="BO3356" s="29"/>
      <c r="BP3356" s="29"/>
      <c r="BQ3356" s="29"/>
      <c r="BR3356" s="29"/>
      <c r="BS3356" s="29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</row>
    <row r="3357" spans="1:83">
      <c r="A3357" s="1"/>
      <c r="B3357" s="1"/>
      <c r="AK3357" s="1"/>
      <c r="AU3357" s="1"/>
      <c r="AV3357" s="1"/>
      <c r="AW3357" s="27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44"/>
      <c r="BK3357" s="44"/>
      <c r="BL3357" s="29"/>
      <c r="BM3357" s="29"/>
      <c r="BN3357" s="29"/>
      <c r="BO3357" s="29"/>
      <c r="BP3357" s="29"/>
      <c r="BQ3357" s="29"/>
      <c r="BR3357" s="29"/>
      <c r="BS3357" s="29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</row>
    <row r="3358" spans="1:83">
      <c r="A3358" s="1"/>
      <c r="B3358" s="1"/>
      <c r="AK3358" s="1"/>
      <c r="AU3358" s="1"/>
      <c r="AV3358" s="1"/>
      <c r="AW3358" s="27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44"/>
      <c r="BK3358" s="44"/>
      <c r="BL3358" s="29"/>
      <c r="BM3358" s="29"/>
      <c r="BN3358" s="29"/>
      <c r="BO3358" s="29"/>
      <c r="BP3358" s="29"/>
      <c r="BQ3358" s="29"/>
      <c r="BR3358" s="29"/>
      <c r="BS3358" s="29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</row>
    <row r="3359" spans="1:83">
      <c r="A3359" s="1"/>
      <c r="B3359" s="1"/>
      <c r="AK3359" s="1"/>
      <c r="AU3359" s="1"/>
      <c r="AV3359" s="1"/>
      <c r="AW3359" s="27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44"/>
      <c r="BK3359" s="44"/>
      <c r="BL3359" s="29"/>
      <c r="BM3359" s="29"/>
      <c r="BN3359" s="29"/>
      <c r="BO3359" s="29"/>
      <c r="BP3359" s="29"/>
      <c r="BQ3359" s="29"/>
      <c r="BR3359" s="29"/>
      <c r="BS3359" s="29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</row>
    <row r="3360" spans="1:83">
      <c r="A3360" s="1"/>
      <c r="B3360" s="1"/>
      <c r="AK3360" s="1"/>
      <c r="AU3360" s="1"/>
      <c r="AV3360" s="1"/>
      <c r="AW3360" s="27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44"/>
      <c r="BK3360" s="44"/>
      <c r="BL3360" s="29"/>
      <c r="BM3360" s="29"/>
      <c r="BN3360" s="29"/>
      <c r="BO3360" s="29"/>
      <c r="BP3360" s="29"/>
      <c r="BQ3360" s="29"/>
      <c r="BR3360" s="29"/>
      <c r="BS3360" s="29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</row>
    <row r="3361" spans="1:83">
      <c r="A3361" s="1"/>
      <c r="B3361" s="1"/>
      <c r="AK3361" s="1"/>
      <c r="AU3361" s="1"/>
      <c r="AV3361" s="1"/>
      <c r="AW3361" s="27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44"/>
      <c r="BK3361" s="44"/>
      <c r="BL3361" s="29"/>
      <c r="BM3361" s="29"/>
      <c r="BN3361" s="29"/>
      <c r="BO3361" s="29"/>
      <c r="BP3361" s="29"/>
      <c r="BQ3361" s="29"/>
      <c r="BR3361" s="29"/>
      <c r="BS3361" s="29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</row>
    <row r="3362" spans="1:83">
      <c r="A3362" s="1"/>
      <c r="B3362" s="1"/>
      <c r="AK3362" s="1"/>
      <c r="AU3362" s="1"/>
      <c r="AV3362" s="1"/>
      <c r="AW3362" s="27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44"/>
      <c r="BK3362" s="44"/>
      <c r="BL3362" s="29"/>
      <c r="BM3362" s="29"/>
      <c r="BN3362" s="29"/>
      <c r="BO3362" s="29"/>
      <c r="BP3362" s="29"/>
      <c r="BQ3362" s="29"/>
      <c r="BR3362" s="29"/>
      <c r="BS3362" s="29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</row>
    <row r="3363" spans="1:83">
      <c r="A3363" s="1"/>
      <c r="B3363" s="1"/>
      <c r="AK3363" s="1"/>
      <c r="AU3363" s="1"/>
      <c r="AV3363" s="1"/>
      <c r="AW3363" s="27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44"/>
      <c r="BK3363" s="44"/>
      <c r="BL3363" s="29"/>
      <c r="BM3363" s="29"/>
      <c r="BN3363" s="29"/>
      <c r="BO3363" s="29"/>
      <c r="BP3363" s="29"/>
      <c r="BQ3363" s="29"/>
      <c r="BR3363" s="29"/>
      <c r="BS3363" s="29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</row>
    <row r="3364" spans="1:83">
      <c r="A3364" s="1"/>
      <c r="B3364" s="1"/>
      <c r="AK3364" s="1"/>
      <c r="AU3364" s="1"/>
      <c r="AV3364" s="1"/>
      <c r="AW3364" s="27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44"/>
      <c r="BK3364" s="44"/>
      <c r="BL3364" s="29"/>
      <c r="BM3364" s="29"/>
      <c r="BN3364" s="29"/>
      <c r="BO3364" s="29"/>
      <c r="BP3364" s="29"/>
      <c r="BQ3364" s="29"/>
      <c r="BR3364" s="29"/>
      <c r="BS3364" s="29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</row>
    <row r="3365" spans="1:83">
      <c r="A3365" s="1"/>
      <c r="B3365" s="1"/>
      <c r="AK3365" s="1"/>
      <c r="AU3365" s="1"/>
      <c r="AV3365" s="1"/>
      <c r="AW3365" s="27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44"/>
      <c r="BK3365" s="44"/>
      <c r="BL3365" s="29"/>
      <c r="BM3365" s="29"/>
      <c r="BN3365" s="29"/>
      <c r="BO3365" s="29"/>
      <c r="BP3365" s="29"/>
      <c r="BQ3365" s="29"/>
      <c r="BR3365" s="29"/>
      <c r="BS3365" s="29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</row>
    <row r="3366" spans="1:83">
      <c r="A3366" s="1"/>
      <c r="B3366" s="1"/>
      <c r="AK3366" s="1"/>
      <c r="AU3366" s="1"/>
      <c r="AV3366" s="1"/>
      <c r="AW3366" s="27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44"/>
      <c r="BK3366" s="44"/>
      <c r="BL3366" s="29"/>
      <c r="BM3366" s="29"/>
      <c r="BN3366" s="29"/>
      <c r="BO3366" s="29"/>
      <c r="BP3366" s="29"/>
      <c r="BQ3366" s="29"/>
      <c r="BR3366" s="29"/>
      <c r="BS3366" s="29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</row>
    <row r="3367" spans="1:83">
      <c r="A3367" s="1"/>
      <c r="B3367" s="1"/>
      <c r="AK3367" s="1"/>
      <c r="AU3367" s="1"/>
      <c r="AV3367" s="1"/>
      <c r="AW3367" s="27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44"/>
      <c r="BK3367" s="44"/>
      <c r="BL3367" s="29"/>
      <c r="BM3367" s="29"/>
      <c r="BN3367" s="29"/>
      <c r="BO3367" s="29"/>
      <c r="BP3367" s="29"/>
      <c r="BQ3367" s="29"/>
      <c r="BR3367" s="29"/>
      <c r="BS3367" s="29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</row>
    <row r="3368" spans="1:83">
      <c r="A3368" s="1"/>
      <c r="B3368" s="1"/>
      <c r="AK3368" s="1"/>
      <c r="AU3368" s="1"/>
      <c r="AV3368" s="1"/>
      <c r="AW3368" s="27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44"/>
      <c r="BK3368" s="44"/>
      <c r="BL3368" s="29"/>
      <c r="BM3368" s="29"/>
      <c r="BN3368" s="29"/>
      <c r="BO3368" s="29"/>
      <c r="BP3368" s="29"/>
      <c r="BQ3368" s="29"/>
      <c r="BR3368" s="29"/>
      <c r="BS3368" s="29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</row>
    <row r="3369" spans="1:83">
      <c r="A3369" s="1"/>
      <c r="B3369" s="1"/>
      <c r="AK3369" s="1"/>
      <c r="AU3369" s="1"/>
      <c r="AV3369" s="1"/>
      <c r="AW3369" s="27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44"/>
      <c r="BK3369" s="44"/>
      <c r="BL3369" s="29"/>
      <c r="BM3369" s="29"/>
      <c r="BN3369" s="29"/>
      <c r="BO3369" s="29"/>
      <c r="BP3369" s="29"/>
      <c r="BQ3369" s="29"/>
      <c r="BR3369" s="29"/>
      <c r="BS3369" s="29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</row>
    <row r="3370" spans="1:83">
      <c r="A3370" s="1"/>
      <c r="B3370" s="1"/>
      <c r="AK3370" s="1"/>
      <c r="AU3370" s="1"/>
      <c r="AV3370" s="1"/>
      <c r="AW3370" s="27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44"/>
      <c r="BK3370" s="44"/>
      <c r="BL3370" s="29"/>
      <c r="BM3370" s="29"/>
      <c r="BN3370" s="29"/>
      <c r="BO3370" s="29"/>
      <c r="BP3370" s="29"/>
      <c r="BQ3370" s="29"/>
      <c r="BR3370" s="29"/>
      <c r="BS3370" s="29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</row>
    <row r="3371" spans="1:83">
      <c r="A3371" s="1"/>
      <c r="B3371" s="1"/>
      <c r="AK3371" s="1"/>
      <c r="AU3371" s="1"/>
      <c r="AV3371" s="1"/>
      <c r="AW3371" s="27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  <c r="BJ3371" s="44"/>
      <c r="BK3371" s="44"/>
      <c r="BL3371" s="29"/>
      <c r="BM3371" s="29"/>
      <c r="BN3371" s="29"/>
      <c r="BO3371" s="29"/>
      <c r="BP3371" s="29"/>
      <c r="BQ3371" s="29"/>
      <c r="BR3371" s="29"/>
      <c r="BS3371" s="29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</row>
    <row r="3372" spans="1:83">
      <c r="A3372" s="1"/>
      <c r="B3372" s="1"/>
      <c r="AK3372" s="1"/>
      <c r="AU3372" s="1"/>
      <c r="AV3372" s="1"/>
      <c r="AW3372" s="27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44"/>
      <c r="BK3372" s="44"/>
      <c r="BL3372" s="29"/>
      <c r="BM3372" s="29"/>
      <c r="BN3372" s="29"/>
      <c r="BO3372" s="29"/>
      <c r="BP3372" s="29"/>
      <c r="BQ3372" s="29"/>
      <c r="BR3372" s="29"/>
      <c r="BS3372" s="29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</row>
    <row r="3373" spans="1:83">
      <c r="A3373" s="1"/>
      <c r="B3373" s="1"/>
      <c r="AK3373" s="1"/>
      <c r="AU3373" s="1"/>
      <c r="AV3373" s="1"/>
      <c r="AW3373" s="27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44"/>
      <c r="BK3373" s="44"/>
      <c r="BL3373" s="29"/>
      <c r="BM3373" s="29"/>
      <c r="BN3373" s="29"/>
      <c r="BO3373" s="29"/>
      <c r="BP3373" s="29"/>
      <c r="BQ3373" s="29"/>
      <c r="BR3373" s="29"/>
      <c r="BS3373" s="29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</row>
    <row r="3374" spans="1:83">
      <c r="A3374" s="1"/>
      <c r="B3374" s="1"/>
      <c r="AK3374" s="1"/>
      <c r="AU3374" s="1"/>
      <c r="AV3374" s="1"/>
      <c r="AW3374" s="27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44"/>
      <c r="BK3374" s="44"/>
      <c r="BL3374" s="29"/>
      <c r="BM3374" s="29"/>
      <c r="BN3374" s="29"/>
      <c r="BO3374" s="29"/>
      <c r="BP3374" s="29"/>
      <c r="BQ3374" s="29"/>
      <c r="BR3374" s="29"/>
      <c r="BS3374" s="29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</row>
    <row r="3375" spans="1:83">
      <c r="A3375" s="1"/>
      <c r="B3375" s="1"/>
      <c r="AK3375" s="1"/>
      <c r="AU3375" s="1"/>
      <c r="AV3375" s="1"/>
      <c r="AW3375" s="27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44"/>
      <c r="BK3375" s="44"/>
      <c r="BL3375" s="29"/>
      <c r="BM3375" s="29"/>
      <c r="BN3375" s="29"/>
      <c r="BO3375" s="29"/>
      <c r="BP3375" s="29"/>
      <c r="BQ3375" s="29"/>
      <c r="BR3375" s="29"/>
      <c r="BS3375" s="29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</row>
    <row r="3376" spans="1:83">
      <c r="A3376" s="1"/>
      <c r="B3376" s="1"/>
      <c r="AK3376" s="1"/>
      <c r="AU3376" s="1"/>
      <c r="AV3376" s="1"/>
      <c r="AW3376" s="27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44"/>
      <c r="BK3376" s="44"/>
      <c r="BL3376" s="29"/>
      <c r="BM3376" s="29"/>
      <c r="BN3376" s="29"/>
      <c r="BO3376" s="29"/>
      <c r="BP3376" s="29"/>
      <c r="BQ3376" s="29"/>
      <c r="BR3376" s="29"/>
      <c r="BS3376" s="29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</row>
    <row r="3377" spans="1:83">
      <c r="A3377" s="1"/>
      <c r="B3377" s="1"/>
      <c r="AK3377" s="1"/>
      <c r="AU3377" s="1"/>
      <c r="AV3377" s="1"/>
      <c r="AW3377" s="27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44"/>
      <c r="BK3377" s="44"/>
      <c r="BL3377" s="29"/>
      <c r="BM3377" s="29"/>
      <c r="BN3377" s="29"/>
      <c r="BO3377" s="29"/>
      <c r="BP3377" s="29"/>
      <c r="BQ3377" s="29"/>
      <c r="BR3377" s="29"/>
      <c r="BS3377" s="29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</row>
    <row r="3378" spans="1:83">
      <c r="A3378" s="1"/>
      <c r="B3378" s="1"/>
      <c r="AK3378" s="1"/>
      <c r="AU3378" s="1"/>
      <c r="AV3378" s="1"/>
      <c r="AW3378" s="27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44"/>
      <c r="BK3378" s="44"/>
      <c r="BL3378" s="29"/>
      <c r="BM3378" s="29"/>
      <c r="BN3378" s="29"/>
      <c r="BO3378" s="29"/>
      <c r="BP3378" s="29"/>
      <c r="BQ3378" s="29"/>
      <c r="BR3378" s="29"/>
      <c r="BS3378" s="29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</row>
    <row r="3379" spans="1:83">
      <c r="A3379" s="1"/>
      <c r="B3379" s="1"/>
      <c r="AK3379" s="1"/>
      <c r="AU3379" s="1"/>
      <c r="AV3379" s="1"/>
      <c r="AW3379" s="27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44"/>
      <c r="BK3379" s="44"/>
      <c r="BL3379" s="29"/>
      <c r="BM3379" s="29"/>
      <c r="BN3379" s="29"/>
      <c r="BO3379" s="29"/>
      <c r="BP3379" s="29"/>
      <c r="BQ3379" s="29"/>
      <c r="BR3379" s="29"/>
      <c r="BS3379" s="29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</row>
    <row r="3380" spans="1:83">
      <c r="A3380" s="1"/>
      <c r="B3380" s="1"/>
      <c r="AK3380" s="1"/>
      <c r="AU3380" s="1"/>
      <c r="AV3380" s="1"/>
      <c r="AW3380" s="27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  <c r="BJ3380" s="44"/>
      <c r="BK3380" s="44"/>
      <c r="BL3380" s="29"/>
      <c r="BM3380" s="29"/>
      <c r="BN3380" s="29"/>
      <c r="BO3380" s="29"/>
      <c r="BP3380" s="29"/>
      <c r="BQ3380" s="29"/>
      <c r="BR3380" s="29"/>
      <c r="BS3380" s="29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</row>
    <row r="3381" spans="1:83">
      <c r="A3381" s="1"/>
      <c r="B3381" s="1"/>
      <c r="AK3381" s="1"/>
      <c r="AU3381" s="1"/>
      <c r="AV3381" s="1"/>
      <c r="AW3381" s="27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44"/>
      <c r="BK3381" s="44"/>
      <c r="BL3381" s="29"/>
      <c r="BM3381" s="29"/>
      <c r="BN3381" s="29"/>
      <c r="BO3381" s="29"/>
      <c r="BP3381" s="29"/>
      <c r="BQ3381" s="29"/>
      <c r="BR3381" s="29"/>
      <c r="BS3381" s="29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</row>
    <row r="3382" spans="1:83">
      <c r="A3382" s="1"/>
      <c r="B3382" s="1"/>
      <c r="AK3382" s="1"/>
      <c r="AU3382" s="1"/>
      <c r="AV3382" s="1"/>
      <c r="AW3382" s="27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44"/>
      <c r="BK3382" s="44"/>
      <c r="BL3382" s="29"/>
      <c r="BM3382" s="29"/>
      <c r="BN3382" s="29"/>
      <c r="BO3382" s="29"/>
      <c r="BP3382" s="29"/>
      <c r="BQ3382" s="29"/>
      <c r="BR3382" s="29"/>
      <c r="BS3382" s="29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</row>
    <row r="3383" spans="1:83">
      <c r="A3383" s="1"/>
      <c r="B3383" s="1"/>
      <c r="AK3383" s="1"/>
      <c r="AU3383" s="1"/>
      <c r="AV3383" s="1"/>
      <c r="AW3383" s="27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44"/>
      <c r="BK3383" s="44"/>
      <c r="BL3383" s="29"/>
      <c r="BM3383" s="29"/>
      <c r="BN3383" s="29"/>
      <c r="BO3383" s="29"/>
      <c r="BP3383" s="29"/>
      <c r="BQ3383" s="29"/>
      <c r="BR3383" s="29"/>
      <c r="BS3383" s="29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</row>
    <row r="3384" spans="1:83">
      <c r="A3384" s="1"/>
      <c r="B3384" s="1"/>
      <c r="AK3384" s="1"/>
      <c r="AU3384" s="1"/>
      <c r="AV3384" s="1"/>
      <c r="AW3384" s="27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44"/>
      <c r="BK3384" s="44"/>
      <c r="BL3384" s="29"/>
      <c r="BM3384" s="29"/>
      <c r="BN3384" s="29"/>
      <c r="BO3384" s="29"/>
      <c r="BP3384" s="29"/>
      <c r="BQ3384" s="29"/>
      <c r="BR3384" s="29"/>
      <c r="BS3384" s="29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</row>
    <row r="3385" spans="1:83">
      <c r="A3385" s="1"/>
      <c r="B3385" s="1"/>
      <c r="AK3385" s="1"/>
      <c r="AU3385" s="1"/>
      <c r="AV3385" s="1"/>
      <c r="AW3385" s="27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44"/>
      <c r="BK3385" s="44"/>
      <c r="BL3385" s="29"/>
      <c r="BM3385" s="29"/>
      <c r="BN3385" s="29"/>
      <c r="BO3385" s="29"/>
      <c r="BP3385" s="29"/>
      <c r="BQ3385" s="29"/>
      <c r="BR3385" s="29"/>
      <c r="BS3385" s="29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</row>
    <row r="3386" spans="1:83">
      <c r="A3386" s="1"/>
      <c r="B3386" s="1"/>
      <c r="AK3386" s="1"/>
      <c r="AU3386" s="1"/>
      <c r="AV3386" s="1"/>
      <c r="AW3386" s="27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44"/>
      <c r="BK3386" s="44"/>
      <c r="BL3386" s="29"/>
      <c r="BM3386" s="29"/>
      <c r="BN3386" s="29"/>
      <c r="BO3386" s="29"/>
      <c r="BP3386" s="29"/>
      <c r="BQ3386" s="29"/>
      <c r="BR3386" s="29"/>
      <c r="BS3386" s="29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</row>
    <row r="3387" spans="1:83">
      <c r="A3387" s="1"/>
      <c r="B3387" s="1"/>
      <c r="AK3387" s="1"/>
      <c r="AU3387" s="1"/>
      <c r="AV3387" s="1"/>
      <c r="AW3387" s="27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44"/>
      <c r="BK3387" s="44"/>
      <c r="BL3387" s="29"/>
      <c r="BM3387" s="29"/>
      <c r="BN3387" s="29"/>
      <c r="BO3387" s="29"/>
      <c r="BP3387" s="29"/>
      <c r="BQ3387" s="29"/>
      <c r="BR3387" s="29"/>
      <c r="BS3387" s="29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</row>
    <row r="3388" spans="1:83">
      <c r="A3388" s="1"/>
      <c r="B3388" s="1"/>
      <c r="AK3388" s="1"/>
      <c r="AU3388" s="1"/>
      <c r="AV3388" s="1"/>
      <c r="AW3388" s="27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44"/>
      <c r="BK3388" s="44"/>
      <c r="BL3388" s="29"/>
      <c r="BM3388" s="29"/>
      <c r="BN3388" s="29"/>
      <c r="BO3388" s="29"/>
      <c r="BP3388" s="29"/>
      <c r="BQ3388" s="29"/>
      <c r="BR3388" s="29"/>
      <c r="BS3388" s="29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</row>
    <row r="3389" spans="1:83">
      <c r="A3389" s="1"/>
      <c r="B3389" s="1"/>
      <c r="AK3389" s="1"/>
      <c r="AU3389" s="1"/>
      <c r="AV3389" s="1"/>
      <c r="AW3389" s="27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44"/>
      <c r="BK3389" s="44"/>
      <c r="BL3389" s="29"/>
      <c r="BM3389" s="29"/>
      <c r="BN3389" s="29"/>
      <c r="BO3389" s="29"/>
      <c r="BP3389" s="29"/>
      <c r="BQ3389" s="29"/>
      <c r="BR3389" s="29"/>
      <c r="BS3389" s="29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</row>
    <row r="3390" spans="1:83">
      <c r="A3390" s="1"/>
      <c r="B3390" s="1"/>
      <c r="AK3390" s="1"/>
      <c r="AU3390" s="1"/>
      <c r="AV3390" s="1"/>
      <c r="AW3390" s="27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44"/>
      <c r="BK3390" s="44"/>
      <c r="BL3390" s="29"/>
      <c r="BM3390" s="29"/>
      <c r="BN3390" s="29"/>
      <c r="BO3390" s="29"/>
      <c r="BP3390" s="29"/>
      <c r="BQ3390" s="29"/>
      <c r="BR3390" s="29"/>
      <c r="BS3390" s="29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</row>
    <row r="3391" spans="1:83">
      <c r="A3391" s="1"/>
      <c r="B3391" s="1"/>
      <c r="AK3391" s="1"/>
      <c r="AU3391" s="1"/>
      <c r="AV3391" s="1"/>
      <c r="AW3391" s="27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44"/>
      <c r="BK3391" s="44"/>
      <c r="BL3391" s="29"/>
      <c r="BM3391" s="29"/>
      <c r="BN3391" s="29"/>
      <c r="BO3391" s="29"/>
      <c r="BP3391" s="29"/>
      <c r="BQ3391" s="29"/>
      <c r="BR3391" s="29"/>
      <c r="BS3391" s="29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</row>
    <row r="3392" spans="1:83">
      <c r="A3392" s="1"/>
      <c r="B3392" s="1"/>
      <c r="AK3392" s="1"/>
      <c r="AU3392" s="1"/>
      <c r="AV3392" s="1"/>
      <c r="AW3392" s="27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44"/>
      <c r="BK3392" s="44"/>
      <c r="BL3392" s="29"/>
      <c r="BM3392" s="29"/>
      <c r="BN3392" s="29"/>
      <c r="BO3392" s="29"/>
      <c r="BP3392" s="29"/>
      <c r="BQ3392" s="29"/>
      <c r="BR3392" s="29"/>
      <c r="BS3392" s="29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</row>
    <row r="3393" spans="1:83">
      <c r="A3393" s="1"/>
      <c r="B3393" s="1"/>
      <c r="AK3393" s="1"/>
      <c r="AU3393" s="1"/>
      <c r="AV3393" s="1"/>
      <c r="AW3393" s="27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  <c r="BJ3393" s="44"/>
      <c r="BK3393" s="44"/>
      <c r="BL3393" s="29"/>
      <c r="BM3393" s="29"/>
      <c r="BN3393" s="29"/>
      <c r="BO3393" s="29"/>
      <c r="BP3393" s="29"/>
      <c r="BQ3393" s="29"/>
      <c r="BR3393" s="29"/>
      <c r="BS3393" s="29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</row>
    <row r="3394" spans="1:83">
      <c r="A3394" s="1"/>
      <c r="B3394" s="1"/>
      <c r="AK3394" s="1"/>
      <c r="AU3394" s="1"/>
      <c r="AV3394" s="1"/>
      <c r="AW3394" s="27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44"/>
      <c r="BK3394" s="44"/>
      <c r="BL3394" s="29"/>
      <c r="BM3394" s="29"/>
      <c r="BN3394" s="29"/>
      <c r="BO3394" s="29"/>
      <c r="BP3394" s="29"/>
      <c r="BQ3394" s="29"/>
      <c r="BR3394" s="29"/>
      <c r="BS3394" s="29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</row>
    <row r="3395" spans="1:83">
      <c r="A3395" s="1"/>
      <c r="B3395" s="1"/>
      <c r="AK3395" s="1"/>
      <c r="AU3395" s="1"/>
      <c r="AV3395" s="1"/>
      <c r="AW3395" s="27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44"/>
      <c r="BK3395" s="44"/>
      <c r="BL3395" s="29"/>
      <c r="BM3395" s="29"/>
      <c r="BN3395" s="29"/>
      <c r="BO3395" s="29"/>
      <c r="BP3395" s="29"/>
      <c r="BQ3395" s="29"/>
      <c r="BR3395" s="29"/>
      <c r="BS3395" s="29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</row>
    <row r="3396" spans="1:83">
      <c r="A3396" s="1"/>
      <c r="B3396" s="1"/>
      <c r="AK3396" s="1"/>
      <c r="AU3396" s="1"/>
      <c r="AV3396" s="1"/>
      <c r="AW3396" s="27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44"/>
      <c r="BK3396" s="44"/>
      <c r="BL3396" s="29"/>
      <c r="BM3396" s="29"/>
      <c r="BN3396" s="29"/>
      <c r="BO3396" s="29"/>
      <c r="BP3396" s="29"/>
      <c r="BQ3396" s="29"/>
      <c r="BR3396" s="29"/>
      <c r="BS3396" s="29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/>
    </row>
    <row r="3397" spans="1:83">
      <c r="A3397" s="1"/>
      <c r="B3397" s="1"/>
      <c r="AK3397" s="1"/>
      <c r="AU3397" s="1"/>
      <c r="AV3397" s="1"/>
      <c r="AW3397" s="27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44"/>
      <c r="BK3397" s="44"/>
      <c r="BL3397" s="29"/>
      <c r="BM3397" s="29"/>
      <c r="BN3397" s="29"/>
      <c r="BO3397" s="29"/>
      <c r="BP3397" s="29"/>
      <c r="BQ3397" s="29"/>
      <c r="BR3397" s="29"/>
      <c r="BS3397" s="29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</row>
    <row r="3398" spans="1:83">
      <c r="A3398" s="1"/>
      <c r="B3398" s="1"/>
      <c r="AK3398" s="1"/>
      <c r="AU3398" s="1"/>
      <c r="AV3398" s="1"/>
      <c r="AW3398" s="27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44"/>
      <c r="BK3398" s="44"/>
      <c r="BL3398" s="29"/>
      <c r="BM3398" s="29"/>
      <c r="BN3398" s="29"/>
      <c r="BO3398" s="29"/>
      <c r="BP3398" s="29"/>
      <c r="BQ3398" s="29"/>
      <c r="BR3398" s="29"/>
      <c r="BS3398" s="29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</row>
    <row r="3399" spans="1:83">
      <c r="A3399" s="1"/>
      <c r="B3399" s="1"/>
      <c r="AK3399" s="1"/>
      <c r="AU3399" s="1"/>
      <c r="AV3399" s="1"/>
      <c r="AW3399" s="27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44"/>
      <c r="BK3399" s="44"/>
      <c r="BL3399" s="29"/>
      <c r="BM3399" s="29"/>
      <c r="BN3399" s="29"/>
      <c r="BO3399" s="29"/>
      <c r="BP3399" s="29"/>
      <c r="BQ3399" s="29"/>
      <c r="BR3399" s="29"/>
      <c r="BS3399" s="29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</row>
    <row r="3400" spans="1:83">
      <c r="A3400" s="1"/>
      <c r="B3400" s="1"/>
      <c r="AK3400" s="1"/>
      <c r="AU3400" s="1"/>
      <c r="AV3400" s="1"/>
      <c r="AW3400" s="27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44"/>
      <c r="BK3400" s="44"/>
      <c r="BL3400" s="29"/>
      <c r="BM3400" s="29"/>
      <c r="BN3400" s="29"/>
      <c r="BO3400" s="29"/>
      <c r="BP3400" s="29"/>
      <c r="BQ3400" s="29"/>
      <c r="BR3400" s="29"/>
      <c r="BS3400" s="29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</row>
    <row r="3401" spans="1:83">
      <c r="A3401" s="1"/>
      <c r="B3401" s="1"/>
      <c r="AK3401" s="1"/>
      <c r="AU3401" s="1"/>
      <c r="AV3401" s="1"/>
      <c r="AW3401" s="27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44"/>
      <c r="BK3401" s="44"/>
      <c r="BL3401" s="29"/>
      <c r="BM3401" s="29"/>
      <c r="BN3401" s="29"/>
      <c r="BO3401" s="29"/>
      <c r="BP3401" s="29"/>
      <c r="BQ3401" s="29"/>
      <c r="BR3401" s="29"/>
      <c r="BS3401" s="29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/>
    </row>
    <row r="3402" spans="1:83">
      <c r="A3402" s="1"/>
      <c r="B3402" s="1"/>
      <c r="AK3402" s="1"/>
      <c r="AU3402" s="1"/>
      <c r="AV3402" s="1"/>
      <c r="AW3402" s="27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44"/>
      <c r="BK3402" s="44"/>
      <c r="BL3402" s="29"/>
      <c r="BM3402" s="29"/>
      <c r="BN3402" s="29"/>
      <c r="BO3402" s="29"/>
      <c r="BP3402" s="29"/>
      <c r="BQ3402" s="29"/>
      <c r="BR3402" s="29"/>
      <c r="BS3402" s="29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</row>
    <row r="3403" spans="1:83">
      <c r="A3403" s="1"/>
      <c r="B3403" s="1"/>
      <c r="AK3403" s="1"/>
      <c r="AU3403" s="1"/>
      <c r="AV3403" s="1"/>
      <c r="AW3403" s="27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44"/>
      <c r="BK3403" s="44"/>
      <c r="BL3403" s="29"/>
      <c r="BM3403" s="29"/>
      <c r="BN3403" s="29"/>
      <c r="BO3403" s="29"/>
      <c r="BP3403" s="29"/>
      <c r="BQ3403" s="29"/>
      <c r="BR3403" s="29"/>
      <c r="BS3403" s="29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/>
    </row>
    <row r="3404" spans="1:83">
      <c r="A3404" s="1"/>
      <c r="B3404" s="1"/>
      <c r="AK3404" s="1"/>
      <c r="AU3404" s="1"/>
      <c r="AV3404" s="1"/>
      <c r="AW3404" s="27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44"/>
      <c r="BK3404" s="44"/>
      <c r="BL3404" s="29"/>
      <c r="BM3404" s="29"/>
      <c r="BN3404" s="29"/>
      <c r="BO3404" s="29"/>
      <c r="BP3404" s="29"/>
      <c r="BQ3404" s="29"/>
      <c r="BR3404" s="29"/>
      <c r="BS3404" s="29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</row>
    <row r="3405" spans="1:83">
      <c r="A3405" s="1"/>
      <c r="B3405" s="1"/>
      <c r="AK3405" s="1"/>
      <c r="AU3405" s="1"/>
      <c r="AV3405" s="1"/>
      <c r="AW3405" s="27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44"/>
      <c r="BK3405" s="44"/>
      <c r="BL3405" s="29"/>
      <c r="BM3405" s="29"/>
      <c r="BN3405" s="29"/>
      <c r="BO3405" s="29"/>
      <c r="BP3405" s="29"/>
      <c r="BQ3405" s="29"/>
      <c r="BR3405" s="29"/>
      <c r="BS3405" s="29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</row>
    <row r="3406" spans="1:83">
      <c r="A3406" s="1"/>
      <c r="B3406" s="1"/>
      <c r="AK3406" s="1"/>
      <c r="AU3406" s="1"/>
      <c r="AV3406" s="1"/>
      <c r="AW3406" s="27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44"/>
      <c r="BK3406" s="44"/>
      <c r="BL3406" s="29"/>
      <c r="BM3406" s="29"/>
      <c r="BN3406" s="29"/>
      <c r="BO3406" s="29"/>
      <c r="BP3406" s="29"/>
      <c r="BQ3406" s="29"/>
      <c r="BR3406" s="29"/>
      <c r="BS3406" s="29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</row>
    <row r="3407" spans="1:83">
      <c r="A3407" s="1"/>
      <c r="B3407" s="1"/>
      <c r="AK3407" s="1"/>
      <c r="AU3407" s="1"/>
      <c r="AV3407" s="1"/>
      <c r="AW3407" s="27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44"/>
      <c r="BK3407" s="44"/>
      <c r="BL3407" s="29"/>
      <c r="BM3407" s="29"/>
      <c r="BN3407" s="29"/>
      <c r="BO3407" s="29"/>
      <c r="BP3407" s="29"/>
      <c r="BQ3407" s="29"/>
      <c r="BR3407" s="29"/>
      <c r="BS3407" s="29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</row>
    <row r="3408" spans="1:83">
      <c r="A3408" s="1"/>
      <c r="B3408" s="1"/>
      <c r="AK3408" s="1"/>
      <c r="AU3408" s="1"/>
      <c r="AV3408" s="1"/>
      <c r="AW3408" s="27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44"/>
      <c r="BK3408" s="44"/>
      <c r="BL3408" s="29"/>
      <c r="BM3408" s="29"/>
      <c r="BN3408" s="29"/>
      <c r="BO3408" s="29"/>
      <c r="BP3408" s="29"/>
      <c r="BQ3408" s="29"/>
      <c r="BR3408" s="29"/>
      <c r="BS3408" s="29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</row>
    <row r="3409" spans="1:83">
      <c r="A3409" s="1"/>
      <c r="B3409" s="1"/>
      <c r="AK3409" s="1"/>
      <c r="AU3409" s="1"/>
      <c r="AV3409" s="1"/>
      <c r="AW3409" s="27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44"/>
      <c r="BK3409" s="44"/>
      <c r="BL3409" s="29"/>
      <c r="BM3409" s="29"/>
      <c r="BN3409" s="29"/>
      <c r="BO3409" s="29"/>
      <c r="BP3409" s="29"/>
      <c r="BQ3409" s="29"/>
      <c r="BR3409" s="29"/>
      <c r="BS3409" s="29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</row>
    <row r="3410" spans="1:83">
      <c r="A3410" s="1"/>
      <c r="B3410" s="1"/>
      <c r="AK3410" s="1"/>
      <c r="AU3410" s="1"/>
      <c r="AV3410" s="1"/>
      <c r="AW3410" s="27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44"/>
      <c r="BK3410" s="44"/>
      <c r="BL3410" s="29"/>
      <c r="BM3410" s="29"/>
      <c r="BN3410" s="29"/>
      <c r="BO3410" s="29"/>
      <c r="BP3410" s="29"/>
      <c r="BQ3410" s="29"/>
      <c r="BR3410" s="29"/>
      <c r="BS3410" s="29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</row>
    <row r="3411" spans="1:83">
      <c r="A3411" s="1"/>
      <c r="B3411" s="1"/>
      <c r="AK3411" s="1"/>
      <c r="AU3411" s="1"/>
      <c r="AV3411" s="1"/>
      <c r="AW3411" s="27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44"/>
      <c r="BK3411" s="44"/>
      <c r="BL3411" s="29"/>
      <c r="BM3411" s="29"/>
      <c r="BN3411" s="29"/>
      <c r="BO3411" s="29"/>
      <c r="BP3411" s="29"/>
      <c r="BQ3411" s="29"/>
      <c r="BR3411" s="29"/>
      <c r="BS3411" s="29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</row>
    <row r="3412" spans="1:83">
      <c r="A3412" s="1"/>
      <c r="B3412" s="1"/>
      <c r="AK3412" s="1"/>
      <c r="AU3412" s="1"/>
      <c r="AV3412" s="1"/>
      <c r="AW3412" s="27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  <c r="BJ3412" s="44"/>
      <c r="BK3412" s="44"/>
      <c r="BL3412" s="29"/>
      <c r="BM3412" s="29"/>
      <c r="BN3412" s="29"/>
      <c r="BO3412" s="29"/>
      <c r="BP3412" s="29"/>
      <c r="BQ3412" s="29"/>
      <c r="BR3412" s="29"/>
      <c r="BS3412" s="29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</row>
    <row r="3413" spans="1:83">
      <c r="A3413" s="1"/>
      <c r="B3413" s="1"/>
      <c r="AK3413" s="1"/>
      <c r="AU3413" s="1"/>
      <c r="AV3413" s="1"/>
      <c r="AW3413" s="27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  <c r="BJ3413" s="44"/>
      <c r="BK3413" s="44"/>
      <c r="BL3413" s="29"/>
      <c r="BM3413" s="29"/>
      <c r="BN3413" s="29"/>
      <c r="BO3413" s="29"/>
      <c r="BP3413" s="29"/>
      <c r="BQ3413" s="29"/>
      <c r="BR3413" s="29"/>
      <c r="BS3413" s="29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</row>
    <row r="3414" spans="1:83">
      <c r="A3414" s="1"/>
      <c r="B3414" s="1"/>
      <c r="AK3414" s="1"/>
      <c r="AU3414" s="1"/>
      <c r="AV3414" s="1"/>
      <c r="AW3414" s="27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44"/>
      <c r="BK3414" s="44"/>
      <c r="BL3414" s="29"/>
      <c r="BM3414" s="29"/>
      <c r="BN3414" s="29"/>
      <c r="BO3414" s="29"/>
      <c r="BP3414" s="29"/>
      <c r="BQ3414" s="29"/>
      <c r="BR3414" s="29"/>
      <c r="BS3414" s="29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</row>
    <row r="3415" spans="1:83">
      <c r="A3415" s="1"/>
      <c r="B3415" s="1"/>
      <c r="AK3415" s="1"/>
      <c r="AU3415" s="1"/>
      <c r="AV3415" s="1"/>
      <c r="AW3415" s="27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44"/>
      <c r="BK3415" s="44"/>
      <c r="BL3415" s="29"/>
      <c r="BM3415" s="29"/>
      <c r="BN3415" s="29"/>
      <c r="BO3415" s="29"/>
      <c r="BP3415" s="29"/>
      <c r="BQ3415" s="29"/>
      <c r="BR3415" s="29"/>
      <c r="BS3415" s="29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</row>
    <row r="3416" spans="1:83">
      <c r="A3416" s="1"/>
      <c r="B3416" s="1"/>
      <c r="AK3416" s="1"/>
      <c r="AU3416" s="1"/>
      <c r="AV3416" s="1"/>
      <c r="AW3416" s="27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44"/>
      <c r="BK3416" s="44"/>
      <c r="BL3416" s="29"/>
      <c r="BM3416" s="29"/>
      <c r="BN3416" s="29"/>
      <c r="BO3416" s="29"/>
      <c r="BP3416" s="29"/>
      <c r="BQ3416" s="29"/>
      <c r="BR3416" s="29"/>
      <c r="BS3416" s="29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</row>
    <row r="3417" spans="1:83">
      <c r="A3417" s="1"/>
      <c r="B3417" s="1"/>
      <c r="AK3417" s="1"/>
      <c r="AU3417" s="1"/>
      <c r="AV3417" s="1"/>
      <c r="AW3417" s="27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44"/>
      <c r="BK3417" s="44"/>
      <c r="BL3417" s="29"/>
      <c r="BM3417" s="29"/>
      <c r="BN3417" s="29"/>
      <c r="BO3417" s="29"/>
      <c r="BP3417" s="29"/>
      <c r="BQ3417" s="29"/>
      <c r="BR3417" s="29"/>
      <c r="BS3417" s="29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</row>
    <row r="3418" spans="1:83">
      <c r="A3418" s="1"/>
      <c r="B3418" s="1"/>
      <c r="AK3418" s="1"/>
      <c r="AU3418" s="1"/>
      <c r="AV3418" s="1"/>
      <c r="AW3418" s="27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44"/>
      <c r="BK3418" s="44"/>
      <c r="BL3418" s="29"/>
      <c r="BM3418" s="29"/>
      <c r="BN3418" s="29"/>
      <c r="BO3418" s="29"/>
      <c r="BP3418" s="29"/>
      <c r="BQ3418" s="29"/>
      <c r="BR3418" s="29"/>
      <c r="BS3418" s="29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</row>
    <row r="3419" spans="1:83">
      <c r="A3419" s="1"/>
      <c r="B3419" s="1"/>
      <c r="AK3419" s="1"/>
      <c r="AU3419" s="1"/>
      <c r="AV3419" s="1"/>
      <c r="AW3419" s="27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44"/>
      <c r="BK3419" s="44"/>
      <c r="BL3419" s="29"/>
      <c r="BM3419" s="29"/>
      <c r="BN3419" s="29"/>
      <c r="BO3419" s="29"/>
      <c r="BP3419" s="29"/>
      <c r="BQ3419" s="29"/>
      <c r="BR3419" s="29"/>
      <c r="BS3419" s="29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</row>
    <row r="3420" spans="1:83">
      <c r="A3420" s="1"/>
      <c r="B3420" s="1"/>
      <c r="AK3420" s="1"/>
      <c r="AU3420" s="1"/>
      <c r="AV3420" s="1"/>
      <c r="AW3420" s="27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44"/>
      <c r="BK3420" s="44"/>
      <c r="BL3420" s="29"/>
      <c r="BM3420" s="29"/>
      <c r="BN3420" s="29"/>
      <c r="BO3420" s="29"/>
      <c r="BP3420" s="29"/>
      <c r="BQ3420" s="29"/>
      <c r="BR3420" s="29"/>
      <c r="BS3420" s="29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</row>
    <row r="3421" spans="1:83">
      <c r="A3421" s="1"/>
      <c r="B3421" s="1"/>
      <c r="AK3421" s="1"/>
      <c r="AU3421" s="1"/>
      <c r="AV3421" s="1"/>
      <c r="AW3421" s="27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44"/>
      <c r="BK3421" s="44"/>
      <c r="BL3421" s="29"/>
      <c r="BM3421" s="29"/>
      <c r="BN3421" s="29"/>
      <c r="BO3421" s="29"/>
      <c r="BP3421" s="29"/>
      <c r="BQ3421" s="29"/>
      <c r="BR3421" s="29"/>
      <c r="BS3421" s="29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</row>
    <row r="3422" spans="1:83">
      <c r="A3422" s="1"/>
      <c r="B3422" s="1"/>
      <c r="AK3422" s="1"/>
      <c r="AU3422" s="1"/>
      <c r="AV3422" s="1"/>
      <c r="AW3422" s="27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44"/>
      <c r="BK3422" s="44"/>
      <c r="BL3422" s="29"/>
      <c r="BM3422" s="29"/>
      <c r="BN3422" s="29"/>
      <c r="BO3422" s="29"/>
      <c r="BP3422" s="29"/>
      <c r="BQ3422" s="29"/>
      <c r="BR3422" s="29"/>
      <c r="BS3422" s="29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</row>
    <row r="3423" spans="1:83">
      <c r="A3423" s="1"/>
      <c r="B3423" s="1"/>
      <c r="AK3423" s="1"/>
      <c r="AU3423" s="1"/>
      <c r="AV3423" s="1"/>
      <c r="AW3423" s="27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44"/>
      <c r="BK3423" s="44"/>
      <c r="BL3423" s="29"/>
      <c r="BM3423" s="29"/>
      <c r="BN3423" s="29"/>
      <c r="BO3423" s="29"/>
      <c r="BP3423" s="29"/>
      <c r="BQ3423" s="29"/>
      <c r="BR3423" s="29"/>
      <c r="BS3423" s="29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</row>
    <row r="3424" spans="1:83">
      <c r="A3424" s="1"/>
      <c r="B3424" s="1"/>
      <c r="AK3424" s="1"/>
      <c r="AU3424" s="1"/>
      <c r="AV3424" s="1"/>
      <c r="AW3424" s="27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44"/>
      <c r="BK3424" s="44"/>
      <c r="BL3424" s="29"/>
      <c r="BM3424" s="29"/>
      <c r="BN3424" s="29"/>
      <c r="BO3424" s="29"/>
      <c r="BP3424" s="29"/>
      <c r="BQ3424" s="29"/>
      <c r="BR3424" s="29"/>
      <c r="BS3424" s="29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/>
    </row>
    <row r="3425" spans="1:83">
      <c r="A3425" s="1"/>
      <c r="B3425" s="1"/>
      <c r="AK3425" s="1"/>
      <c r="AU3425" s="1"/>
      <c r="AV3425" s="1"/>
      <c r="AW3425" s="27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  <c r="BJ3425" s="44"/>
      <c r="BK3425" s="44"/>
      <c r="BL3425" s="29"/>
      <c r="BM3425" s="29"/>
      <c r="BN3425" s="29"/>
      <c r="BO3425" s="29"/>
      <c r="BP3425" s="29"/>
      <c r="BQ3425" s="29"/>
      <c r="BR3425" s="29"/>
      <c r="BS3425" s="29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</row>
    <row r="3426" spans="1:83">
      <c r="A3426" s="1"/>
      <c r="B3426" s="1"/>
      <c r="AK3426" s="1"/>
      <c r="AU3426" s="1"/>
      <c r="AV3426" s="1"/>
      <c r="AW3426" s="27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44"/>
      <c r="BK3426" s="44"/>
      <c r="BL3426" s="29"/>
      <c r="BM3426" s="29"/>
      <c r="BN3426" s="29"/>
      <c r="BO3426" s="29"/>
      <c r="BP3426" s="29"/>
      <c r="BQ3426" s="29"/>
      <c r="BR3426" s="29"/>
      <c r="BS3426" s="29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</row>
    <row r="3427" spans="1:83">
      <c r="A3427" s="1"/>
      <c r="B3427" s="1"/>
      <c r="AK3427" s="1"/>
      <c r="AU3427" s="1"/>
      <c r="AV3427" s="1"/>
      <c r="AW3427" s="27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44"/>
      <c r="BK3427" s="44"/>
      <c r="BL3427" s="29"/>
      <c r="BM3427" s="29"/>
      <c r="BN3427" s="29"/>
      <c r="BO3427" s="29"/>
      <c r="BP3427" s="29"/>
      <c r="BQ3427" s="29"/>
      <c r="BR3427" s="29"/>
      <c r="BS3427" s="29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</row>
    <row r="3428" spans="1:83">
      <c r="A3428" s="1"/>
      <c r="B3428" s="1"/>
      <c r="AK3428" s="1"/>
      <c r="AU3428" s="1"/>
      <c r="AV3428" s="1"/>
      <c r="AW3428" s="27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44"/>
      <c r="BK3428" s="44"/>
      <c r="BL3428" s="29"/>
      <c r="BM3428" s="29"/>
      <c r="BN3428" s="29"/>
      <c r="BO3428" s="29"/>
      <c r="BP3428" s="29"/>
      <c r="BQ3428" s="29"/>
      <c r="BR3428" s="29"/>
      <c r="BS3428" s="29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</row>
    <row r="3429" spans="1:83">
      <c r="A3429" s="1"/>
      <c r="B3429" s="1"/>
      <c r="AK3429" s="1"/>
      <c r="AU3429" s="1"/>
      <c r="AV3429" s="1"/>
      <c r="AW3429" s="27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44"/>
      <c r="BK3429" s="44"/>
      <c r="BL3429" s="29"/>
      <c r="BM3429" s="29"/>
      <c r="BN3429" s="29"/>
      <c r="BO3429" s="29"/>
      <c r="BP3429" s="29"/>
      <c r="BQ3429" s="29"/>
      <c r="BR3429" s="29"/>
      <c r="BS3429" s="29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</row>
    <row r="3430" spans="1:83">
      <c r="A3430" s="1"/>
      <c r="B3430" s="1"/>
      <c r="AK3430" s="1"/>
      <c r="AU3430" s="1"/>
      <c r="AV3430" s="1"/>
      <c r="AW3430" s="27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44"/>
      <c r="BK3430" s="44"/>
      <c r="BL3430" s="29"/>
      <c r="BM3430" s="29"/>
      <c r="BN3430" s="29"/>
      <c r="BO3430" s="29"/>
      <c r="BP3430" s="29"/>
      <c r="BQ3430" s="29"/>
      <c r="BR3430" s="29"/>
      <c r="BS3430" s="29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</row>
    <row r="3431" spans="1:83">
      <c r="A3431" s="1"/>
      <c r="B3431" s="1"/>
      <c r="AK3431" s="1"/>
      <c r="AU3431" s="1"/>
      <c r="AV3431" s="1"/>
      <c r="AW3431" s="27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44"/>
      <c r="BK3431" s="44"/>
      <c r="BL3431" s="29"/>
      <c r="BM3431" s="29"/>
      <c r="BN3431" s="29"/>
      <c r="BO3431" s="29"/>
      <c r="BP3431" s="29"/>
      <c r="BQ3431" s="29"/>
      <c r="BR3431" s="29"/>
      <c r="BS3431" s="29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</row>
    <row r="3432" spans="1:83">
      <c r="A3432" s="1"/>
      <c r="B3432" s="1"/>
      <c r="AK3432" s="1"/>
      <c r="AU3432" s="1"/>
      <c r="AV3432" s="1"/>
      <c r="AW3432" s="27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44"/>
      <c r="BK3432" s="44"/>
      <c r="BL3432" s="29"/>
      <c r="BM3432" s="29"/>
      <c r="BN3432" s="29"/>
      <c r="BO3432" s="29"/>
      <c r="BP3432" s="29"/>
      <c r="BQ3432" s="29"/>
      <c r="BR3432" s="29"/>
      <c r="BS3432" s="29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</row>
    <row r="3433" spans="1:83">
      <c r="A3433" s="1"/>
      <c r="B3433" s="1"/>
      <c r="AK3433" s="1"/>
      <c r="AU3433" s="1"/>
      <c r="AV3433" s="1"/>
      <c r="AW3433" s="27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44"/>
      <c r="BK3433" s="44"/>
      <c r="BL3433" s="29"/>
      <c r="BM3433" s="29"/>
      <c r="BN3433" s="29"/>
      <c r="BO3433" s="29"/>
      <c r="BP3433" s="29"/>
      <c r="BQ3433" s="29"/>
      <c r="BR3433" s="29"/>
      <c r="BS3433" s="29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</row>
    <row r="3434" spans="1:83">
      <c r="A3434" s="1"/>
      <c r="B3434" s="1"/>
      <c r="AK3434" s="1"/>
      <c r="AU3434" s="1"/>
      <c r="AV3434" s="1"/>
      <c r="AW3434" s="27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44"/>
      <c r="BK3434" s="44"/>
      <c r="BL3434" s="29"/>
      <c r="BM3434" s="29"/>
      <c r="BN3434" s="29"/>
      <c r="BO3434" s="29"/>
      <c r="BP3434" s="29"/>
      <c r="BQ3434" s="29"/>
      <c r="BR3434" s="29"/>
      <c r="BS3434" s="29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</row>
    <row r="3435" spans="1:83">
      <c r="A3435" s="1"/>
      <c r="B3435" s="1"/>
      <c r="AK3435" s="1"/>
      <c r="AU3435" s="1"/>
      <c r="AV3435" s="1"/>
      <c r="AW3435" s="27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44"/>
      <c r="BK3435" s="44"/>
      <c r="BL3435" s="29"/>
      <c r="BM3435" s="29"/>
      <c r="BN3435" s="29"/>
      <c r="BO3435" s="29"/>
      <c r="BP3435" s="29"/>
      <c r="BQ3435" s="29"/>
      <c r="BR3435" s="29"/>
      <c r="BS3435" s="29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</row>
    <row r="3436" spans="1:83">
      <c r="A3436" s="1"/>
      <c r="B3436" s="1"/>
      <c r="AK3436" s="1"/>
      <c r="AU3436" s="1"/>
      <c r="AV3436" s="1"/>
      <c r="AW3436" s="27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44"/>
      <c r="BK3436" s="44"/>
      <c r="BL3436" s="29"/>
      <c r="BM3436" s="29"/>
      <c r="BN3436" s="29"/>
      <c r="BO3436" s="29"/>
      <c r="BP3436" s="29"/>
      <c r="BQ3436" s="29"/>
      <c r="BR3436" s="29"/>
      <c r="BS3436" s="29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</row>
    <row r="3437" spans="1:83">
      <c r="A3437" s="1"/>
      <c r="B3437" s="1"/>
      <c r="AK3437" s="1"/>
      <c r="AU3437" s="1"/>
      <c r="AV3437" s="1"/>
      <c r="AW3437" s="27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44"/>
      <c r="BK3437" s="44"/>
      <c r="BL3437" s="29"/>
      <c r="BM3437" s="29"/>
      <c r="BN3437" s="29"/>
      <c r="BO3437" s="29"/>
      <c r="BP3437" s="29"/>
      <c r="BQ3437" s="29"/>
      <c r="BR3437" s="29"/>
      <c r="BS3437" s="29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</row>
    <row r="3438" spans="1:83">
      <c r="A3438" s="1"/>
      <c r="B3438" s="1"/>
      <c r="AK3438" s="1"/>
      <c r="AU3438" s="1"/>
      <c r="AV3438" s="1"/>
      <c r="AW3438" s="27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44"/>
      <c r="BK3438" s="44"/>
      <c r="BL3438" s="29"/>
      <c r="BM3438" s="29"/>
      <c r="BN3438" s="29"/>
      <c r="BO3438" s="29"/>
      <c r="BP3438" s="29"/>
      <c r="BQ3438" s="29"/>
      <c r="BR3438" s="29"/>
      <c r="BS3438" s="29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</row>
    <row r="3439" spans="1:83">
      <c r="A3439" s="1"/>
      <c r="B3439" s="1"/>
      <c r="AK3439" s="1"/>
      <c r="AU3439" s="1"/>
      <c r="AV3439" s="1"/>
      <c r="AW3439" s="27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44"/>
      <c r="BK3439" s="44"/>
      <c r="BL3439" s="29"/>
      <c r="BM3439" s="29"/>
      <c r="BN3439" s="29"/>
      <c r="BO3439" s="29"/>
      <c r="BP3439" s="29"/>
      <c r="BQ3439" s="29"/>
      <c r="BR3439" s="29"/>
      <c r="BS3439" s="29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</row>
    <row r="3440" spans="1:83">
      <c r="A3440" s="1"/>
      <c r="B3440" s="1"/>
      <c r="AK3440" s="1"/>
      <c r="AU3440" s="1"/>
      <c r="AV3440" s="1"/>
      <c r="AW3440" s="27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44"/>
      <c r="BK3440" s="44"/>
      <c r="BL3440" s="29"/>
      <c r="BM3440" s="29"/>
      <c r="BN3440" s="29"/>
      <c r="BO3440" s="29"/>
      <c r="BP3440" s="29"/>
      <c r="BQ3440" s="29"/>
      <c r="BR3440" s="29"/>
      <c r="BS3440" s="29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</row>
    <row r="3441" spans="1:83">
      <c r="A3441" s="1"/>
      <c r="B3441" s="1"/>
      <c r="AK3441" s="1"/>
      <c r="AU3441" s="1"/>
      <c r="AV3441" s="1"/>
      <c r="AW3441" s="27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44"/>
      <c r="BK3441" s="44"/>
      <c r="BL3441" s="29"/>
      <c r="BM3441" s="29"/>
      <c r="BN3441" s="29"/>
      <c r="BO3441" s="29"/>
      <c r="BP3441" s="29"/>
      <c r="BQ3441" s="29"/>
      <c r="BR3441" s="29"/>
      <c r="BS3441" s="29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</row>
    <row r="3442" spans="1:83">
      <c r="A3442" s="1"/>
      <c r="B3442" s="1"/>
      <c r="AK3442" s="1"/>
      <c r="AU3442" s="1"/>
      <c r="AV3442" s="1"/>
      <c r="AW3442" s="27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44"/>
      <c r="BK3442" s="44"/>
      <c r="BL3442" s="29"/>
      <c r="BM3442" s="29"/>
      <c r="BN3442" s="29"/>
      <c r="BO3442" s="29"/>
      <c r="BP3442" s="29"/>
      <c r="BQ3442" s="29"/>
      <c r="BR3442" s="29"/>
      <c r="BS3442" s="29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</row>
    <row r="3443" spans="1:83">
      <c r="A3443" s="1"/>
      <c r="B3443" s="1"/>
      <c r="AK3443" s="1"/>
      <c r="AU3443" s="1"/>
      <c r="AV3443" s="1"/>
      <c r="AW3443" s="27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44"/>
      <c r="BK3443" s="44"/>
      <c r="BL3443" s="29"/>
      <c r="BM3443" s="29"/>
      <c r="BN3443" s="29"/>
      <c r="BO3443" s="29"/>
      <c r="BP3443" s="29"/>
      <c r="BQ3443" s="29"/>
      <c r="BR3443" s="29"/>
      <c r="BS3443" s="29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</row>
    <row r="3444" spans="1:83">
      <c r="A3444" s="1"/>
      <c r="B3444" s="1"/>
      <c r="AK3444" s="1"/>
      <c r="AU3444" s="1"/>
      <c r="AV3444" s="1"/>
      <c r="AW3444" s="27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44"/>
      <c r="BK3444" s="44"/>
      <c r="BL3444" s="29"/>
      <c r="BM3444" s="29"/>
      <c r="BN3444" s="29"/>
      <c r="BO3444" s="29"/>
      <c r="BP3444" s="29"/>
      <c r="BQ3444" s="29"/>
      <c r="BR3444" s="29"/>
      <c r="BS3444" s="29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</row>
    <row r="3445" spans="1:83">
      <c r="A3445" s="1"/>
      <c r="B3445" s="1"/>
      <c r="AK3445" s="1"/>
      <c r="AU3445" s="1"/>
      <c r="AV3445" s="1"/>
      <c r="AW3445" s="27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44"/>
      <c r="BK3445" s="44"/>
      <c r="BL3445" s="29"/>
      <c r="BM3445" s="29"/>
      <c r="BN3445" s="29"/>
      <c r="BO3445" s="29"/>
      <c r="BP3445" s="29"/>
      <c r="BQ3445" s="29"/>
      <c r="BR3445" s="29"/>
      <c r="BS3445" s="29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</row>
    <row r="3446" spans="1:83">
      <c r="A3446" s="1"/>
      <c r="B3446" s="1"/>
      <c r="AK3446" s="1"/>
      <c r="AU3446" s="1"/>
      <c r="AV3446" s="1"/>
      <c r="AW3446" s="27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44"/>
      <c r="BK3446" s="44"/>
      <c r="BL3446" s="29"/>
      <c r="BM3446" s="29"/>
      <c r="BN3446" s="29"/>
      <c r="BO3446" s="29"/>
      <c r="BP3446" s="29"/>
      <c r="BQ3446" s="29"/>
      <c r="BR3446" s="29"/>
      <c r="BS3446" s="29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</row>
    <row r="3447" spans="1:83">
      <c r="A3447" s="1"/>
      <c r="B3447" s="1"/>
      <c r="AK3447" s="1"/>
      <c r="AU3447" s="1"/>
      <c r="AV3447" s="1"/>
      <c r="AW3447" s="27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44"/>
      <c r="BK3447" s="44"/>
      <c r="BL3447" s="29"/>
      <c r="BM3447" s="29"/>
      <c r="BN3447" s="29"/>
      <c r="BO3447" s="29"/>
      <c r="BP3447" s="29"/>
      <c r="BQ3447" s="29"/>
      <c r="BR3447" s="29"/>
      <c r="BS3447" s="29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</row>
    <row r="3448" spans="1:83">
      <c r="A3448" s="1"/>
      <c r="B3448" s="1"/>
      <c r="AK3448" s="1"/>
      <c r="AU3448" s="1"/>
      <c r="AV3448" s="1"/>
      <c r="AW3448" s="27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44"/>
      <c r="BK3448" s="44"/>
      <c r="BL3448" s="29"/>
      <c r="BM3448" s="29"/>
      <c r="BN3448" s="29"/>
      <c r="BO3448" s="29"/>
      <c r="BP3448" s="29"/>
      <c r="BQ3448" s="29"/>
      <c r="BR3448" s="29"/>
      <c r="BS3448" s="29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</row>
    <row r="3449" spans="1:83">
      <c r="A3449" s="1"/>
      <c r="B3449" s="1"/>
      <c r="AK3449" s="1"/>
      <c r="AU3449" s="1"/>
      <c r="AV3449" s="1"/>
      <c r="AW3449" s="27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44"/>
      <c r="BK3449" s="44"/>
      <c r="BL3449" s="29"/>
      <c r="BM3449" s="29"/>
      <c r="BN3449" s="29"/>
      <c r="BO3449" s="29"/>
      <c r="BP3449" s="29"/>
      <c r="BQ3449" s="29"/>
      <c r="BR3449" s="29"/>
      <c r="BS3449" s="29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</row>
    <row r="3450" spans="1:83">
      <c r="A3450" s="1"/>
      <c r="B3450" s="1"/>
      <c r="AK3450" s="1"/>
      <c r="AU3450" s="1"/>
      <c r="AV3450" s="1"/>
      <c r="AW3450" s="27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44"/>
      <c r="BK3450" s="44"/>
      <c r="BL3450" s="29"/>
      <c r="BM3450" s="29"/>
      <c r="BN3450" s="29"/>
      <c r="BO3450" s="29"/>
      <c r="BP3450" s="29"/>
      <c r="BQ3450" s="29"/>
      <c r="BR3450" s="29"/>
      <c r="BS3450" s="29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</row>
    <row r="3451" spans="1:83">
      <c r="A3451" s="1"/>
      <c r="B3451" s="1"/>
      <c r="AK3451" s="1"/>
      <c r="AU3451" s="1"/>
      <c r="AV3451" s="1"/>
      <c r="AW3451" s="27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44"/>
      <c r="BK3451" s="44"/>
      <c r="BL3451" s="29"/>
      <c r="BM3451" s="29"/>
      <c r="BN3451" s="29"/>
      <c r="BO3451" s="29"/>
      <c r="BP3451" s="29"/>
      <c r="BQ3451" s="29"/>
      <c r="BR3451" s="29"/>
      <c r="BS3451" s="29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</row>
    <row r="3452" spans="1:83">
      <c r="A3452" s="1"/>
      <c r="B3452" s="1"/>
      <c r="AK3452" s="1"/>
      <c r="AU3452" s="1"/>
      <c r="AV3452" s="1"/>
      <c r="AW3452" s="27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44"/>
      <c r="BK3452" s="44"/>
      <c r="BL3452" s="29"/>
      <c r="BM3452" s="29"/>
      <c r="BN3452" s="29"/>
      <c r="BO3452" s="29"/>
      <c r="BP3452" s="29"/>
      <c r="BQ3452" s="29"/>
      <c r="BR3452" s="29"/>
      <c r="BS3452" s="29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</row>
    <row r="3453" spans="1:83">
      <c r="A3453" s="1"/>
      <c r="B3453" s="1"/>
      <c r="AK3453" s="1"/>
      <c r="AU3453" s="1"/>
      <c r="AV3453" s="1"/>
      <c r="AW3453" s="27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44"/>
      <c r="BK3453" s="44"/>
      <c r="BL3453" s="29"/>
      <c r="BM3453" s="29"/>
      <c r="BN3453" s="29"/>
      <c r="BO3453" s="29"/>
      <c r="BP3453" s="29"/>
      <c r="BQ3453" s="29"/>
      <c r="BR3453" s="29"/>
      <c r="BS3453" s="29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</row>
    <row r="3454" spans="1:83">
      <c r="A3454" s="1"/>
      <c r="B3454" s="1"/>
      <c r="AK3454" s="1"/>
      <c r="AU3454" s="1"/>
      <c r="AV3454" s="1"/>
      <c r="AW3454" s="27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44"/>
      <c r="BK3454" s="44"/>
      <c r="BL3454" s="29"/>
      <c r="BM3454" s="29"/>
      <c r="BN3454" s="29"/>
      <c r="BO3454" s="29"/>
      <c r="BP3454" s="29"/>
      <c r="BQ3454" s="29"/>
      <c r="BR3454" s="29"/>
      <c r="BS3454" s="29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</row>
    <row r="3455" spans="1:83">
      <c r="A3455" s="1"/>
      <c r="B3455" s="1"/>
      <c r="AK3455" s="1"/>
      <c r="AU3455" s="1"/>
      <c r="AV3455" s="1"/>
      <c r="AW3455" s="27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44"/>
      <c r="BK3455" s="44"/>
      <c r="BL3455" s="29"/>
      <c r="BM3455" s="29"/>
      <c r="BN3455" s="29"/>
      <c r="BO3455" s="29"/>
      <c r="BP3455" s="29"/>
      <c r="BQ3455" s="29"/>
      <c r="BR3455" s="29"/>
      <c r="BS3455" s="29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</row>
    <row r="3456" spans="1:83">
      <c r="A3456" s="1"/>
      <c r="B3456" s="1"/>
      <c r="AK3456" s="1"/>
      <c r="AU3456" s="1"/>
      <c r="AV3456" s="1"/>
      <c r="AW3456" s="27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44"/>
      <c r="BK3456" s="44"/>
      <c r="BL3456" s="29"/>
      <c r="BM3456" s="29"/>
      <c r="BN3456" s="29"/>
      <c r="BO3456" s="29"/>
      <c r="BP3456" s="29"/>
      <c r="BQ3456" s="29"/>
      <c r="BR3456" s="29"/>
      <c r="BS3456" s="29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</row>
    <row r="3457" spans="1:83">
      <c r="A3457" s="1"/>
      <c r="B3457" s="1"/>
      <c r="AK3457" s="1"/>
      <c r="AU3457" s="1"/>
      <c r="AV3457" s="1"/>
      <c r="AW3457" s="27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44"/>
      <c r="BK3457" s="44"/>
      <c r="BL3457" s="29"/>
      <c r="BM3457" s="29"/>
      <c r="BN3457" s="29"/>
      <c r="BO3457" s="29"/>
      <c r="BP3457" s="29"/>
      <c r="BQ3457" s="29"/>
      <c r="BR3457" s="29"/>
      <c r="BS3457" s="29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</row>
    <row r="3458" spans="1:83">
      <c r="A3458" s="1"/>
      <c r="B3458" s="1"/>
      <c r="AK3458" s="1"/>
      <c r="AU3458" s="1"/>
      <c r="AV3458" s="1"/>
      <c r="AW3458" s="27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  <c r="BJ3458" s="44"/>
      <c r="BK3458" s="44"/>
      <c r="BL3458" s="29"/>
      <c r="BM3458" s="29"/>
      <c r="BN3458" s="29"/>
      <c r="BO3458" s="29"/>
      <c r="BP3458" s="29"/>
      <c r="BQ3458" s="29"/>
      <c r="BR3458" s="29"/>
      <c r="BS3458" s="29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</row>
    <row r="3459" spans="1:83">
      <c r="A3459" s="1"/>
      <c r="B3459" s="1"/>
      <c r="AK3459" s="1"/>
      <c r="AU3459" s="1"/>
      <c r="AV3459" s="1"/>
      <c r="AW3459" s="27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44"/>
      <c r="BK3459" s="44"/>
      <c r="BL3459" s="29"/>
      <c r="BM3459" s="29"/>
      <c r="BN3459" s="29"/>
      <c r="BO3459" s="29"/>
      <c r="BP3459" s="29"/>
      <c r="BQ3459" s="29"/>
      <c r="BR3459" s="29"/>
      <c r="BS3459" s="29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</row>
    <row r="3460" spans="1:83">
      <c r="A3460" s="1"/>
      <c r="B3460" s="1"/>
      <c r="AK3460" s="1"/>
      <c r="AU3460" s="1"/>
      <c r="AV3460" s="1"/>
      <c r="AW3460" s="27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44"/>
      <c r="BK3460" s="44"/>
      <c r="BL3460" s="29"/>
      <c r="BM3460" s="29"/>
      <c r="BN3460" s="29"/>
      <c r="BO3460" s="29"/>
      <c r="BP3460" s="29"/>
      <c r="BQ3460" s="29"/>
      <c r="BR3460" s="29"/>
      <c r="BS3460" s="29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</row>
    <row r="3461" spans="1:83">
      <c r="A3461" s="1"/>
      <c r="B3461" s="1"/>
      <c r="AK3461" s="1"/>
      <c r="AU3461" s="1"/>
      <c r="AV3461" s="1"/>
      <c r="AW3461" s="27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44"/>
      <c r="BK3461" s="44"/>
      <c r="BL3461" s="29"/>
      <c r="BM3461" s="29"/>
      <c r="BN3461" s="29"/>
      <c r="BO3461" s="29"/>
      <c r="BP3461" s="29"/>
      <c r="BQ3461" s="29"/>
      <c r="BR3461" s="29"/>
      <c r="BS3461" s="29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</row>
    <row r="3462" spans="1:83">
      <c r="A3462" s="1"/>
      <c r="B3462" s="1"/>
      <c r="AK3462" s="1"/>
      <c r="AU3462" s="1"/>
      <c r="AV3462" s="1"/>
      <c r="AW3462" s="27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44"/>
      <c r="BK3462" s="44"/>
      <c r="BL3462" s="29"/>
      <c r="BM3462" s="29"/>
      <c r="BN3462" s="29"/>
      <c r="BO3462" s="29"/>
      <c r="BP3462" s="29"/>
      <c r="BQ3462" s="29"/>
      <c r="BR3462" s="29"/>
      <c r="BS3462" s="29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</row>
    <row r="3463" spans="1:83">
      <c r="A3463" s="1"/>
      <c r="B3463" s="1"/>
      <c r="AK3463" s="1"/>
      <c r="AU3463" s="1"/>
      <c r="AV3463" s="1"/>
      <c r="AW3463" s="27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44"/>
      <c r="BK3463" s="44"/>
      <c r="BL3463" s="29"/>
      <c r="BM3463" s="29"/>
      <c r="BN3463" s="29"/>
      <c r="BO3463" s="29"/>
      <c r="BP3463" s="29"/>
      <c r="BQ3463" s="29"/>
      <c r="BR3463" s="29"/>
      <c r="BS3463" s="29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</row>
    <row r="3464" spans="1:83">
      <c r="A3464" s="1"/>
      <c r="B3464" s="1"/>
      <c r="AK3464" s="1"/>
      <c r="AU3464" s="1"/>
      <c r="AV3464" s="1"/>
      <c r="AW3464" s="27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44"/>
      <c r="BK3464" s="44"/>
      <c r="BL3464" s="29"/>
      <c r="BM3464" s="29"/>
      <c r="BN3464" s="29"/>
      <c r="BO3464" s="29"/>
      <c r="BP3464" s="29"/>
      <c r="BQ3464" s="29"/>
      <c r="BR3464" s="29"/>
      <c r="BS3464" s="29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</row>
    <row r="3465" spans="1:83">
      <c r="A3465" s="1"/>
      <c r="B3465" s="1"/>
      <c r="AK3465" s="1"/>
      <c r="AU3465" s="1"/>
      <c r="AV3465" s="1"/>
      <c r="AW3465" s="27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44"/>
      <c r="BK3465" s="44"/>
      <c r="BL3465" s="29"/>
      <c r="BM3465" s="29"/>
      <c r="BN3465" s="29"/>
      <c r="BO3465" s="29"/>
      <c r="BP3465" s="29"/>
      <c r="BQ3465" s="29"/>
      <c r="BR3465" s="29"/>
      <c r="BS3465" s="29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</row>
    <row r="3466" spans="1:83">
      <c r="A3466" s="1"/>
      <c r="B3466" s="1"/>
      <c r="AK3466" s="1"/>
      <c r="AU3466" s="1"/>
      <c r="AV3466" s="1"/>
      <c r="AW3466" s="27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44"/>
      <c r="BK3466" s="44"/>
      <c r="BL3466" s="29"/>
      <c r="BM3466" s="29"/>
      <c r="BN3466" s="29"/>
      <c r="BO3466" s="29"/>
      <c r="BP3466" s="29"/>
      <c r="BQ3466" s="29"/>
      <c r="BR3466" s="29"/>
      <c r="BS3466" s="29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</row>
    <row r="3467" spans="1:83">
      <c r="A3467" s="1"/>
      <c r="B3467" s="1"/>
      <c r="AK3467" s="1"/>
      <c r="AU3467" s="1"/>
      <c r="AV3467" s="1"/>
      <c r="AW3467" s="27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44"/>
      <c r="BK3467" s="44"/>
      <c r="BL3467" s="29"/>
      <c r="BM3467" s="29"/>
      <c r="BN3467" s="29"/>
      <c r="BO3467" s="29"/>
      <c r="BP3467" s="29"/>
      <c r="BQ3467" s="29"/>
      <c r="BR3467" s="29"/>
      <c r="BS3467" s="29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</row>
    <row r="3468" spans="1:83">
      <c r="A3468" s="1"/>
      <c r="B3468" s="1"/>
      <c r="AK3468" s="1"/>
      <c r="AU3468" s="1"/>
      <c r="AV3468" s="1"/>
      <c r="AW3468" s="27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44"/>
      <c r="BK3468" s="44"/>
      <c r="BL3468" s="29"/>
      <c r="BM3468" s="29"/>
      <c r="BN3468" s="29"/>
      <c r="BO3468" s="29"/>
      <c r="BP3468" s="29"/>
      <c r="BQ3468" s="29"/>
      <c r="BR3468" s="29"/>
      <c r="BS3468" s="29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</row>
    <row r="3469" spans="1:83">
      <c r="A3469" s="1"/>
      <c r="B3469" s="1"/>
      <c r="AK3469" s="1"/>
      <c r="AU3469" s="1"/>
      <c r="AV3469" s="1"/>
      <c r="AW3469" s="27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44"/>
      <c r="BK3469" s="44"/>
      <c r="BL3469" s="29"/>
      <c r="BM3469" s="29"/>
      <c r="BN3469" s="29"/>
      <c r="BO3469" s="29"/>
      <c r="BP3469" s="29"/>
      <c r="BQ3469" s="29"/>
      <c r="BR3469" s="29"/>
      <c r="BS3469" s="29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</row>
    <row r="3470" spans="1:83">
      <c r="A3470" s="1"/>
      <c r="B3470" s="1"/>
      <c r="AK3470" s="1"/>
      <c r="AU3470" s="1"/>
      <c r="AV3470" s="1"/>
      <c r="AW3470" s="27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44"/>
      <c r="BK3470" s="44"/>
      <c r="BL3470" s="29"/>
      <c r="BM3470" s="29"/>
      <c r="BN3470" s="29"/>
      <c r="BO3470" s="29"/>
      <c r="BP3470" s="29"/>
      <c r="BQ3470" s="29"/>
      <c r="BR3470" s="29"/>
      <c r="BS3470" s="29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</row>
    <row r="3471" spans="1:83">
      <c r="A3471" s="1"/>
      <c r="B3471" s="1"/>
      <c r="AK3471" s="1"/>
      <c r="AU3471" s="1"/>
      <c r="AV3471" s="1"/>
      <c r="AW3471" s="27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44"/>
      <c r="BK3471" s="44"/>
      <c r="BL3471" s="29"/>
      <c r="BM3471" s="29"/>
      <c r="BN3471" s="29"/>
      <c r="BO3471" s="29"/>
      <c r="BP3471" s="29"/>
      <c r="BQ3471" s="29"/>
      <c r="BR3471" s="29"/>
      <c r="BS3471" s="29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</row>
    <row r="3472" spans="1:83">
      <c r="A3472" s="1"/>
      <c r="B3472" s="1"/>
      <c r="AK3472" s="1"/>
      <c r="AU3472" s="1"/>
      <c r="AV3472" s="1"/>
      <c r="AW3472" s="27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44"/>
      <c r="BK3472" s="44"/>
      <c r="BL3472" s="29"/>
      <c r="BM3472" s="29"/>
      <c r="BN3472" s="29"/>
      <c r="BO3472" s="29"/>
      <c r="BP3472" s="29"/>
      <c r="BQ3472" s="29"/>
      <c r="BR3472" s="29"/>
      <c r="BS3472" s="29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</row>
    <row r="3473" spans="1:83">
      <c r="A3473" s="1"/>
      <c r="B3473" s="1"/>
      <c r="AK3473" s="1"/>
      <c r="AU3473" s="1"/>
      <c r="AV3473" s="1"/>
      <c r="AW3473" s="27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44"/>
      <c r="BK3473" s="44"/>
      <c r="BL3473" s="29"/>
      <c r="BM3473" s="29"/>
      <c r="BN3473" s="29"/>
      <c r="BO3473" s="29"/>
      <c r="BP3473" s="29"/>
      <c r="BQ3473" s="29"/>
      <c r="BR3473" s="29"/>
      <c r="BS3473" s="29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</row>
    <row r="3474" spans="1:83">
      <c r="A3474" s="1"/>
      <c r="B3474" s="1"/>
      <c r="AK3474" s="1"/>
      <c r="AU3474" s="1"/>
      <c r="AV3474" s="1"/>
      <c r="AW3474" s="27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44"/>
      <c r="BK3474" s="44"/>
      <c r="BL3474" s="29"/>
      <c r="BM3474" s="29"/>
      <c r="BN3474" s="29"/>
      <c r="BO3474" s="29"/>
      <c r="BP3474" s="29"/>
      <c r="BQ3474" s="29"/>
      <c r="BR3474" s="29"/>
      <c r="BS3474" s="29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</row>
    <row r="3475" spans="1:83">
      <c r="A3475" s="1"/>
      <c r="B3475" s="1"/>
      <c r="AK3475" s="1"/>
      <c r="AU3475" s="1"/>
      <c r="AV3475" s="1"/>
      <c r="AW3475" s="27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44"/>
      <c r="BK3475" s="44"/>
      <c r="BL3475" s="29"/>
      <c r="BM3475" s="29"/>
      <c r="BN3475" s="29"/>
      <c r="BO3475" s="29"/>
      <c r="BP3475" s="29"/>
      <c r="BQ3475" s="29"/>
      <c r="BR3475" s="29"/>
      <c r="BS3475" s="29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</row>
    <row r="3476" spans="1:83">
      <c r="A3476" s="1"/>
      <c r="B3476" s="1"/>
      <c r="AK3476" s="1"/>
      <c r="AU3476" s="1"/>
      <c r="AV3476" s="1"/>
      <c r="AW3476" s="27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44"/>
      <c r="BK3476" s="44"/>
      <c r="BL3476" s="29"/>
      <c r="BM3476" s="29"/>
      <c r="BN3476" s="29"/>
      <c r="BO3476" s="29"/>
      <c r="BP3476" s="29"/>
      <c r="BQ3476" s="29"/>
      <c r="BR3476" s="29"/>
      <c r="BS3476" s="29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</row>
    <row r="3477" spans="1:83">
      <c r="A3477" s="1"/>
      <c r="B3477" s="1"/>
      <c r="AK3477" s="1"/>
      <c r="AU3477" s="1"/>
      <c r="AV3477" s="1"/>
      <c r="AW3477" s="27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44"/>
      <c r="BK3477" s="44"/>
      <c r="BL3477" s="29"/>
      <c r="BM3477" s="29"/>
      <c r="BN3477" s="29"/>
      <c r="BO3477" s="29"/>
      <c r="BP3477" s="29"/>
      <c r="BQ3477" s="29"/>
      <c r="BR3477" s="29"/>
      <c r="BS3477" s="29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/>
    </row>
    <row r="3478" spans="1:83">
      <c r="A3478" s="1"/>
      <c r="B3478" s="1"/>
      <c r="AK3478" s="1"/>
      <c r="AU3478" s="1"/>
      <c r="AV3478" s="1"/>
      <c r="AW3478" s="27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44"/>
      <c r="BK3478" s="44"/>
      <c r="BL3478" s="29"/>
      <c r="BM3478" s="29"/>
      <c r="BN3478" s="29"/>
      <c r="BO3478" s="29"/>
      <c r="BP3478" s="29"/>
      <c r="BQ3478" s="29"/>
      <c r="BR3478" s="29"/>
      <c r="BS3478" s="29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</row>
    <row r="3479" spans="1:83">
      <c r="A3479" s="1"/>
      <c r="B3479" s="1"/>
      <c r="AK3479" s="1"/>
      <c r="AU3479" s="1"/>
      <c r="AV3479" s="1"/>
      <c r="AW3479" s="27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44"/>
      <c r="BK3479" s="44"/>
      <c r="BL3479" s="29"/>
      <c r="BM3479" s="29"/>
      <c r="BN3479" s="29"/>
      <c r="BO3479" s="29"/>
      <c r="BP3479" s="29"/>
      <c r="BQ3479" s="29"/>
      <c r="BR3479" s="29"/>
      <c r="BS3479" s="29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</row>
    <row r="3480" spans="1:83">
      <c r="A3480" s="1"/>
      <c r="B3480" s="1"/>
      <c r="AK3480" s="1"/>
      <c r="AU3480" s="1"/>
      <c r="AV3480" s="1"/>
      <c r="AW3480" s="27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44"/>
      <c r="BK3480" s="44"/>
      <c r="BL3480" s="29"/>
      <c r="BM3480" s="29"/>
      <c r="BN3480" s="29"/>
      <c r="BO3480" s="29"/>
      <c r="BP3480" s="29"/>
      <c r="BQ3480" s="29"/>
      <c r="BR3480" s="29"/>
      <c r="BS3480" s="29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</row>
    <row r="3481" spans="1:83">
      <c r="A3481" s="1"/>
      <c r="B3481" s="1"/>
      <c r="AK3481" s="1"/>
      <c r="AU3481" s="1"/>
      <c r="AV3481" s="1"/>
      <c r="AW3481" s="27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44"/>
      <c r="BK3481" s="44"/>
      <c r="BL3481" s="29"/>
      <c r="BM3481" s="29"/>
      <c r="BN3481" s="29"/>
      <c r="BO3481" s="29"/>
      <c r="BP3481" s="29"/>
      <c r="BQ3481" s="29"/>
      <c r="BR3481" s="29"/>
      <c r="BS3481" s="29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</row>
    <row r="3482" spans="1:83">
      <c r="A3482" s="1"/>
      <c r="B3482" s="1"/>
      <c r="AK3482" s="1"/>
      <c r="AU3482" s="1"/>
      <c r="AV3482" s="1"/>
      <c r="AW3482" s="27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44"/>
      <c r="BK3482" s="44"/>
      <c r="BL3482" s="29"/>
      <c r="BM3482" s="29"/>
      <c r="BN3482" s="29"/>
      <c r="BO3482" s="29"/>
      <c r="BP3482" s="29"/>
      <c r="BQ3482" s="29"/>
      <c r="BR3482" s="29"/>
      <c r="BS3482" s="29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</row>
    <row r="3483" spans="1:83">
      <c r="A3483" s="1"/>
      <c r="B3483" s="1"/>
      <c r="AK3483" s="1"/>
      <c r="AU3483" s="1"/>
      <c r="AV3483" s="1"/>
      <c r="AW3483" s="27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44"/>
      <c r="BK3483" s="44"/>
      <c r="BL3483" s="29"/>
      <c r="BM3483" s="29"/>
      <c r="BN3483" s="29"/>
      <c r="BO3483" s="29"/>
      <c r="BP3483" s="29"/>
      <c r="BQ3483" s="29"/>
      <c r="BR3483" s="29"/>
      <c r="BS3483" s="29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</row>
    <row r="3484" spans="1:83">
      <c r="A3484" s="1"/>
      <c r="B3484" s="1"/>
      <c r="AK3484" s="1"/>
      <c r="AU3484" s="1"/>
      <c r="AV3484" s="1"/>
      <c r="AW3484" s="27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44"/>
      <c r="BK3484" s="44"/>
      <c r="BL3484" s="29"/>
      <c r="BM3484" s="29"/>
      <c r="BN3484" s="29"/>
      <c r="BO3484" s="29"/>
      <c r="BP3484" s="29"/>
      <c r="BQ3484" s="29"/>
      <c r="BR3484" s="29"/>
      <c r="BS3484" s="29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</row>
    <row r="3485" spans="1:83">
      <c r="A3485" s="1"/>
      <c r="B3485" s="1"/>
      <c r="AK3485" s="1"/>
      <c r="AU3485" s="1"/>
      <c r="AV3485" s="1"/>
      <c r="AW3485" s="27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44"/>
      <c r="BK3485" s="44"/>
      <c r="BL3485" s="29"/>
      <c r="BM3485" s="29"/>
      <c r="BN3485" s="29"/>
      <c r="BO3485" s="29"/>
      <c r="BP3485" s="29"/>
      <c r="BQ3485" s="29"/>
      <c r="BR3485" s="29"/>
      <c r="BS3485" s="29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</row>
    <row r="3486" spans="1:83">
      <c r="A3486" s="1"/>
      <c r="B3486" s="1"/>
      <c r="AK3486" s="1"/>
      <c r="AU3486" s="1"/>
      <c r="AV3486" s="1"/>
      <c r="AW3486" s="27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44"/>
      <c r="BK3486" s="44"/>
      <c r="BL3486" s="29"/>
      <c r="BM3486" s="29"/>
      <c r="BN3486" s="29"/>
      <c r="BO3486" s="29"/>
      <c r="BP3486" s="29"/>
      <c r="BQ3486" s="29"/>
      <c r="BR3486" s="29"/>
      <c r="BS3486" s="29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</row>
    <row r="3487" spans="1:83">
      <c r="A3487" s="1"/>
      <c r="B3487" s="1"/>
      <c r="AK3487" s="1"/>
      <c r="AU3487" s="1"/>
      <c r="AV3487" s="1"/>
      <c r="AW3487" s="27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44"/>
      <c r="BK3487" s="44"/>
      <c r="BL3487" s="29"/>
      <c r="BM3487" s="29"/>
      <c r="BN3487" s="29"/>
      <c r="BO3487" s="29"/>
      <c r="BP3487" s="29"/>
      <c r="BQ3487" s="29"/>
      <c r="BR3487" s="29"/>
      <c r="BS3487" s="29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</row>
    <row r="3488" spans="1:83">
      <c r="A3488" s="1"/>
      <c r="B3488" s="1"/>
      <c r="AK3488" s="1"/>
      <c r="AU3488" s="1"/>
      <c r="AV3488" s="1"/>
      <c r="AW3488" s="27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44"/>
      <c r="BK3488" s="44"/>
      <c r="BL3488" s="29"/>
      <c r="BM3488" s="29"/>
      <c r="BN3488" s="29"/>
      <c r="BO3488" s="29"/>
      <c r="BP3488" s="29"/>
      <c r="BQ3488" s="29"/>
      <c r="BR3488" s="29"/>
      <c r="BS3488" s="29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</row>
    <row r="3489" spans="1:83">
      <c r="A3489" s="1"/>
      <c r="B3489" s="1"/>
      <c r="AK3489" s="1"/>
      <c r="AU3489" s="1"/>
      <c r="AV3489" s="1"/>
      <c r="AW3489" s="27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44"/>
      <c r="BK3489" s="44"/>
      <c r="BL3489" s="29"/>
      <c r="BM3489" s="29"/>
      <c r="BN3489" s="29"/>
      <c r="BO3489" s="29"/>
      <c r="BP3489" s="29"/>
      <c r="BQ3489" s="29"/>
      <c r="BR3489" s="29"/>
      <c r="BS3489" s="29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</row>
    <row r="3490" spans="1:83">
      <c r="A3490" s="1"/>
      <c r="B3490" s="1"/>
      <c r="AK3490" s="1"/>
      <c r="AU3490" s="1"/>
      <c r="AV3490" s="1"/>
      <c r="AW3490" s="27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44"/>
      <c r="BK3490" s="44"/>
      <c r="BL3490" s="29"/>
      <c r="BM3490" s="29"/>
      <c r="BN3490" s="29"/>
      <c r="BO3490" s="29"/>
      <c r="BP3490" s="29"/>
      <c r="BQ3490" s="29"/>
      <c r="BR3490" s="29"/>
      <c r="BS3490" s="29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</row>
    <row r="3491" spans="1:83">
      <c r="A3491" s="1"/>
      <c r="B3491" s="1"/>
      <c r="AK3491" s="1"/>
      <c r="AU3491" s="1"/>
      <c r="AV3491" s="1"/>
      <c r="AW3491" s="27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44"/>
      <c r="BK3491" s="44"/>
      <c r="BL3491" s="29"/>
      <c r="BM3491" s="29"/>
      <c r="BN3491" s="29"/>
      <c r="BO3491" s="29"/>
      <c r="BP3491" s="29"/>
      <c r="BQ3491" s="29"/>
      <c r="BR3491" s="29"/>
      <c r="BS3491" s="29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</row>
    <row r="3492" spans="1:83">
      <c r="A3492" s="1"/>
      <c r="B3492" s="1"/>
      <c r="AK3492" s="1"/>
      <c r="AU3492" s="1"/>
      <c r="AV3492" s="1"/>
      <c r="AW3492" s="27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44"/>
      <c r="BK3492" s="44"/>
      <c r="BL3492" s="29"/>
      <c r="BM3492" s="29"/>
      <c r="BN3492" s="29"/>
      <c r="BO3492" s="29"/>
      <c r="BP3492" s="29"/>
      <c r="BQ3492" s="29"/>
      <c r="BR3492" s="29"/>
      <c r="BS3492" s="29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</row>
    <row r="3493" spans="1:83">
      <c r="A3493" s="1"/>
      <c r="B3493" s="1"/>
      <c r="AK3493" s="1"/>
      <c r="AU3493" s="1"/>
      <c r="AV3493" s="1"/>
      <c r="AW3493" s="27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44"/>
      <c r="BK3493" s="44"/>
      <c r="BL3493" s="29"/>
      <c r="BM3493" s="29"/>
      <c r="BN3493" s="29"/>
      <c r="BO3493" s="29"/>
      <c r="BP3493" s="29"/>
      <c r="BQ3493" s="29"/>
      <c r="BR3493" s="29"/>
      <c r="BS3493" s="29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</row>
    <row r="3494" spans="1:83">
      <c r="A3494" s="1"/>
      <c r="B3494" s="1"/>
      <c r="AK3494" s="1"/>
      <c r="AU3494" s="1"/>
      <c r="AV3494" s="1"/>
      <c r="AW3494" s="27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44"/>
      <c r="BK3494" s="44"/>
      <c r="BL3494" s="29"/>
      <c r="BM3494" s="29"/>
      <c r="BN3494" s="29"/>
      <c r="BO3494" s="29"/>
      <c r="BP3494" s="29"/>
      <c r="BQ3494" s="29"/>
      <c r="BR3494" s="29"/>
      <c r="BS3494" s="29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</row>
    <row r="3495" spans="1:83">
      <c r="A3495" s="1"/>
      <c r="B3495" s="1"/>
      <c r="AK3495" s="1"/>
      <c r="AU3495" s="1"/>
      <c r="AV3495" s="1"/>
      <c r="AW3495" s="27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44"/>
      <c r="BK3495" s="44"/>
      <c r="BL3495" s="29"/>
      <c r="BM3495" s="29"/>
      <c r="BN3495" s="29"/>
      <c r="BO3495" s="29"/>
      <c r="BP3495" s="29"/>
      <c r="BQ3495" s="29"/>
      <c r="BR3495" s="29"/>
      <c r="BS3495" s="29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</row>
    <row r="3496" spans="1:83">
      <c r="A3496" s="1"/>
      <c r="B3496" s="1"/>
      <c r="AK3496" s="1"/>
      <c r="AU3496" s="1"/>
      <c r="AV3496" s="1"/>
      <c r="AW3496" s="27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44"/>
      <c r="BK3496" s="44"/>
      <c r="BL3496" s="29"/>
      <c r="BM3496" s="29"/>
      <c r="BN3496" s="29"/>
      <c r="BO3496" s="29"/>
      <c r="BP3496" s="29"/>
      <c r="BQ3496" s="29"/>
      <c r="BR3496" s="29"/>
      <c r="BS3496" s="29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</row>
    <row r="3497" spans="1:83">
      <c r="A3497" s="1"/>
      <c r="B3497" s="1"/>
      <c r="AK3497" s="1"/>
      <c r="AU3497" s="1"/>
      <c r="AV3497" s="1"/>
      <c r="AW3497" s="27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44"/>
      <c r="BK3497" s="44"/>
      <c r="BL3497" s="29"/>
      <c r="BM3497" s="29"/>
      <c r="BN3497" s="29"/>
      <c r="BO3497" s="29"/>
      <c r="BP3497" s="29"/>
      <c r="BQ3497" s="29"/>
      <c r="BR3497" s="29"/>
      <c r="BS3497" s="29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</row>
    <row r="3498" spans="1:83">
      <c r="A3498" s="1"/>
      <c r="B3498" s="1"/>
      <c r="AK3498" s="1"/>
      <c r="AU3498" s="1"/>
      <c r="AV3498" s="1"/>
      <c r="AW3498" s="27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44"/>
      <c r="BK3498" s="44"/>
      <c r="BL3498" s="29"/>
      <c r="BM3498" s="29"/>
      <c r="BN3498" s="29"/>
      <c r="BO3498" s="29"/>
      <c r="BP3498" s="29"/>
      <c r="BQ3498" s="29"/>
      <c r="BR3498" s="29"/>
      <c r="BS3498" s="29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/>
    </row>
    <row r="3499" spans="1:83">
      <c r="A3499" s="1"/>
      <c r="B3499" s="1"/>
      <c r="AK3499" s="1"/>
      <c r="AU3499" s="1"/>
      <c r="AV3499" s="1"/>
      <c r="AW3499" s="27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44"/>
      <c r="BK3499" s="44"/>
      <c r="BL3499" s="29"/>
      <c r="BM3499" s="29"/>
      <c r="BN3499" s="29"/>
      <c r="BO3499" s="29"/>
      <c r="BP3499" s="29"/>
      <c r="BQ3499" s="29"/>
      <c r="BR3499" s="29"/>
      <c r="BS3499" s="29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</row>
    <row r="3500" spans="1:83">
      <c r="A3500" s="1"/>
      <c r="B3500" s="1"/>
      <c r="AK3500" s="1"/>
      <c r="AU3500" s="1"/>
      <c r="AV3500" s="1"/>
      <c r="AW3500" s="27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44"/>
      <c r="BK3500" s="44"/>
      <c r="BL3500" s="29"/>
      <c r="BM3500" s="29"/>
      <c r="BN3500" s="29"/>
      <c r="BO3500" s="29"/>
      <c r="BP3500" s="29"/>
      <c r="BQ3500" s="29"/>
      <c r="BR3500" s="29"/>
      <c r="BS3500" s="29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</row>
    <row r="3501" spans="1:83">
      <c r="A3501" s="1"/>
      <c r="B3501" s="1"/>
      <c r="AK3501" s="1"/>
      <c r="AU3501" s="1"/>
      <c r="AV3501" s="1"/>
      <c r="AW3501" s="27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44"/>
      <c r="BK3501" s="44"/>
      <c r="BL3501" s="29"/>
      <c r="BM3501" s="29"/>
      <c r="BN3501" s="29"/>
      <c r="BO3501" s="29"/>
      <c r="BP3501" s="29"/>
      <c r="BQ3501" s="29"/>
      <c r="BR3501" s="29"/>
      <c r="BS3501" s="29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</row>
    <row r="3502" spans="1:83">
      <c r="A3502" s="1"/>
      <c r="B3502" s="1"/>
      <c r="AK3502" s="1"/>
      <c r="AU3502" s="1"/>
      <c r="AV3502" s="1"/>
      <c r="AW3502" s="27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44"/>
      <c r="BK3502" s="44"/>
      <c r="BL3502" s="29"/>
      <c r="BM3502" s="29"/>
      <c r="BN3502" s="29"/>
      <c r="BO3502" s="29"/>
      <c r="BP3502" s="29"/>
      <c r="BQ3502" s="29"/>
      <c r="BR3502" s="29"/>
      <c r="BS3502" s="29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</row>
    <row r="3503" spans="1:83">
      <c r="A3503" s="1"/>
      <c r="B3503" s="1"/>
      <c r="AK3503" s="1"/>
      <c r="AU3503" s="1"/>
      <c r="AV3503" s="1"/>
      <c r="AW3503" s="27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44"/>
      <c r="BK3503" s="44"/>
      <c r="BL3503" s="29"/>
      <c r="BM3503" s="29"/>
      <c r="BN3503" s="29"/>
      <c r="BO3503" s="29"/>
      <c r="BP3503" s="29"/>
      <c r="BQ3503" s="29"/>
      <c r="BR3503" s="29"/>
      <c r="BS3503" s="29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</row>
    <row r="3504" spans="1:83">
      <c r="A3504" s="1"/>
      <c r="B3504" s="1"/>
      <c r="AK3504" s="1"/>
      <c r="AU3504" s="1"/>
      <c r="AV3504" s="1"/>
      <c r="AW3504" s="27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44"/>
      <c r="BK3504" s="44"/>
      <c r="BL3504" s="29"/>
      <c r="BM3504" s="29"/>
      <c r="BN3504" s="29"/>
      <c r="BO3504" s="29"/>
      <c r="BP3504" s="29"/>
      <c r="BQ3504" s="29"/>
      <c r="BR3504" s="29"/>
      <c r="BS3504" s="29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</row>
    <row r="3505" spans="1:83">
      <c r="A3505" s="1"/>
      <c r="B3505" s="1"/>
      <c r="AK3505" s="1"/>
      <c r="AU3505" s="1"/>
      <c r="AV3505" s="1"/>
      <c r="AW3505" s="27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44"/>
      <c r="BK3505" s="44"/>
      <c r="BL3505" s="29"/>
      <c r="BM3505" s="29"/>
      <c r="BN3505" s="29"/>
      <c r="BO3505" s="29"/>
      <c r="BP3505" s="29"/>
      <c r="BQ3505" s="29"/>
      <c r="BR3505" s="29"/>
      <c r="BS3505" s="29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</row>
    <row r="3506" spans="1:83">
      <c r="A3506" s="1"/>
      <c r="B3506" s="1"/>
      <c r="AK3506" s="1"/>
      <c r="AU3506" s="1"/>
      <c r="AV3506" s="1"/>
      <c r="AW3506" s="27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44"/>
      <c r="BK3506" s="44"/>
      <c r="BL3506" s="29"/>
      <c r="BM3506" s="29"/>
      <c r="BN3506" s="29"/>
      <c r="BO3506" s="29"/>
      <c r="BP3506" s="29"/>
      <c r="BQ3506" s="29"/>
      <c r="BR3506" s="29"/>
      <c r="BS3506" s="29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</row>
    <row r="3507" spans="1:83">
      <c r="A3507" s="1"/>
      <c r="B3507" s="1"/>
      <c r="AK3507" s="1"/>
      <c r="AU3507" s="1"/>
      <c r="AV3507" s="1"/>
      <c r="AW3507" s="27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44"/>
      <c r="BK3507" s="44"/>
      <c r="BL3507" s="29"/>
      <c r="BM3507" s="29"/>
      <c r="BN3507" s="29"/>
      <c r="BO3507" s="29"/>
      <c r="BP3507" s="29"/>
      <c r="BQ3507" s="29"/>
      <c r="BR3507" s="29"/>
      <c r="BS3507" s="29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</row>
    <row r="3508" spans="1:83">
      <c r="A3508" s="1"/>
      <c r="B3508" s="1"/>
      <c r="AK3508" s="1"/>
      <c r="AU3508" s="1"/>
      <c r="AV3508" s="1"/>
      <c r="AW3508" s="27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44"/>
      <c r="BK3508" s="44"/>
      <c r="BL3508" s="29"/>
      <c r="BM3508" s="29"/>
      <c r="BN3508" s="29"/>
      <c r="BO3508" s="29"/>
      <c r="BP3508" s="29"/>
      <c r="BQ3508" s="29"/>
      <c r="BR3508" s="29"/>
      <c r="BS3508" s="29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</row>
    <row r="3509" spans="1:83">
      <c r="A3509" s="1"/>
      <c r="B3509" s="1"/>
      <c r="AK3509" s="1"/>
      <c r="AU3509" s="1"/>
      <c r="AV3509" s="1"/>
      <c r="AW3509" s="27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44"/>
      <c r="BK3509" s="44"/>
      <c r="BL3509" s="29"/>
      <c r="BM3509" s="29"/>
      <c r="BN3509" s="29"/>
      <c r="BO3509" s="29"/>
      <c r="BP3509" s="29"/>
      <c r="BQ3509" s="29"/>
      <c r="BR3509" s="29"/>
      <c r="BS3509" s="29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/>
    </row>
    <row r="3510" spans="1:83">
      <c r="A3510" s="1"/>
      <c r="B3510" s="1"/>
      <c r="AK3510" s="1"/>
      <c r="AU3510" s="1"/>
      <c r="AV3510" s="1"/>
      <c r="AW3510" s="27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44"/>
      <c r="BK3510" s="44"/>
      <c r="BL3510" s="29"/>
      <c r="BM3510" s="29"/>
      <c r="BN3510" s="29"/>
      <c r="BO3510" s="29"/>
      <c r="BP3510" s="29"/>
      <c r="BQ3510" s="29"/>
      <c r="BR3510" s="29"/>
      <c r="BS3510" s="29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</row>
    <row r="3511" spans="1:83">
      <c r="A3511" s="1"/>
      <c r="B3511" s="1"/>
      <c r="AK3511" s="1"/>
      <c r="AU3511" s="1"/>
      <c r="AV3511" s="1"/>
      <c r="AW3511" s="27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44"/>
      <c r="BK3511" s="44"/>
      <c r="BL3511" s="29"/>
      <c r="BM3511" s="29"/>
      <c r="BN3511" s="29"/>
      <c r="BO3511" s="29"/>
      <c r="BP3511" s="29"/>
      <c r="BQ3511" s="29"/>
      <c r="BR3511" s="29"/>
      <c r="BS3511" s="29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</row>
    <row r="3512" spans="1:83">
      <c r="A3512" s="1"/>
      <c r="B3512" s="1"/>
      <c r="AK3512" s="1"/>
      <c r="AU3512" s="1"/>
      <c r="AV3512" s="1"/>
      <c r="AW3512" s="27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44"/>
      <c r="BK3512" s="44"/>
      <c r="BL3512" s="29"/>
      <c r="BM3512" s="29"/>
      <c r="BN3512" s="29"/>
      <c r="BO3512" s="29"/>
      <c r="BP3512" s="29"/>
      <c r="BQ3512" s="29"/>
      <c r="BR3512" s="29"/>
      <c r="BS3512" s="29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</row>
    <row r="3513" spans="1:83">
      <c r="A3513" s="1"/>
      <c r="B3513" s="1"/>
      <c r="AK3513" s="1"/>
      <c r="AU3513" s="1"/>
      <c r="AV3513" s="1"/>
      <c r="AW3513" s="27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44"/>
      <c r="BK3513" s="44"/>
      <c r="BL3513" s="29"/>
      <c r="BM3513" s="29"/>
      <c r="BN3513" s="29"/>
      <c r="BO3513" s="29"/>
      <c r="BP3513" s="29"/>
      <c r="BQ3513" s="29"/>
      <c r="BR3513" s="29"/>
      <c r="BS3513" s="29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</row>
    <row r="3514" spans="1:83">
      <c r="A3514" s="1"/>
      <c r="B3514" s="1"/>
      <c r="AK3514" s="1"/>
      <c r="AU3514" s="1"/>
      <c r="AV3514" s="1"/>
      <c r="AW3514" s="27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44"/>
      <c r="BK3514" s="44"/>
      <c r="BL3514" s="29"/>
      <c r="BM3514" s="29"/>
      <c r="BN3514" s="29"/>
      <c r="BO3514" s="29"/>
      <c r="BP3514" s="29"/>
      <c r="BQ3514" s="29"/>
      <c r="BR3514" s="29"/>
      <c r="BS3514" s="29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</row>
    <row r="3515" spans="1:83">
      <c r="A3515" s="1"/>
      <c r="B3515" s="1"/>
      <c r="AK3515" s="1"/>
      <c r="AU3515" s="1"/>
      <c r="AV3515" s="1"/>
      <c r="AW3515" s="27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44"/>
      <c r="BK3515" s="44"/>
      <c r="BL3515" s="29"/>
      <c r="BM3515" s="29"/>
      <c r="BN3515" s="29"/>
      <c r="BO3515" s="29"/>
      <c r="BP3515" s="29"/>
      <c r="BQ3515" s="29"/>
      <c r="BR3515" s="29"/>
      <c r="BS3515" s="29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</row>
    <row r="3516" spans="1:83">
      <c r="A3516" s="1"/>
      <c r="B3516" s="1"/>
      <c r="AK3516" s="1"/>
      <c r="AU3516" s="1"/>
      <c r="AV3516" s="1"/>
      <c r="AW3516" s="27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44"/>
      <c r="BK3516" s="44"/>
      <c r="BL3516" s="29"/>
      <c r="BM3516" s="29"/>
      <c r="BN3516" s="29"/>
      <c r="BO3516" s="29"/>
      <c r="BP3516" s="29"/>
      <c r="BQ3516" s="29"/>
      <c r="BR3516" s="29"/>
      <c r="BS3516" s="29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</row>
    <row r="3517" spans="1:83">
      <c r="A3517" s="1"/>
      <c r="B3517" s="1"/>
      <c r="AK3517" s="1"/>
      <c r="AU3517" s="1"/>
      <c r="AV3517" s="1"/>
      <c r="AW3517" s="27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44"/>
      <c r="BK3517" s="44"/>
      <c r="BL3517" s="29"/>
      <c r="BM3517" s="29"/>
      <c r="BN3517" s="29"/>
      <c r="BO3517" s="29"/>
      <c r="BP3517" s="29"/>
      <c r="BQ3517" s="29"/>
      <c r="BR3517" s="29"/>
      <c r="BS3517" s="29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</row>
    <row r="3518" spans="1:83">
      <c r="A3518" s="1"/>
      <c r="B3518" s="1"/>
      <c r="AK3518" s="1"/>
      <c r="AU3518" s="1"/>
      <c r="AV3518" s="1"/>
      <c r="AW3518" s="27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44"/>
      <c r="BK3518" s="44"/>
      <c r="BL3518" s="29"/>
      <c r="BM3518" s="29"/>
      <c r="BN3518" s="29"/>
      <c r="BO3518" s="29"/>
      <c r="BP3518" s="29"/>
      <c r="BQ3518" s="29"/>
      <c r="BR3518" s="29"/>
      <c r="BS3518" s="29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</row>
    <row r="3519" spans="1:83">
      <c r="A3519" s="1"/>
      <c r="B3519" s="1"/>
      <c r="AK3519" s="1"/>
      <c r="AU3519" s="1"/>
      <c r="AV3519" s="1"/>
      <c r="AW3519" s="27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44"/>
      <c r="BK3519" s="44"/>
      <c r="BL3519" s="29"/>
      <c r="BM3519" s="29"/>
      <c r="BN3519" s="29"/>
      <c r="BO3519" s="29"/>
      <c r="BP3519" s="29"/>
      <c r="BQ3519" s="29"/>
      <c r="BR3519" s="29"/>
      <c r="BS3519" s="29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</row>
    <row r="3520" spans="1:83">
      <c r="A3520" s="1"/>
      <c r="B3520" s="1"/>
      <c r="AK3520" s="1"/>
      <c r="AU3520" s="1"/>
      <c r="AV3520" s="1"/>
      <c r="AW3520" s="27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44"/>
      <c r="BK3520" s="44"/>
      <c r="BL3520" s="29"/>
      <c r="BM3520" s="29"/>
      <c r="BN3520" s="29"/>
      <c r="BO3520" s="29"/>
      <c r="BP3520" s="29"/>
      <c r="BQ3520" s="29"/>
      <c r="BR3520" s="29"/>
      <c r="BS3520" s="29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</row>
    <row r="3521" spans="1:83">
      <c r="A3521" s="1"/>
      <c r="B3521" s="1"/>
      <c r="AK3521" s="1"/>
      <c r="AU3521" s="1"/>
      <c r="AV3521" s="1"/>
      <c r="AW3521" s="27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44"/>
      <c r="BK3521" s="44"/>
      <c r="BL3521" s="29"/>
      <c r="BM3521" s="29"/>
      <c r="BN3521" s="29"/>
      <c r="BO3521" s="29"/>
      <c r="BP3521" s="29"/>
      <c r="BQ3521" s="29"/>
      <c r="BR3521" s="29"/>
      <c r="BS3521" s="29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</row>
    <row r="3522" spans="1:83">
      <c r="A3522" s="1"/>
      <c r="B3522" s="1"/>
      <c r="AK3522" s="1"/>
      <c r="AU3522" s="1"/>
      <c r="AV3522" s="1"/>
      <c r="AW3522" s="27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44"/>
      <c r="BK3522" s="44"/>
      <c r="BL3522" s="29"/>
      <c r="BM3522" s="29"/>
      <c r="BN3522" s="29"/>
      <c r="BO3522" s="29"/>
      <c r="BP3522" s="29"/>
      <c r="BQ3522" s="29"/>
      <c r="BR3522" s="29"/>
      <c r="BS3522" s="29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</row>
    <row r="3523" spans="1:83">
      <c r="A3523" s="1"/>
      <c r="B3523" s="1"/>
      <c r="AK3523" s="1"/>
      <c r="AU3523" s="1"/>
      <c r="AV3523" s="1"/>
      <c r="AW3523" s="27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44"/>
      <c r="BK3523" s="44"/>
      <c r="BL3523" s="29"/>
      <c r="BM3523" s="29"/>
      <c r="BN3523" s="29"/>
      <c r="BO3523" s="29"/>
      <c r="BP3523" s="29"/>
      <c r="BQ3523" s="29"/>
      <c r="BR3523" s="29"/>
      <c r="BS3523" s="29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</row>
    <row r="3524" spans="1:83">
      <c r="A3524" s="1"/>
      <c r="B3524" s="1"/>
      <c r="AK3524" s="1"/>
      <c r="AU3524" s="1"/>
      <c r="AV3524" s="1"/>
      <c r="AW3524" s="27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44"/>
      <c r="BK3524" s="44"/>
      <c r="BL3524" s="29"/>
      <c r="BM3524" s="29"/>
      <c r="BN3524" s="29"/>
      <c r="BO3524" s="29"/>
      <c r="BP3524" s="29"/>
      <c r="BQ3524" s="29"/>
      <c r="BR3524" s="29"/>
      <c r="BS3524" s="29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</row>
    <row r="3525" spans="1:83">
      <c r="A3525" s="1"/>
      <c r="B3525" s="1"/>
      <c r="AK3525" s="1"/>
      <c r="AU3525" s="1"/>
      <c r="AV3525" s="1"/>
      <c r="AW3525" s="27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44"/>
      <c r="BK3525" s="44"/>
      <c r="BL3525" s="29"/>
      <c r="BM3525" s="29"/>
      <c r="BN3525" s="29"/>
      <c r="BO3525" s="29"/>
      <c r="BP3525" s="29"/>
      <c r="BQ3525" s="29"/>
      <c r="BR3525" s="29"/>
      <c r="BS3525" s="29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</row>
    <row r="3526" spans="1:83">
      <c r="A3526" s="1"/>
      <c r="B3526" s="1"/>
      <c r="AK3526" s="1"/>
      <c r="AU3526" s="1"/>
      <c r="AV3526" s="1"/>
      <c r="AW3526" s="27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44"/>
      <c r="BK3526" s="44"/>
      <c r="BL3526" s="29"/>
      <c r="BM3526" s="29"/>
      <c r="BN3526" s="29"/>
      <c r="BO3526" s="29"/>
      <c r="BP3526" s="29"/>
      <c r="BQ3526" s="29"/>
      <c r="BR3526" s="29"/>
      <c r="BS3526" s="29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</row>
    <row r="3527" spans="1:83">
      <c r="A3527" s="1"/>
      <c r="B3527" s="1"/>
      <c r="AK3527" s="1"/>
      <c r="AU3527" s="1"/>
      <c r="AV3527" s="1"/>
      <c r="AW3527" s="27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44"/>
      <c r="BK3527" s="44"/>
      <c r="BL3527" s="29"/>
      <c r="BM3527" s="29"/>
      <c r="BN3527" s="29"/>
      <c r="BO3527" s="29"/>
      <c r="BP3527" s="29"/>
      <c r="BQ3527" s="29"/>
      <c r="BR3527" s="29"/>
      <c r="BS3527" s="29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</row>
    <row r="3528" spans="1:83">
      <c r="A3528" s="1"/>
      <c r="B3528" s="1"/>
      <c r="AK3528" s="1"/>
      <c r="AU3528" s="1"/>
      <c r="AV3528" s="1"/>
      <c r="AW3528" s="27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44"/>
      <c r="BK3528" s="44"/>
      <c r="BL3528" s="29"/>
      <c r="BM3528" s="29"/>
      <c r="BN3528" s="29"/>
      <c r="BO3528" s="29"/>
      <c r="BP3528" s="29"/>
      <c r="BQ3528" s="29"/>
      <c r="BR3528" s="29"/>
      <c r="BS3528" s="29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</row>
    <row r="3529" spans="1:83">
      <c r="A3529" s="1"/>
      <c r="B3529" s="1"/>
      <c r="AK3529" s="1"/>
      <c r="AU3529" s="1"/>
      <c r="AV3529" s="1"/>
      <c r="AW3529" s="27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44"/>
      <c r="BK3529" s="44"/>
      <c r="BL3529" s="29"/>
      <c r="BM3529" s="29"/>
      <c r="BN3529" s="29"/>
      <c r="BO3529" s="29"/>
      <c r="BP3529" s="29"/>
      <c r="BQ3529" s="29"/>
      <c r="BR3529" s="29"/>
      <c r="BS3529" s="29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</row>
    <row r="3530" spans="1:83">
      <c r="A3530" s="1"/>
      <c r="B3530" s="1"/>
      <c r="AK3530" s="1"/>
      <c r="AU3530" s="1"/>
      <c r="AV3530" s="1"/>
      <c r="AW3530" s="27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  <c r="BJ3530" s="44"/>
      <c r="BK3530" s="44"/>
      <c r="BL3530" s="29"/>
      <c r="BM3530" s="29"/>
      <c r="BN3530" s="29"/>
      <c r="BO3530" s="29"/>
      <c r="BP3530" s="29"/>
      <c r="BQ3530" s="29"/>
      <c r="BR3530" s="29"/>
      <c r="BS3530" s="29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</row>
    <row r="3531" spans="1:83">
      <c r="A3531" s="1"/>
      <c r="B3531" s="1"/>
      <c r="AK3531" s="1"/>
      <c r="AU3531" s="1"/>
      <c r="AV3531" s="1"/>
      <c r="AW3531" s="27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44"/>
      <c r="BK3531" s="44"/>
      <c r="BL3531" s="29"/>
      <c r="BM3531" s="29"/>
      <c r="BN3531" s="29"/>
      <c r="BO3531" s="29"/>
      <c r="BP3531" s="29"/>
      <c r="BQ3531" s="29"/>
      <c r="BR3531" s="29"/>
      <c r="BS3531" s="29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</row>
    <row r="3532" spans="1:83">
      <c r="A3532" s="1"/>
      <c r="B3532" s="1"/>
      <c r="AK3532" s="1"/>
      <c r="AU3532" s="1"/>
      <c r="AV3532" s="1"/>
      <c r="AW3532" s="27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44"/>
      <c r="BK3532" s="44"/>
      <c r="BL3532" s="29"/>
      <c r="BM3532" s="29"/>
      <c r="BN3532" s="29"/>
      <c r="BO3532" s="29"/>
      <c r="BP3532" s="29"/>
      <c r="BQ3532" s="29"/>
      <c r="BR3532" s="29"/>
      <c r="BS3532" s="29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</row>
    <row r="3533" spans="1:83">
      <c r="A3533" s="1"/>
      <c r="B3533" s="1"/>
      <c r="AK3533" s="1"/>
      <c r="AU3533" s="1"/>
      <c r="AV3533" s="1"/>
      <c r="AW3533" s="27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44"/>
      <c r="BK3533" s="44"/>
      <c r="BL3533" s="29"/>
      <c r="BM3533" s="29"/>
      <c r="BN3533" s="29"/>
      <c r="BO3533" s="29"/>
      <c r="BP3533" s="29"/>
      <c r="BQ3533" s="29"/>
      <c r="BR3533" s="29"/>
      <c r="BS3533" s="29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</row>
    <row r="3534" spans="1:83">
      <c r="A3534" s="1"/>
      <c r="B3534" s="1"/>
      <c r="AK3534" s="1"/>
      <c r="AU3534" s="1"/>
      <c r="AV3534" s="1"/>
      <c r="AW3534" s="27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44"/>
      <c r="BK3534" s="44"/>
      <c r="BL3534" s="29"/>
      <c r="BM3534" s="29"/>
      <c r="BN3534" s="29"/>
      <c r="BO3534" s="29"/>
      <c r="BP3534" s="29"/>
      <c r="BQ3534" s="29"/>
      <c r="BR3534" s="29"/>
      <c r="BS3534" s="29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</row>
    <row r="3535" spans="1:83">
      <c r="A3535" s="1"/>
      <c r="B3535" s="1"/>
      <c r="AK3535" s="1"/>
      <c r="AU3535" s="1"/>
      <c r="AV3535" s="1"/>
      <c r="AW3535" s="27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44"/>
      <c r="BK3535" s="44"/>
      <c r="BL3535" s="29"/>
      <c r="BM3535" s="29"/>
      <c r="BN3535" s="29"/>
      <c r="BO3535" s="29"/>
      <c r="BP3535" s="29"/>
      <c r="BQ3535" s="29"/>
      <c r="BR3535" s="29"/>
      <c r="BS3535" s="29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</row>
    <row r="3536" spans="1:83">
      <c r="A3536" s="1"/>
      <c r="B3536" s="1"/>
      <c r="AK3536" s="1"/>
      <c r="AU3536" s="1"/>
      <c r="AV3536" s="1"/>
      <c r="AW3536" s="27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44"/>
      <c r="BK3536" s="44"/>
      <c r="BL3536" s="29"/>
      <c r="BM3536" s="29"/>
      <c r="BN3536" s="29"/>
      <c r="BO3536" s="29"/>
      <c r="BP3536" s="29"/>
      <c r="BQ3536" s="29"/>
      <c r="BR3536" s="29"/>
      <c r="BS3536" s="29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</row>
    <row r="3537" spans="1:83">
      <c r="A3537" s="1"/>
      <c r="B3537" s="1"/>
      <c r="AK3537" s="1"/>
      <c r="AU3537" s="1"/>
      <c r="AV3537" s="1"/>
      <c r="AW3537" s="27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44"/>
      <c r="BK3537" s="44"/>
      <c r="BL3537" s="29"/>
      <c r="BM3537" s="29"/>
      <c r="BN3537" s="29"/>
      <c r="BO3537" s="29"/>
      <c r="BP3537" s="29"/>
      <c r="BQ3537" s="29"/>
      <c r="BR3537" s="29"/>
      <c r="BS3537" s="29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</row>
    <row r="3538" spans="1:83">
      <c r="A3538" s="1"/>
      <c r="B3538" s="1"/>
      <c r="AK3538" s="1"/>
      <c r="AU3538" s="1"/>
      <c r="AV3538" s="1"/>
      <c r="AW3538" s="27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44"/>
      <c r="BK3538" s="44"/>
      <c r="BL3538" s="29"/>
      <c r="BM3538" s="29"/>
      <c r="BN3538" s="29"/>
      <c r="BO3538" s="29"/>
      <c r="BP3538" s="29"/>
      <c r="BQ3538" s="29"/>
      <c r="BR3538" s="29"/>
      <c r="BS3538" s="29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</row>
    <row r="3539" spans="1:83">
      <c r="A3539" s="1"/>
      <c r="B3539" s="1"/>
      <c r="AK3539" s="1"/>
      <c r="AU3539" s="1"/>
      <c r="AV3539" s="1"/>
      <c r="AW3539" s="27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44"/>
      <c r="BK3539" s="44"/>
      <c r="BL3539" s="29"/>
      <c r="BM3539" s="29"/>
      <c r="BN3539" s="29"/>
      <c r="BO3539" s="29"/>
      <c r="BP3539" s="29"/>
      <c r="BQ3539" s="29"/>
      <c r="BR3539" s="29"/>
      <c r="BS3539" s="29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</row>
    <row r="3540" spans="1:83">
      <c r="A3540" s="1"/>
      <c r="B3540" s="1"/>
      <c r="AK3540" s="1"/>
      <c r="AU3540" s="1"/>
      <c r="AV3540" s="1"/>
      <c r="AW3540" s="27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44"/>
      <c r="BK3540" s="44"/>
      <c r="BL3540" s="29"/>
      <c r="BM3540" s="29"/>
      <c r="BN3540" s="29"/>
      <c r="BO3540" s="29"/>
      <c r="BP3540" s="29"/>
      <c r="BQ3540" s="29"/>
      <c r="BR3540" s="29"/>
      <c r="BS3540" s="29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</row>
    <row r="3541" spans="1:83">
      <c r="A3541" s="1"/>
      <c r="B3541" s="1"/>
      <c r="AK3541" s="1"/>
      <c r="AU3541" s="1"/>
      <c r="AV3541" s="1"/>
      <c r="AW3541" s="27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44"/>
      <c r="BK3541" s="44"/>
      <c r="BL3541" s="29"/>
      <c r="BM3541" s="29"/>
      <c r="BN3541" s="29"/>
      <c r="BO3541" s="29"/>
      <c r="BP3541" s="29"/>
      <c r="BQ3541" s="29"/>
      <c r="BR3541" s="29"/>
      <c r="BS3541" s="29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/>
    </row>
    <row r="3542" spans="1:83">
      <c r="A3542" s="1"/>
      <c r="B3542" s="1"/>
      <c r="AK3542" s="1"/>
      <c r="AU3542" s="1"/>
      <c r="AV3542" s="1"/>
      <c r="AW3542" s="27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44"/>
      <c r="BK3542" s="44"/>
      <c r="BL3542" s="29"/>
      <c r="BM3542" s="29"/>
      <c r="BN3542" s="29"/>
      <c r="BO3542" s="29"/>
      <c r="BP3542" s="29"/>
      <c r="BQ3542" s="29"/>
      <c r="BR3542" s="29"/>
      <c r="BS3542" s="29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</row>
    <row r="3543" spans="1:83">
      <c r="A3543" s="1"/>
      <c r="B3543" s="1"/>
      <c r="AK3543" s="1"/>
      <c r="AU3543" s="1"/>
      <c r="AV3543" s="1"/>
      <c r="AW3543" s="27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44"/>
      <c r="BK3543" s="44"/>
      <c r="BL3543" s="29"/>
      <c r="BM3543" s="29"/>
      <c r="BN3543" s="29"/>
      <c r="BO3543" s="29"/>
      <c r="BP3543" s="29"/>
      <c r="BQ3543" s="29"/>
      <c r="BR3543" s="29"/>
      <c r="BS3543" s="29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</row>
    <row r="3544" spans="1:83">
      <c r="A3544" s="1"/>
      <c r="B3544" s="1"/>
      <c r="AK3544" s="1"/>
      <c r="AU3544" s="1"/>
      <c r="AV3544" s="1"/>
      <c r="AW3544" s="27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44"/>
      <c r="BK3544" s="44"/>
      <c r="BL3544" s="29"/>
      <c r="BM3544" s="29"/>
      <c r="BN3544" s="29"/>
      <c r="BO3544" s="29"/>
      <c r="BP3544" s="29"/>
      <c r="BQ3544" s="29"/>
      <c r="BR3544" s="29"/>
      <c r="BS3544" s="29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</row>
    <row r="3545" spans="1:83">
      <c r="A3545" s="1"/>
      <c r="B3545" s="1"/>
      <c r="AK3545" s="1"/>
      <c r="AU3545" s="1"/>
      <c r="AV3545" s="1"/>
      <c r="AW3545" s="27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44"/>
      <c r="BK3545" s="44"/>
      <c r="BL3545" s="29"/>
      <c r="BM3545" s="29"/>
      <c r="BN3545" s="29"/>
      <c r="BO3545" s="29"/>
      <c r="BP3545" s="29"/>
      <c r="BQ3545" s="29"/>
      <c r="BR3545" s="29"/>
      <c r="BS3545" s="29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</row>
    <row r="3546" spans="1:83">
      <c r="A3546" s="1"/>
      <c r="B3546" s="1"/>
      <c r="AK3546" s="1"/>
      <c r="AU3546" s="1"/>
      <c r="AV3546" s="1"/>
      <c r="AW3546" s="27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44"/>
      <c r="BK3546" s="44"/>
      <c r="BL3546" s="29"/>
      <c r="BM3546" s="29"/>
      <c r="BN3546" s="29"/>
      <c r="BO3546" s="29"/>
      <c r="BP3546" s="29"/>
      <c r="BQ3546" s="29"/>
      <c r="BR3546" s="29"/>
      <c r="BS3546" s="29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</row>
    <row r="3547" spans="1:83">
      <c r="A3547" s="1"/>
      <c r="B3547" s="1"/>
      <c r="AK3547" s="1"/>
      <c r="AU3547" s="1"/>
      <c r="AV3547" s="1"/>
      <c r="AW3547" s="27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44"/>
      <c r="BK3547" s="44"/>
      <c r="BL3547" s="29"/>
      <c r="BM3547" s="29"/>
      <c r="BN3547" s="29"/>
      <c r="BO3547" s="29"/>
      <c r="BP3547" s="29"/>
      <c r="BQ3547" s="29"/>
      <c r="BR3547" s="29"/>
      <c r="BS3547" s="29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</row>
    <row r="3548" spans="1:83">
      <c r="A3548" s="1"/>
      <c r="B3548" s="1"/>
      <c r="AK3548" s="1"/>
      <c r="AU3548" s="1"/>
      <c r="AV3548" s="1"/>
      <c r="AW3548" s="27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44"/>
      <c r="BK3548" s="44"/>
      <c r="BL3548" s="29"/>
      <c r="BM3548" s="29"/>
      <c r="BN3548" s="29"/>
      <c r="BO3548" s="29"/>
      <c r="BP3548" s="29"/>
      <c r="BQ3548" s="29"/>
      <c r="BR3548" s="29"/>
      <c r="BS3548" s="29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</row>
    <row r="3549" spans="1:83">
      <c r="A3549" s="1"/>
      <c r="B3549" s="1"/>
      <c r="AK3549" s="1"/>
      <c r="AU3549" s="1"/>
      <c r="AV3549" s="1"/>
      <c r="AW3549" s="27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44"/>
      <c r="BK3549" s="44"/>
      <c r="BL3549" s="29"/>
      <c r="BM3549" s="29"/>
      <c r="BN3549" s="29"/>
      <c r="BO3549" s="29"/>
      <c r="BP3549" s="29"/>
      <c r="BQ3549" s="29"/>
      <c r="BR3549" s="29"/>
      <c r="BS3549" s="29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</row>
    <row r="3550" spans="1:83">
      <c r="A3550" s="1"/>
      <c r="B3550" s="1"/>
      <c r="AK3550" s="1"/>
      <c r="AU3550" s="1"/>
      <c r="AV3550" s="1"/>
      <c r="AW3550" s="27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44"/>
      <c r="BK3550" s="44"/>
      <c r="BL3550" s="29"/>
      <c r="BM3550" s="29"/>
      <c r="BN3550" s="29"/>
      <c r="BO3550" s="29"/>
      <c r="BP3550" s="29"/>
      <c r="BQ3550" s="29"/>
      <c r="BR3550" s="29"/>
      <c r="BS3550" s="29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</row>
    <row r="3551" spans="1:83">
      <c r="A3551" s="1"/>
      <c r="B3551" s="1"/>
      <c r="AK3551" s="1"/>
      <c r="AU3551" s="1"/>
      <c r="AV3551" s="1"/>
      <c r="AW3551" s="27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44"/>
      <c r="BK3551" s="44"/>
      <c r="BL3551" s="29"/>
      <c r="BM3551" s="29"/>
      <c r="BN3551" s="29"/>
      <c r="BO3551" s="29"/>
      <c r="BP3551" s="29"/>
      <c r="BQ3551" s="29"/>
      <c r="BR3551" s="29"/>
      <c r="BS3551" s="29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</row>
    <row r="3552" spans="1:83">
      <c r="A3552" s="1"/>
      <c r="B3552" s="1"/>
      <c r="AK3552" s="1"/>
      <c r="AU3552" s="1"/>
      <c r="AV3552" s="1"/>
      <c r="AW3552" s="27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44"/>
      <c r="BK3552" s="44"/>
      <c r="BL3552" s="29"/>
      <c r="BM3552" s="29"/>
      <c r="BN3552" s="29"/>
      <c r="BO3552" s="29"/>
      <c r="BP3552" s="29"/>
      <c r="BQ3552" s="29"/>
      <c r="BR3552" s="29"/>
      <c r="BS3552" s="29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</row>
    <row r="3553" spans="1:83">
      <c r="A3553" s="1"/>
      <c r="B3553" s="1"/>
      <c r="AK3553" s="1"/>
      <c r="AU3553" s="1"/>
      <c r="AV3553" s="1"/>
      <c r="AW3553" s="27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44"/>
      <c r="BK3553" s="44"/>
      <c r="BL3553" s="29"/>
      <c r="BM3553" s="29"/>
      <c r="BN3553" s="29"/>
      <c r="BO3553" s="29"/>
      <c r="BP3553" s="29"/>
      <c r="BQ3553" s="29"/>
      <c r="BR3553" s="29"/>
      <c r="BS3553" s="29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</row>
    <row r="3554" spans="1:83">
      <c r="A3554" s="1"/>
      <c r="B3554" s="1"/>
      <c r="AK3554" s="1"/>
      <c r="AU3554" s="1"/>
      <c r="AV3554" s="1"/>
      <c r="AW3554" s="27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44"/>
      <c r="BK3554" s="44"/>
      <c r="BL3554" s="29"/>
      <c r="BM3554" s="29"/>
      <c r="BN3554" s="29"/>
      <c r="BO3554" s="29"/>
      <c r="BP3554" s="29"/>
      <c r="BQ3554" s="29"/>
      <c r="BR3554" s="29"/>
      <c r="BS3554" s="29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</row>
    <row r="3555" spans="1:83">
      <c r="A3555" s="1"/>
      <c r="B3555" s="1"/>
      <c r="AK3555" s="1"/>
      <c r="AU3555" s="1"/>
      <c r="AV3555" s="1"/>
      <c r="AW3555" s="27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44"/>
      <c r="BK3555" s="44"/>
      <c r="BL3555" s="29"/>
      <c r="BM3555" s="29"/>
      <c r="BN3555" s="29"/>
      <c r="BO3555" s="29"/>
      <c r="BP3555" s="29"/>
      <c r="BQ3555" s="29"/>
      <c r="BR3555" s="29"/>
      <c r="BS3555" s="29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</row>
    <row r="3556" spans="1:83">
      <c r="A3556" s="1"/>
      <c r="B3556" s="1"/>
      <c r="AK3556" s="1"/>
      <c r="AU3556" s="1"/>
      <c r="AV3556" s="1"/>
      <c r="AW3556" s="27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44"/>
      <c r="BK3556" s="44"/>
      <c r="BL3556" s="29"/>
      <c r="BM3556" s="29"/>
      <c r="BN3556" s="29"/>
      <c r="BO3556" s="29"/>
      <c r="BP3556" s="29"/>
      <c r="BQ3556" s="29"/>
      <c r="BR3556" s="29"/>
      <c r="BS3556" s="29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</row>
    <row r="3557" spans="1:83">
      <c r="A3557" s="1"/>
      <c r="B3557" s="1"/>
      <c r="AK3557" s="1"/>
      <c r="AU3557" s="1"/>
      <c r="AV3557" s="1"/>
      <c r="AW3557" s="27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44"/>
      <c r="BK3557" s="44"/>
      <c r="BL3557" s="29"/>
      <c r="BM3557" s="29"/>
      <c r="BN3557" s="29"/>
      <c r="BO3557" s="29"/>
      <c r="BP3557" s="29"/>
      <c r="BQ3557" s="29"/>
      <c r="BR3557" s="29"/>
      <c r="BS3557" s="29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</row>
    <row r="3558" spans="1:83">
      <c r="A3558" s="1"/>
      <c r="B3558" s="1"/>
      <c r="AK3558" s="1"/>
      <c r="AU3558" s="1"/>
      <c r="AV3558" s="1"/>
      <c r="AW3558" s="27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44"/>
      <c r="BK3558" s="44"/>
      <c r="BL3558" s="29"/>
      <c r="BM3558" s="29"/>
      <c r="BN3558" s="29"/>
      <c r="BO3558" s="29"/>
      <c r="BP3558" s="29"/>
      <c r="BQ3558" s="29"/>
      <c r="BR3558" s="29"/>
      <c r="BS3558" s="29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</row>
    <row r="3559" spans="1:83">
      <c r="A3559" s="1"/>
      <c r="B3559" s="1"/>
      <c r="AK3559" s="1"/>
      <c r="AU3559" s="1"/>
      <c r="AV3559" s="1"/>
      <c r="AW3559" s="27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44"/>
      <c r="BK3559" s="44"/>
      <c r="BL3559" s="29"/>
      <c r="BM3559" s="29"/>
      <c r="BN3559" s="29"/>
      <c r="BO3559" s="29"/>
      <c r="BP3559" s="29"/>
      <c r="BQ3559" s="29"/>
      <c r="BR3559" s="29"/>
      <c r="BS3559" s="29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</row>
    <row r="3560" spans="1:83">
      <c r="A3560" s="1"/>
      <c r="B3560" s="1"/>
      <c r="AK3560" s="1"/>
      <c r="AU3560" s="1"/>
      <c r="AV3560" s="1"/>
      <c r="AW3560" s="27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44"/>
      <c r="BK3560" s="44"/>
      <c r="BL3560" s="29"/>
      <c r="BM3560" s="29"/>
      <c r="BN3560" s="29"/>
      <c r="BO3560" s="29"/>
      <c r="BP3560" s="29"/>
      <c r="BQ3560" s="29"/>
      <c r="BR3560" s="29"/>
      <c r="BS3560" s="29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</row>
    <row r="3561" spans="1:83">
      <c r="A3561" s="1"/>
      <c r="B3561" s="1"/>
      <c r="AK3561" s="1"/>
      <c r="AU3561" s="1"/>
      <c r="AV3561" s="1"/>
      <c r="AW3561" s="27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44"/>
      <c r="BK3561" s="44"/>
      <c r="BL3561" s="29"/>
      <c r="BM3561" s="29"/>
      <c r="BN3561" s="29"/>
      <c r="BO3561" s="29"/>
      <c r="BP3561" s="29"/>
      <c r="BQ3561" s="29"/>
      <c r="BR3561" s="29"/>
      <c r="BS3561" s="29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</row>
    <row r="3562" spans="1:83">
      <c r="A3562" s="1"/>
      <c r="B3562" s="1"/>
      <c r="AK3562" s="1"/>
      <c r="AU3562" s="1"/>
      <c r="AV3562" s="1"/>
      <c r="AW3562" s="27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44"/>
      <c r="BK3562" s="44"/>
      <c r="BL3562" s="29"/>
      <c r="BM3562" s="29"/>
      <c r="BN3562" s="29"/>
      <c r="BO3562" s="29"/>
      <c r="BP3562" s="29"/>
      <c r="BQ3562" s="29"/>
      <c r="BR3562" s="29"/>
      <c r="BS3562" s="29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</row>
    <row r="3563" spans="1:83">
      <c r="A3563" s="1"/>
      <c r="B3563" s="1"/>
      <c r="AK3563" s="1"/>
      <c r="AU3563" s="1"/>
      <c r="AV3563" s="1"/>
      <c r="AW3563" s="27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44"/>
      <c r="BK3563" s="44"/>
      <c r="BL3563" s="29"/>
      <c r="BM3563" s="29"/>
      <c r="BN3563" s="29"/>
      <c r="BO3563" s="29"/>
      <c r="BP3563" s="29"/>
      <c r="BQ3563" s="29"/>
      <c r="BR3563" s="29"/>
      <c r="BS3563" s="29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</row>
    <row r="3564" spans="1:83">
      <c r="A3564" s="1"/>
      <c r="B3564" s="1"/>
      <c r="AK3564" s="1"/>
      <c r="AU3564" s="1"/>
      <c r="AV3564" s="1"/>
      <c r="AW3564" s="27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44"/>
      <c r="BK3564" s="44"/>
      <c r="BL3564" s="29"/>
      <c r="BM3564" s="29"/>
      <c r="BN3564" s="29"/>
      <c r="BO3564" s="29"/>
      <c r="BP3564" s="29"/>
      <c r="BQ3564" s="29"/>
      <c r="BR3564" s="29"/>
      <c r="BS3564" s="29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</row>
    <row r="3565" spans="1:83">
      <c r="A3565" s="1"/>
      <c r="B3565" s="1"/>
      <c r="AK3565" s="1"/>
      <c r="AU3565" s="1"/>
      <c r="AV3565" s="1"/>
      <c r="AW3565" s="27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44"/>
      <c r="BK3565" s="44"/>
      <c r="BL3565" s="29"/>
      <c r="BM3565" s="29"/>
      <c r="BN3565" s="29"/>
      <c r="BO3565" s="29"/>
      <c r="BP3565" s="29"/>
      <c r="BQ3565" s="29"/>
      <c r="BR3565" s="29"/>
      <c r="BS3565" s="29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</row>
    <row r="3566" spans="1:83">
      <c r="A3566" s="1"/>
      <c r="B3566" s="1"/>
      <c r="AK3566" s="1"/>
      <c r="AU3566" s="1"/>
      <c r="AV3566" s="1"/>
      <c r="AW3566" s="27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44"/>
      <c r="BK3566" s="44"/>
      <c r="BL3566" s="29"/>
      <c r="BM3566" s="29"/>
      <c r="BN3566" s="29"/>
      <c r="BO3566" s="29"/>
      <c r="BP3566" s="29"/>
      <c r="BQ3566" s="29"/>
      <c r="BR3566" s="29"/>
      <c r="BS3566" s="29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</row>
    <row r="3567" spans="1:83">
      <c r="A3567" s="1"/>
      <c r="B3567" s="1"/>
      <c r="AK3567" s="1"/>
      <c r="AU3567" s="1"/>
      <c r="AV3567" s="1"/>
      <c r="AW3567" s="27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44"/>
      <c r="BK3567" s="44"/>
      <c r="BL3567" s="29"/>
      <c r="BM3567" s="29"/>
      <c r="BN3567" s="29"/>
      <c r="BO3567" s="29"/>
      <c r="BP3567" s="29"/>
      <c r="BQ3567" s="29"/>
      <c r="BR3567" s="29"/>
      <c r="BS3567" s="29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</row>
    <row r="3568" spans="1:83">
      <c r="A3568" s="1"/>
      <c r="B3568" s="1"/>
      <c r="AK3568" s="1"/>
      <c r="AU3568" s="1"/>
      <c r="AV3568" s="1"/>
      <c r="AW3568" s="27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44"/>
      <c r="BK3568" s="44"/>
      <c r="BL3568" s="29"/>
      <c r="BM3568" s="29"/>
      <c r="BN3568" s="29"/>
      <c r="BO3568" s="29"/>
      <c r="BP3568" s="29"/>
      <c r="BQ3568" s="29"/>
      <c r="BR3568" s="29"/>
      <c r="BS3568" s="29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</row>
    <row r="3569" spans="1:83">
      <c r="A3569" s="1"/>
      <c r="B3569" s="1"/>
      <c r="AK3569" s="1"/>
      <c r="AU3569" s="1"/>
      <c r="AV3569" s="1"/>
      <c r="AW3569" s="27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44"/>
      <c r="BK3569" s="44"/>
      <c r="BL3569" s="29"/>
      <c r="BM3569" s="29"/>
      <c r="BN3569" s="29"/>
      <c r="BO3569" s="29"/>
      <c r="BP3569" s="29"/>
      <c r="BQ3569" s="29"/>
      <c r="BR3569" s="29"/>
      <c r="BS3569" s="29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</row>
    <row r="3570" spans="1:83">
      <c r="A3570" s="1"/>
      <c r="B3570" s="1"/>
      <c r="AK3570" s="1"/>
      <c r="AU3570" s="1"/>
      <c r="AV3570" s="1"/>
      <c r="AW3570" s="27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44"/>
      <c r="BK3570" s="44"/>
      <c r="BL3570" s="29"/>
      <c r="BM3570" s="29"/>
      <c r="BN3570" s="29"/>
      <c r="BO3570" s="29"/>
      <c r="BP3570" s="29"/>
      <c r="BQ3570" s="29"/>
      <c r="BR3570" s="29"/>
      <c r="BS3570" s="29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</row>
    <row r="3571" spans="1:83">
      <c r="A3571" s="1"/>
      <c r="B3571" s="1"/>
      <c r="AK3571" s="1"/>
      <c r="AU3571" s="1"/>
      <c r="AV3571" s="1"/>
      <c r="AW3571" s="27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44"/>
      <c r="BK3571" s="44"/>
      <c r="BL3571" s="29"/>
      <c r="BM3571" s="29"/>
      <c r="BN3571" s="29"/>
      <c r="BO3571" s="29"/>
      <c r="BP3571" s="29"/>
      <c r="BQ3571" s="29"/>
      <c r="BR3571" s="29"/>
      <c r="BS3571" s="29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</row>
    <row r="3572" spans="1:83">
      <c r="A3572" s="1"/>
      <c r="B3572" s="1"/>
      <c r="AK3572" s="1"/>
      <c r="AU3572" s="1"/>
      <c r="AV3572" s="1"/>
      <c r="AW3572" s="27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44"/>
      <c r="BK3572" s="44"/>
      <c r="BL3572" s="29"/>
      <c r="BM3572" s="29"/>
      <c r="BN3572" s="29"/>
      <c r="BO3572" s="29"/>
      <c r="BP3572" s="29"/>
      <c r="BQ3572" s="29"/>
      <c r="BR3572" s="29"/>
      <c r="BS3572" s="29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</row>
    <row r="3573" spans="1:83">
      <c r="A3573" s="1"/>
      <c r="B3573" s="1"/>
      <c r="AK3573" s="1"/>
      <c r="AU3573" s="1"/>
      <c r="AV3573" s="1"/>
      <c r="AW3573" s="27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44"/>
      <c r="BK3573" s="44"/>
      <c r="BL3573" s="29"/>
      <c r="BM3573" s="29"/>
      <c r="BN3573" s="29"/>
      <c r="BO3573" s="29"/>
      <c r="BP3573" s="29"/>
      <c r="BQ3573" s="29"/>
      <c r="BR3573" s="29"/>
      <c r="BS3573" s="29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</row>
    <row r="3574" spans="1:83">
      <c r="A3574" s="1"/>
      <c r="B3574" s="1"/>
      <c r="AK3574" s="1"/>
      <c r="AU3574" s="1"/>
      <c r="AV3574" s="1"/>
      <c r="AW3574" s="27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44"/>
      <c r="BK3574" s="44"/>
      <c r="BL3574" s="29"/>
      <c r="BM3574" s="29"/>
      <c r="BN3574" s="29"/>
      <c r="BO3574" s="29"/>
      <c r="BP3574" s="29"/>
      <c r="BQ3574" s="29"/>
      <c r="BR3574" s="29"/>
      <c r="BS3574" s="29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</row>
    <row r="3575" spans="1:83">
      <c r="A3575" s="1"/>
      <c r="B3575" s="1"/>
      <c r="AK3575" s="1"/>
      <c r="AU3575" s="1"/>
      <c r="AV3575" s="1"/>
      <c r="AW3575" s="27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44"/>
      <c r="BK3575" s="44"/>
      <c r="BL3575" s="29"/>
      <c r="BM3575" s="29"/>
      <c r="BN3575" s="29"/>
      <c r="BO3575" s="29"/>
      <c r="BP3575" s="29"/>
      <c r="BQ3575" s="29"/>
      <c r="BR3575" s="29"/>
      <c r="BS3575" s="29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</row>
    <row r="3576" spans="1:83">
      <c r="A3576" s="1"/>
      <c r="B3576" s="1"/>
      <c r="AK3576" s="1"/>
      <c r="AU3576" s="1"/>
      <c r="AV3576" s="1"/>
      <c r="AW3576" s="27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44"/>
      <c r="BK3576" s="44"/>
      <c r="BL3576" s="29"/>
      <c r="BM3576" s="29"/>
      <c r="BN3576" s="29"/>
      <c r="BO3576" s="29"/>
      <c r="BP3576" s="29"/>
      <c r="BQ3576" s="29"/>
      <c r="BR3576" s="29"/>
      <c r="BS3576" s="29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</row>
    <row r="3577" spans="1:83">
      <c r="A3577" s="1"/>
      <c r="B3577" s="1"/>
      <c r="AK3577" s="1"/>
      <c r="AU3577" s="1"/>
      <c r="AV3577" s="1"/>
      <c r="AW3577" s="27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44"/>
      <c r="BK3577" s="44"/>
      <c r="BL3577" s="29"/>
      <c r="BM3577" s="29"/>
      <c r="BN3577" s="29"/>
      <c r="BO3577" s="29"/>
      <c r="BP3577" s="29"/>
      <c r="BQ3577" s="29"/>
      <c r="BR3577" s="29"/>
      <c r="BS3577" s="29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</row>
    <row r="3578" spans="1:83">
      <c r="A3578" s="1"/>
      <c r="B3578" s="1"/>
      <c r="AK3578" s="1"/>
      <c r="AU3578" s="1"/>
      <c r="AV3578" s="1"/>
      <c r="AW3578" s="27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44"/>
      <c r="BK3578" s="44"/>
      <c r="BL3578" s="29"/>
      <c r="BM3578" s="29"/>
      <c r="BN3578" s="29"/>
      <c r="BO3578" s="29"/>
      <c r="BP3578" s="29"/>
      <c r="BQ3578" s="29"/>
      <c r="BR3578" s="29"/>
      <c r="BS3578" s="29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</row>
    <row r="3579" spans="1:83">
      <c r="A3579" s="1"/>
      <c r="B3579" s="1"/>
      <c r="AK3579" s="1"/>
      <c r="AU3579" s="1"/>
      <c r="AV3579" s="1"/>
      <c r="AW3579" s="27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44"/>
      <c r="BK3579" s="44"/>
      <c r="BL3579" s="29"/>
      <c r="BM3579" s="29"/>
      <c r="BN3579" s="29"/>
      <c r="BO3579" s="29"/>
      <c r="BP3579" s="29"/>
      <c r="BQ3579" s="29"/>
      <c r="BR3579" s="29"/>
      <c r="BS3579" s="29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</row>
    <row r="3580" spans="1:83">
      <c r="A3580" s="1"/>
      <c r="B3580" s="1"/>
      <c r="AK3580" s="1"/>
      <c r="AU3580" s="1"/>
      <c r="AV3580" s="1"/>
      <c r="AW3580" s="27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44"/>
      <c r="BK3580" s="44"/>
      <c r="BL3580" s="29"/>
      <c r="BM3580" s="29"/>
      <c r="BN3580" s="29"/>
      <c r="BO3580" s="29"/>
      <c r="BP3580" s="29"/>
      <c r="BQ3580" s="29"/>
      <c r="BR3580" s="29"/>
      <c r="BS3580" s="29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</row>
    <row r="3581" spans="1:83">
      <c r="A3581" s="1"/>
      <c r="B3581" s="1"/>
      <c r="AK3581" s="1"/>
      <c r="AU3581" s="1"/>
      <c r="AV3581" s="1"/>
      <c r="AW3581" s="27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44"/>
      <c r="BK3581" s="44"/>
      <c r="BL3581" s="29"/>
      <c r="BM3581" s="29"/>
      <c r="BN3581" s="29"/>
      <c r="BO3581" s="29"/>
      <c r="BP3581" s="29"/>
      <c r="BQ3581" s="29"/>
      <c r="BR3581" s="29"/>
      <c r="BS3581" s="29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</row>
    <row r="3582" spans="1:83">
      <c r="A3582" s="1"/>
      <c r="B3582" s="1"/>
      <c r="AK3582" s="1"/>
      <c r="AU3582" s="1"/>
      <c r="AV3582" s="1"/>
      <c r="AW3582" s="27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44"/>
      <c r="BK3582" s="44"/>
      <c r="BL3582" s="29"/>
      <c r="BM3582" s="29"/>
      <c r="BN3582" s="29"/>
      <c r="BO3582" s="29"/>
      <c r="BP3582" s="29"/>
      <c r="BQ3582" s="29"/>
      <c r="BR3582" s="29"/>
      <c r="BS3582" s="29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</row>
    <row r="3583" spans="1:83">
      <c r="A3583" s="1"/>
      <c r="B3583" s="1"/>
      <c r="AK3583" s="1"/>
      <c r="AU3583" s="1"/>
      <c r="AV3583" s="1"/>
      <c r="AW3583" s="27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44"/>
      <c r="BK3583" s="44"/>
      <c r="BL3583" s="29"/>
      <c r="BM3583" s="29"/>
      <c r="BN3583" s="29"/>
      <c r="BO3583" s="29"/>
      <c r="BP3583" s="29"/>
      <c r="BQ3583" s="29"/>
      <c r="BR3583" s="29"/>
      <c r="BS3583" s="29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</row>
    <row r="3584" spans="1:83">
      <c r="A3584" s="1"/>
      <c r="B3584" s="1"/>
      <c r="AK3584" s="1"/>
      <c r="AU3584" s="1"/>
      <c r="AV3584" s="1"/>
      <c r="AW3584" s="27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44"/>
      <c r="BK3584" s="44"/>
      <c r="BL3584" s="29"/>
      <c r="BM3584" s="29"/>
      <c r="BN3584" s="29"/>
      <c r="BO3584" s="29"/>
      <c r="BP3584" s="29"/>
      <c r="BQ3584" s="29"/>
      <c r="BR3584" s="29"/>
      <c r="BS3584" s="29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</row>
    <row r="3585" spans="1:83">
      <c r="A3585" s="1"/>
      <c r="B3585" s="1"/>
      <c r="AK3585" s="1"/>
      <c r="AU3585" s="1"/>
      <c r="AV3585" s="1"/>
      <c r="AW3585" s="27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44"/>
      <c r="BK3585" s="44"/>
      <c r="BL3585" s="29"/>
      <c r="BM3585" s="29"/>
      <c r="BN3585" s="29"/>
      <c r="BO3585" s="29"/>
      <c r="BP3585" s="29"/>
      <c r="BQ3585" s="29"/>
      <c r="BR3585" s="29"/>
      <c r="BS3585" s="29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</row>
    <row r="3586" spans="1:83">
      <c r="A3586" s="1"/>
      <c r="B3586" s="1"/>
      <c r="AK3586" s="1"/>
      <c r="AU3586" s="1"/>
      <c r="AV3586" s="1"/>
      <c r="AW3586" s="27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44"/>
      <c r="BK3586" s="44"/>
      <c r="BL3586" s="29"/>
      <c r="BM3586" s="29"/>
      <c r="BN3586" s="29"/>
      <c r="BO3586" s="29"/>
      <c r="BP3586" s="29"/>
      <c r="BQ3586" s="29"/>
      <c r="BR3586" s="29"/>
      <c r="BS3586" s="29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</row>
    <row r="3587" spans="1:83">
      <c r="A3587" s="1"/>
      <c r="B3587" s="1"/>
      <c r="AK3587" s="1"/>
      <c r="AU3587" s="1"/>
      <c r="AV3587" s="1"/>
      <c r="AW3587" s="27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44"/>
      <c r="BK3587" s="44"/>
      <c r="BL3587" s="29"/>
      <c r="BM3587" s="29"/>
      <c r="BN3587" s="29"/>
      <c r="BO3587" s="29"/>
      <c r="BP3587" s="29"/>
      <c r="BQ3587" s="29"/>
      <c r="BR3587" s="29"/>
      <c r="BS3587" s="29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</row>
    <row r="3588" spans="1:83">
      <c r="A3588" s="1"/>
      <c r="B3588" s="1"/>
      <c r="AK3588" s="1"/>
      <c r="AU3588" s="1"/>
      <c r="AV3588" s="1"/>
      <c r="AW3588" s="27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44"/>
      <c r="BK3588" s="44"/>
      <c r="BL3588" s="29"/>
      <c r="BM3588" s="29"/>
      <c r="BN3588" s="29"/>
      <c r="BO3588" s="29"/>
      <c r="BP3588" s="29"/>
      <c r="BQ3588" s="29"/>
      <c r="BR3588" s="29"/>
      <c r="BS3588" s="29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</row>
    <row r="3589" spans="1:83">
      <c r="A3589" s="1"/>
      <c r="B3589" s="1"/>
      <c r="AK3589" s="1"/>
      <c r="AU3589" s="1"/>
      <c r="AV3589" s="1"/>
      <c r="AW3589" s="27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44"/>
      <c r="BK3589" s="44"/>
      <c r="BL3589" s="29"/>
      <c r="BM3589" s="29"/>
      <c r="BN3589" s="29"/>
      <c r="BO3589" s="29"/>
      <c r="BP3589" s="29"/>
      <c r="BQ3589" s="29"/>
      <c r="BR3589" s="29"/>
      <c r="BS3589" s="29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</row>
    <row r="3590" spans="1:83">
      <c r="A3590" s="1"/>
      <c r="B3590" s="1"/>
      <c r="AK3590" s="1"/>
      <c r="AU3590" s="1"/>
      <c r="AV3590" s="1"/>
      <c r="AW3590" s="27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44"/>
      <c r="BK3590" s="44"/>
      <c r="BL3590" s="29"/>
      <c r="BM3590" s="29"/>
      <c r="BN3590" s="29"/>
      <c r="BO3590" s="29"/>
      <c r="BP3590" s="29"/>
      <c r="BQ3590" s="29"/>
      <c r="BR3590" s="29"/>
      <c r="BS3590" s="29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</row>
    <row r="3591" spans="1:83">
      <c r="A3591" s="1"/>
      <c r="B3591" s="1"/>
      <c r="AK3591" s="1"/>
      <c r="AU3591" s="1"/>
      <c r="AV3591" s="1"/>
      <c r="AW3591" s="27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44"/>
      <c r="BK3591" s="44"/>
      <c r="BL3591" s="29"/>
      <c r="BM3591" s="29"/>
      <c r="BN3591" s="29"/>
      <c r="BO3591" s="29"/>
      <c r="BP3591" s="29"/>
      <c r="BQ3591" s="29"/>
      <c r="BR3591" s="29"/>
      <c r="BS3591" s="29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</row>
    <row r="3592" spans="1:83">
      <c r="A3592" s="1"/>
      <c r="B3592" s="1"/>
      <c r="AK3592" s="1"/>
      <c r="AU3592" s="1"/>
      <c r="AV3592" s="1"/>
      <c r="AW3592" s="27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44"/>
      <c r="BK3592" s="44"/>
      <c r="BL3592" s="29"/>
      <c r="BM3592" s="29"/>
      <c r="BN3592" s="29"/>
      <c r="BO3592" s="29"/>
      <c r="BP3592" s="29"/>
      <c r="BQ3592" s="29"/>
      <c r="BR3592" s="29"/>
      <c r="BS3592" s="29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</row>
    <row r="3593" spans="1:83">
      <c r="A3593" s="1"/>
      <c r="B3593" s="1"/>
      <c r="AK3593" s="1"/>
      <c r="AU3593" s="1"/>
      <c r="AV3593" s="1"/>
      <c r="AW3593" s="27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44"/>
      <c r="BK3593" s="44"/>
      <c r="BL3593" s="29"/>
      <c r="BM3593" s="29"/>
      <c r="BN3593" s="29"/>
      <c r="BO3593" s="29"/>
      <c r="BP3593" s="29"/>
      <c r="BQ3593" s="29"/>
      <c r="BR3593" s="29"/>
      <c r="BS3593" s="29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</row>
    <row r="3594" spans="1:83">
      <c r="A3594" s="1"/>
      <c r="B3594" s="1"/>
      <c r="AK3594" s="1"/>
      <c r="AU3594" s="1"/>
      <c r="AV3594" s="1"/>
      <c r="AW3594" s="27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44"/>
      <c r="BK3594" s="44"/>
      <c r="BL3594" s="29"/>
      <c r="BM3594" s="29"/>
      <c r="BN3594" s="29"/>
      <c r="BO3594" s="29"/>
      <c r="BP3594" s="29"/>
      <c r="BQ3594" s="29"/>
      <c r="BR3594" s="29"/>
      <c r="BS3594" s="29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</row>
    <row r="3595" spans="1:83">
      <c r="A3595" s="1"/>
      <c r="B3595" s="1"/>
      <c r="AK3595" s="1"/>
      <c r="AU3595" s="1"/>
      <c r="AV3595" s="1"/>
      <c r="AW3595" s="27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44"/>
      <c r="BK3595" s="44"/>
      <c r="BL3595" s="29"/>
      <c r="BM3595" s="29"/>
      <c r="BN3595" s="29"/>
      <c r="BO3595" s="29"/>
      <c r="BP3595" s="29"/>
      <c r="BQ3595" s="29"/>
      <c r="BR3595" s="29"/>
      <c r="BS3595" s="29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</row>
    <row r="3596" spans="1:83">
      <c r="A3596" s="1"/>
      <c r="B3596" s="1"/>
      <c r="AK3596" s="1"/>
      <c r="AU3596" s="1"/>
      <c r="AV3596" s="1"/>
      <c r="AW3596" s="27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44"/>
      <c r="BK3596" s="44"/>
      <c r="BL3596" s="29"/>
      <c r="BM3596" s="29"/>
      <c r="BN3596" s="29"/>
      <c r="BO3596" s="29"/>
      <c r="BP3596" s="29"/>
      <c r="BQ3596" s="29"/>
      <c r="BR3596" s="29"/>
      <c r="BS3596" s="29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</row>
    <row r="3597" spans="1:83">
      <c r="A3597" s="1"/>
      <c r="B3597" s="1"/>
      <c r="AK3597" s="1"/>
      <c r="AU3597" s="1"/>
      <c r="AV3597" s="1"/>
      <c r="AW3597" s="27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44"/>
      <c r="BK3597" s="44"/>
      <c r="BL3597" s="29"/>
      <c r="BM3597" s="29"/>
      <c r="BN3597" s="29"/>
      <c r="BO3597" s="29"/>
      <c r="BP3597" s="29"/>
      <c r="BQ3597" s="29"/>
      <c r="BR3597" s="29"/>
      <c r="BS3597" s="29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</row>
    <row r="3598" spans="1:83">
      <c r="A3598" s="1"/>
      <c r="B3598" s="1"/>
      <c r="AK3598" s="1"/>
      <c r="AU3598" s="1"/>
      <c r="AV3598" s="1"/>
      <c r="AW3598" s="27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44"/>
      <c r="BK3598" s="44"/>
      <c r="BL3598" s="29"/>
      <c r="BM3598" s="29"/>
      <c r="BN3598" s="29"/>
      <c r="BO3598" s="29"/>
      <c r="BP3598" s="29"/>
      <c r="BQ3598" s="29"/>
      <c r="BR3598" s="29"/>
      <c r="BS3598" s="29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</row>
    <row r="3599" spans="1:83">
      <c r="A3599" s="1"/>
      <c r="B3599" s="1"/>
      <c r="AK3599" s="1"/>
      <c r="AU3599" s="1"/>
      <c r="AV3599" s="1"/>
      <c r="AW3599" s="27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44"/>
      <c r="BK3599" s="44"/>
      <c r="BL3599" s="29"/>
      <c r="BM3599" s="29"/>
      <c r="BN3599" s="29"/>
      <c r="BO3599" s="29"/>
      <c r="BP3599" s="29"/>
      <c r="BQ3599" s="29"/>
      <c r="BR3599" s="29"/>
      <c r="BS3599" s="29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</row>
    <row r="3600" spans="1:83">
      <c r="A3600" s="1"/>
      <c r="B3600" s="1"/>
      <c r="AK3600" s="1"/>
      <c r="AU3600" s="1"/>
      <c r="AV3600" s="1"/>
      <c r="AW3600" s="27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44"/>
      <c r="BK3600" s="44"/>
      <c r="BL3600" s="29"/>
      <c r="BM3600" s="29"/>
      <c r="BN3600" s="29"/>
      <c r="BO3600" s="29"/>
      <c r="BP3600" s="29"/>
      <c r="BQ3600" s="29"/>
      <c r="BR3600" s="29"/>
      <c r="BS3600" s="29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</row>
    <row r="3601" spans="1:83">
      <c r="A3601" s="1"/>
      <c r="B3601" s="1"/>
      <c r="AK3601" s="1"/>
      <c r="AU3601" s="1"/>
      <c r="AV3601" s="1"/>
      <c r="AW3601" s="27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44"/>
      <c r="BK3601" s="44"/>
      <c r="BL3601" s="29"/>
      <c r="BM3601" s="29"/>
      <c r="BN3601" s="29"/>
      <c r="BO3601" s="29"/>
      <c r="BP3601" s="29"/>
      <c r="BQ3601" s="29"/>
      <c r="BR3601" s="29"/>
      <c r="BS3601" s="29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</row>
    <row r="3602" spans="1:83">
      <c r="A3602" s="1"/>
      <c r="B3602" s="1"/>
      <c r="AK3602" s="1"/>
      <c r="AU3602" s="1"/>
      <c r="AV3602" s="1"/>
      <c r="AW3602" s="27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44"/>
      <c r="BK3602" s="44"/>
      <c r="BL3602" s="29"/>
      <c r="BM3602" s="29"/>
      <c r="BN3602" s="29"/>
      <c r="BO3602" s="29"/>
      <c r="BP3602" s="29"/>
      <c r="BQ3602" s="29"/>
      <c r="BR3602" s="29"/>
      <c r="BS3602" s="29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</row>
    <row r="3603" spans="1:83">
      <c r="A3603" s="1"/>
      <c r="B3603" s="1"/>
      <c r="AK3603" s="1"/>
      <c r="AU3603" s="1"/>
      <c r="AV3603" s="1"/>
      <c r="AW3603" s="27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44"/>
      <c r="BK3603" s="44"/>
      <c r="BL3603" s="29"/>
      <c r="BM3603" s="29"/>
      <c r="BN3603" s="29"/>
      <c r="BO3603" s="29"/>
      <c r="BP3603" s="29"/>
      <c r="BQ3603" s="29"/>
      <c r="BR3603" s="29"/>
      <c r="BS3603" s="29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</row>
    <row r="3604" spans="1:83">
      <c r="A3604" s="1"/>
      <c r="B3604" s="1"/>
      <c r="AK3604" s="1"/>
      <c r="AU3604" s="1"/>
      <c r="AV3604" s="1"/>
      <c r="AW3604" s="27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44"/>
      <c r="BK3604" s="44"/>
      <c r="BL3604" s="29"/>
      <c r="BM3604" s="29"/>
      <c r="BN3604" s="29"/>
      <c r="BO3604" s="29"/>
      <c r="BP3604" s="29"/>
      <c r="BQ3604" s="29"/>
      <c r="BR3604" s="29"/>
      <c r="BS3604" s="29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</row>
    <row r="3605" spans="1:83">
      <c r="A3605" s="1"/>
      <c r="B3605" s="1"/>
      <c r="AK3605" s="1"/>
      <c r="AU3605" s="1"/>
      <c r="AV3605" s="1"/>
      <c r="AW3605" s="27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44"/>
      <c r="BK3605" s="44"/>
      <c r="BL3605" s="29"/>
      <c r="BM3605" s="29"/>
      <c r="BN3605" s="29"/>
      <c r="BO3605" s="29"/>
      <c r="BP3605" s="29"/>
      <c r="BQ3605" s="29"/>
      <c r="BR3605" s="29"/>
      <c r="BS3605" s="29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</row>
    <row r="3606" spans="1:83">
      <c r="A3606" s="1"/>
      <c r="B3606" s="1"/>
      <c r="AK3606" s="1"/>
      <c r="AU3606" s="1"/>
      <c r="AV3606" s="1"/>
      <c r="AW3606" s="27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44"/>
      <c r="BK3606" s="44"/>
      <c r="BL3606" s="29"/>
      <c r="BM3606" s="29"/>
      <c r="BN3606" s="29"/>
      <c r="BO3606" s="29"/>
      <c r="BP3606" s="29"/>
      <c r="BQ3606" s="29"/>
      <c r="BR3606" s="29"/>
      <c r="BS3606" s="29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</row>
    <row r="3607" spans="1:83">
      <c r="A3607" s="1"/>
      <c r="B3607" s="1"/>
      <c r="AK3607" s="1"/>
      <c r="AU3607" s="1"/>
      <c r="AV3607" s="1"/>
      <c r="AW3607" s="27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44"/>
      <c r="BK3607" s="44"/>
      <c r="BL3607" s="29"/>
      <c r="BM3607" s="29"/>
      <c r="BN3607" s="29"/>
      <c r="BO3607" s="29"/>
      <c r="BP3607" s="29"/>
      <c r="BQ3607" s="29"/>
      <c r="BR3607" s="29"/>
      <c r="BS3607" s="29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</row>
    <row r="3608" spans="1:83">
      <c r="A3608" s="1"/>
      <c r="B3608" s="1"/>
      <c r="AK3608" s="1"/>
      <c r="AU3608" s="1"/>
      <c r="AV3608" s="1"/>
      <c r="AW3608" s="27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44"/>
      <c r="BK3608" s="44"/>
      <c r="BL3608" s="29"/>
      <c r="BM3608" s="29"/>
      <c r="BN3608" s="29"/>
      <c r="BO3608" s="29"/>
      <c r="BP3608" s="29"/>
      <c r="BQ3608" s="29"/>
      <c r="BR3608" s="29"/>
      <c r="BS3608" s="29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</row>
    <row r="3609" spans="1:83">
      <c r="A3609" s="1"/>
      <c r="B3609" s="1"/>
      <c r="AK3609" s="1"/>
      <c r="AU3609" s="1"/>
      <c r="AV3609" s="1"/>
      <c r="AW3609" s="27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44"/>
      <c r="BK3609" s="44"/>
      <c r="BL3609" s="29"/>
      <c r="BM3609" s="29"/>
      <c r="BN3609" s="29"/>
      <c r="BO3609" s="29"/>
      <c r="BP3609" s="29"/>
      <c r="BQ3609" s="29"/>
      <c r="BR3609" s="29"/>
      <c r="BS3609" s="29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</row>
    <row r="3610" spans="1:83">
      <c r="A3610" s="1"/>
      <c r="B3610" s="1"/>
      <c r="AK3610" s="1"/>
      <c r="AU3610" s="1"/>
      <c r="AV3610" s="1"/>
      <c r="AW3610" s="27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44"/>
      <c r="BK3610" s="44"/>
      <c r="BL3610" s="29"/>
      <c r="BM3610" s="29"/>
      <c r="BN3610" s="29"/>
      <c r="BO3610" s="29"/>
      <c r="BP3610" s="29"/>
      <c r="BQ3610" s="29"/>
      <c r="BR3610" s="29"/>
      <c r="BS3610" s="29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</row>
    <row r="3611" spans="1:83">
      <c r="A3611" s="1"/>
      <c r="B3611" s="1"/>
      <c r="AK3611" s="1"/>
      <c r="AU3611" s="1"/>
      <c r="AV3611" s="1"/>
      <c r="AW3611" s="27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44"/>
      <c r="BK3611" s="44"/>
      <c r="BL3611" s="29"/>
      <c r="BM3611" s="29"/>
      <c r="BN3611" s="29"/>
      <c r="BO3611" s="29"/>
      <c r="BP3611" s="29"/>
      <c r="BQ3611" s="29"/>
      <c r="BR3611" s="29"/>
      <c r="BS3611" s="29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</row>
    <row r="3612" spans="1:83">
      <c r="A3612" s="1"/>
      <c r="B3612" s="1"/>
      <c r="AK3612" s="1"/>
      <c r="AU3612" s="1"/>
      <c r="AV3612" s="1"/>
      <c r="AW3612" s="27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44"/>
      <c r="BK3612" s="44"/>
      <c r="BL3612" s="29"/>
      <c r="BM3612" s="29"/>
      <c r="BN3612" s="29"/>
      <c r="BO3612" s="29"/>
      <c r="BP3612" s="29"/>
      <c r="BQ3612" s="29"/>
      <c r="BR3612" s="29"/>
      <c r="BS3612" s="29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</row>
    <row r="3613" spans="1:83">
      <c r="A3613" s="1"/>
      <c r="B3613" s="1"/>
      <c r="AK3613" s="1"/>
      <c r="AU3613" s="1"/>
      <c r="AV3613" s="1"/>
      <c r="AW3613" s="27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44"/>
      <c r="BK3613" s="44"/>
      <c r="BL3613" s="29"/>
      <c r="BM3613" s="29"/>
      <c r="BN3613" s="29"/>
      <c r="BO3613" s="29"/>
      <c r="BP3613" s="29"/>
      <c r="BQ3613" s="29"/>
      <c r="BR3613" s="29"/>
      <c r="BS3613" s="29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</row>
    <row r="3614" spans="1:83">
      <c r="A3614" s="1"/>
      <c r="B3614" s="1"/>
      <c r="AK3614" s="1"/>
      <c r="AU3614" s="1"/>
      <c r="AV3614" s="1"/>
      <c r="AW3614" s="27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44"/>
      <c r="BK3614" s="44"/>
      <c r="BL3614" s="29"/>
      <c r="BM3614" s="29"/>
      <c r="BN3614" s="29"/>
      <c r="BO3614" s="29"/>
      <c r="BP3614" s="29"/>
      <c r="BQ3614" s="29"/>
      <c r="BR3614" s="29"/>
      <c r="BS3614" s="29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/>
    </row>
    <row r="3615" spans="1:83">
      <c r="A3615" s="1"/>
      <c r="B3615" s="1"/>
      <c r="AK3615" s="1"/>
      <c r="AU3615" s="1"/>
      <c r="AV3615" s="1"/>
      <c r="AW3615" s="27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44"/>
      <c r="BK3615" s="44"/>
      <c r="BL3615" s="29"/>
      <c r="BM3615" s="29"/>
      <c r="BN3615" s="29"/>
      <c r="BO3615" s="29"/>
      <c r="BP3615" s="29"/>
      <c r="BQ3615" s="29"/>
      <c r="BR3615" s="29"/>
      <c r="BS3615" s="29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</row>
    <row r="3616" spans="1:83">
      <c r="A3616" s="1"/>
      <c r="B3616" s="1"/>
      <c r="AK3616" s="1"/>
      <c r="AU3616" s="1"/>
      <c r="AV3616" s="1"/>
      <c r="AW3616" s="27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44"/>
      <c r="BK3616" s="44"/>
      <c r="BL3616" s="29"/>
      <c r="BM3616" s="29"/>
      <c r="BN3616" s="29"/>
      <c r="BO3616" s="29"/>
      <c r="BP3616" s="29"/>
      <c r="BQ3616" s="29"/>
      <c r="BR3616" s="29"/>
      <c r="BS3616" s="29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</row>
    <row r="3617" spans="1:83">
      <c r="A3617" s="1"/>
      <c r="B3617" s="1"/>
      <c r="AK3617" s="1"/>
      <c r="AU3617" s="1"/>
      <c r="AV3617" s="1"/>
      <c r="AW3617" s="27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44"/>
      <c r="BK3617" s="44"/>
      <c r="BL3617" s="29"/>
      <c r="BM3617" s="29"/>
      <c r="BN3617" s="29"/>
      <c r="BO3617" s="29"/>
      <c r="BP3617" s="29"/>
      <c r="BQ3617" s="29"/>
      <c r="BR3617" s="29"/>
      <c r="BS3617" s="29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</row>
    <row r="3618" spans="1:83">
      <c r="A3618" s="1"/>
      <c r="B3618" s="1"/>
      <c r="AK3618" s="1"/>
      <c r="AU3618" s="1"/>
      <c r="AV3618" s="1"/>
      <c r="AW3618" s="27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44"/>
      <c r="BK3618" s="44"/>
      <c r="BL3618" s="29"/>
      <c r="BM3618" s="29"/>
      <c r="BN3618" s="29"/>
      <c r="BO3618" s="29"/>
      <c r="BP3618" s="29"/>
      <c r="BQ3618" s="29"/>
      <c r="BR3618" s="29"/>
      <c r="BS3618" s="29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</row>
    <row r="3619" spans="1:83">
      <c r="A3619" s="1"/>
      <c r="B3619" s="1"/>
      <c r="AK3619" s="1"/>
      <c r="AU3619" s="1"/>
      <c r="AV3619" s="1"/>
      <c r="AW3619" s="27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44"/>
      <c r="BK3619" s="44"/>
      <c r="BL3619" s="29"/>
      <c r="BM3619" s="29"/>
      <c r="BN3619" s="29"/>
      <c r="BO3619" s="29"/>
      <c r="BP3619" s="29"/>
      <c r="BQ3619" s="29"/>
      <c r="BR3619" s="29"/>
      <c r="BS3619" s="29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</row>
    <row r="3620" spans="1:83">
      <c r="A3620" s="1"/>
      <c r="B3620" s="1"/>
      <c r="AK3620" s="1"/>
      <c r="AU3620" s="1"/>
      <c r="AV3620" s="1"/>
      <c r="AW3620" s="27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44"/>
      <c r="BK3620" s="44"/>
      <c r="BL3620" s="29"/>
      <c r="BM3620" s="29"/>
      <c r="BN3620" s="29"/>
      <c r="BO3620" s="29"/>
      <c r="BP3620" s="29"/>
      <c r="BQ3620" s="29"/>
      <c r="BR3620" s="29"/>
      <c r="BS3620" s="29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</row>
    <row r="3621" spans="1:83">
      <c r="A3621" s="1"/>
      <c r="B3621" s="1"/>
      <c r="AK3621" s="1"/>
      <c r="AU3621" s="1"/>
      <c r="AV3621" s="1"/>
      <c r="AW3621" s="27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44"/>
      <c r="BK3621" s="44"/>
      <c r="BL3621" s="29"/>
      <c r="BM3621" s="29"/>
      <c r="BN3621" s="29"/>
      <c r="BO3621" s="29"/>
      <c r="BP3621" s="29"/>
      <c r="BQ3621" s="29"/>
      <c r="BR3621" s="29"/>
      <c r="BS3621" s="29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</row>
    <row r="3622" spans="1:83">
      <c r="A3622" s="1"/>
      <c r="B3622" s="1"/>
      <c r="AK3622" s="1"/>
      <c r="AU3622" s="1"/>
      <c r="AV3622" s="1"/>
      <c r="AW3622" s="27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44"/>
      <c r="BK3622" s="44"/>
      <c r="BL3622" s="29"/>
      <c r="BM3622" s="29"/>
      <c r="BN3622" s="29"/>
      <c r="BO3622" s="29"/>
      <c r="BP3622" s="29"/>
      <c r="BQ3622" s="29"/>
      <c r="BR3622" s="29"/>
      <c r="BS3622" s="29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</row>
    <row r="3623" spans="1:83">
      <c r="A3623" s="1"/>
      <c r="B3623" s="1"/>
      <c r="AK3623" s="1"/>
      <c r="AU3623" s="1"/>
      <c r="AV3623" s="1"/>
      <c r="AW3623" s="27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44"/>
      <c r="BK3623" s="44"/>
      <c r="BL3623" s="29"/>
      <c r="BM3623" s="29"/>
      <c r="BN3623" s="29"/>
      <c r="BO3623" s="29"/>
      <c r="BP3623" s="29"/>
      <c r="BQ3623" s="29"/>
      <c r="BR3623" s="29"/>
      <c r="BS3623" s="29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</row>
    <row r="3624" spans="1:83">
      <c r="A3624" s="1"/>
      <c r="B3624" s="1"/>
      <c r="AK3624" s="1"/>
      <c r="AU3624" s="1"/>
      <c r="AV3624" s="1"/>
      <c r="AW3624" s="27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44"/>
      <c r="BK3624" s="44"/>
      <c r="BL3624" s="29"/>
      <c r="BM3624" s="29"/>
      <c r="BN3624" s="29"/>
      <c r="BO3624" s="29"/>
      <c r="BP3624" s="29"/>
      <c r="BQ3624" s="29"/>
      <c r="BR3624" s="29"/>
      <c r="BS3624" s="29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/>
    </row>
    <row r="3625" spans="1:83">
      <c r="A3625" s="1"/>
      <c r="B3625" s="1"/>
      <c r="AK3625" s="1"/>
      <c r="AU3625" s="1"/>
      <c r="AV3625" s="1"/>
      <c r="AW3625" s="27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44"/>
      <c r="BK3625" s="44"/>
      <c r="BL3625" s="29"/>
      <c r="BM3625" s="29"/>
      <c r="BN3625" s="29"/>
      <c r="BO3625" s="29"/>
      <c r="BP3625" s="29"/>
      <c r="BQ3625" s="29"/>
      <c r="BR3625" s="29"/>
      <c r="BS3625" s="29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</row>
    <row r="3626" spans="1:83">
      <c r="A3626" s="1"/>
      <c r="B3626" s="1"/>
      <c r="AK3626" s="1"/>
      <c r="AU3626" s="1"/>
      <c r="AV3626" s="1"/>
      <c r="AW3626" s="27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44"/>
      <c r="BK3626" s="44"/>
      <c r="BL3626" s="29"/>
      <c r="BM3626" s="29"/>
      <c r="BN3626" s="29"/>
      <c r="BO3626" s="29"/>
      <c r="BP3626" s="29"/>
      <c r="BQ3626" s="29"/>
      <c r="BR3626" s="29"/>
      <c r="BS3626" s="29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</row>
    <row r="3627" spans="1:83">
      <c r="A3627" s="1"/>
      <c r="B3627" s="1"/>
      <c r="AK3627" s="1"/>
      <c r="AU3627" s="1"/>
      <c r="AV3627" s="1"/>
      <c r="AW3627" s="27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44"/>
      <c r="BK3627" s="44"/>
      <c r="BL3627" s="29"/>
      <c r="BM3627" s="29"/>
      <c r="BN3627" s="29"/>
      <c r="BO3627" s="29"/>
      <c r="BP3627" s="29"/>
      <c r="BQ3627" s="29"/>
      <c r="BR3627" s="29"/>
      <c r="BS3627" s="29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</row>
    <row r="3628" spans="1:83">
      <c r="A3628" s="1"/>
      <c r="B3628" s="1"/>
      <c r="AK3628" s="1"/>
      <c r="AU3628" s="1"/>
      <c r="AV3628" s="1"/>
      <c r="AW3628" s="27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44"/>
      <c r="BK3628" s="44"/>
      <c r="BL3628" s="29"/>
      <c r="BM3628" s="29"/>
      <c r="BN3628" s="29"/>
      <c r="BO3628" s="29"/>
      <c r="BP3628" s="29"/>
      <c r="BQ3628" s="29"/>
      <c r="BR3628" s="29"/>
      <c r="BS3628" s="29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</row>
    <row r="3629" spans="1:83">
      <c r="A3629" s="1"/>
      <c r="B3629" s="1"/>
      <c r="AK3629" s="1"/>
      <c r="AU3629" s="1"/>
      <c r="AV3629" s="1"/>
      <c r="AW3629" s="27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44"/>
      <c r="BK3629" s="44"/>
      <c r="BL3629" s="29"/>
      <c r="BM3629" s="29"/>
      <c r="BN3629" s="29"/>
      <c r="BO3629" s="29"/>
      <c r="BP3629" s="29"/>
      <c r="BQ3629" s="29"/>
      <c r="BR3629" s="29"/>
      <c r="BS3629" s="29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</row>
    <row r="3630" spans="1:83">
      <c r="A3630" s="1"/>
      <c r="B3630" s="1"/>
      <c r="AK3630" s="1"/>
      <c r="AU3630" s="1"/>
      <c r="AV3630" s="1"/>
      <c r="AW3630" s="27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44"/>
      <c r="BK3630" s="44"/>
      <c r="BL3630" s="29"/>
      <c r="BM3630" s="29"/>
      <c r="BN3630" s="29"/>
      <c r="BO3630" s="29"/>
      <c r="BP3630" s="29"/>
      <c r="BQ3630" s="29"/>
      <c r="BR3630" s="29"/>
      <c r="BS3630" s="29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</row>
    <row r="3631" spans="1:83">
      <c r="A3631" s="1"/>
      <c r="B3631" s="1"/>
      <c r="AK3631" s="1"/>
      <c r="AU3631" s="1"/>
      <c r="AV3631" s="1"/>
      <c r="AW3631" s="27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44"/>
      <c r="BK3631" s="44"/>
      <c r="BL3631" s="29"/>
      <c r="BM3631" s="29"/>
      <c r="BN3631" s="29"/>
      <c r="BO3631" s="29"/>
      <c r="BP3631" s="29"/>
      <c r="BQ3631" s="29"/>
      <c r="BR3631" s="29"/>
      <c r="BS3631" s="29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</row>
    <row r="3632" spans="1:83">
      <c r="A3632" s="1"/>
      <c r="B3632" s="1"/>
      <c r="AK3632" s="1"/>
      <c r="AU3632" s="1"/>
      <c r="AV3632" s="1"/>
      <c r="AW3632" s="27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44"/>
      <c r="BK3632" s="44"/>
      <c r="BL3632" s="29"/>
      <c r="BM3632" s="29"/>
      <c r="BN3632" s="29"/>
      <c r="BO3632" s="29"/>
      <c r="BP3632" s="29"/>
      <c r="BQ3632" s="29"/>
      <c r="BR3632" s="29"/>
      <c r="BS3632" s="29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</row>
    <row r="3633" spans="1:83">
      <c r="A3633" s="1"/>
      <c r="B3633" s="1"/>
      <c r="AK3633" s="1"/>
      <c r="AU3633" s="1"/>
      <c r="AV3633" s="1"/>
      <c r="AW3633" s="27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44"/>
      <c r="BK3633" s="44"/>
      <c r="BL3633" s="29"/>
      <c r="BM3633" s="29"/>
      <c r="BN3633" s="29"/>
      <c r="BO3633" s="29"/>
      <c r="BP3633" s="29"/>
      <c r="BQ3633" s="29"/>
      <c r="BR3633" s="29"/>
      <c r="BS3633" s="29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</row>
    <row r="3634" spans="1:83">
      <c r="A3634" s="1"/>
      <c r="B3634" s="1"/>
      <c r="AK3634" s="1"/>
      <c r="AU3634" s="1"/>
      <c r="AV3634" s="1"/>
      <c r="AW3634" s="27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44"/>
      <c r="BK3634" s="44"/>
      <c r="BL3634" s="29"/>
      <c r="BM3634" s="29"/>
      <c r="BN3634" s="29"/>
      <c r="BO3634" s="29"/>
      <c r="BP3634" s="29"/>
      <c r="BQ3634" s="29"/>
      <c r="BR3634" s="29"/>
      <c r="BS3634" s="29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</row>
    <row r="3635" spans="1:83">
      <c r="A3635" s="1"/>
      <c r="B3635" s="1"/>
      <c r="AK3635" s="1"/>
      <c r="AU3635" s="1"/>
      <c r="AV3635" s="1"/>
      <c r="AW3635" s="27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44"/>
      <c r="BK3635" s="44"/>
      <c r="BL3635" s="29"/>
      <c r="BM3635" s="29"/>
      <c r="BN3635" s="29"/>
      <c r="BO3635" s="29"/>
      <c r="BP3635" s="29"/>
      <c r="BQ3635" s="29"/>
      <c r="BR3635" s="29"/>
      <c r="BS3635" s="29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</row>
    <row r="3636" spans="1:83">
      <c r="A3636" s="1"/>
      <c r="B3636" s="1"/>
      <c r="AK3636" s="1"/>
      <c r="AU3636" s="1"/>
      <c r="AV3636" s="1"/>
      <c r="AW3636" s="27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44"/>
      <c r="BK3636" s="44"/>
      <c r="BL3636" s="29"/>
      <c r="BM3636" s="29"/>
      <c r="BN3636" s="29"/>
      <c r="BO3636" s="29"/>
      <c r="BP3636" s="29"/>
      <c r="BQ3636" s="29"/>
      <c r="BR3636" s="29"/>
      <c r="BS3636" s="29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</row>
    <row r="3637" spans="1:83">
      <c r="A3637" s="1"/>
      <c r="B3637" s="1"/>
      <c r="AK3637" s="1"/>
      <c r="AU3637" s="1"/>
      <c r="AV3637" s="1"/>
      <c r="AW3637" s="27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44"/>
      <c r="BK3637" s="44"/>
      <c r="BL3637" s="29"/>
      <c r="BM3637" s="29"/>
      <c r="BN3637" s="29"/>
      <c r="BO3637" s="29"/>
      <c r="BP3637" s="29"/>
      <c r="BQ3637" s="29"/>
      <c r="BR3637" s="29"/>
      <c r="BS3637" s="29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</row>
    <row r="3638" spans="1:83">
      <c r="A3638" s="1"/>
      <c r="B3638" s="1"/>
      <c r="AK3638" s="1"/>
      <c r="AU3638" s="1"/>
      <c r="AV3638" s="1"/>
      <c r="AW3638" s="27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44"/>
      <c r="BK3638" s="44"/>
      <c r="BL3638" s="29"/>
      <c r="BM3638" s="29"/>
      <c r="BN3638" s="29"/>
      <c r="BO3638" s="29"/>
      <c r="BP3638" s="29"/>
      <c r="BQ3638" s="29"/>
      <c r="BR3638" s="29"/>
      <c r="BS3638" s="29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</row>
    <row r="3639" spans="1:83">
      <c r="A3639" s="1"/>
      <c r="B3639" s="1"/>
      <c r="AK3639" s="1"/>
      <c r="AU3639" s="1"/>
      <c r="AV3639" s="1"/>
      <c r="AW3639" s="27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44"/>
      <c r="BK3639" s="44"/>
      <c r="BL3639" s="29"/>
      <c r="BM3639" s="29"/>
      <c r="BN3639" s="29"/>
      <c r="BO3639" s="29"/>
      <c r="BP3639" s="29"/>
      <c r="BQ3639" s="29"/>
      <c r="BR3639" s="29"/>
      <c r="BS3639" s="29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</row>
    <row r="3640" spans="1:83">
      <c r="A3640" s="1"/>
      <c r="B3640" s="1"/>
      <c r="AK3640" s="1"/>
      <c r="AU3640" s="1"/>
      <c r="AV3640" s="1"/>
      <c r="AW3640" s="27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44"/>
      <c r="BK3640" s="44"/>
      <c r="BL3640" s="29"/>
      <c r="BM3640" s="29"/>
      <c r="BN3640" s="29"/>
      <c r="BO3640" s="29"/>
      <c r="BP3640" s="29"/>
      <c r="BQ3640" s="29"/>
      <c r="BR3640" s="29"/>
      <c r="BS3640" s="29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</row>
    <row r="3641" spans="1:83">
      <c r="A3641" s="1"/>
      <c r="B3641" s="1"/>
      <c r="AK3641" s="1"/>
      <c r="AU3641" s="1"/>
      <c r="AV3641" s="1"/>
      <c r="AW3641" s="27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44"/>
      <c r="BK3641" s="44"/>
      <c r="BL3641" s="29"/>
      <c r="BM3641" s="29"/>
      <c r="BN3641" s="29"/>
      <c r="BO3641" s="29"/>
      <c r="BP3641" s="29"/>
      <c r="BQ3641" s="29"/>
      <c r="BR3641" s="29"/>
      <c r="BS3641" s="29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</row>
    <row r="3642" spans="1:83">
      <c r="A3642" s="1"/>
      <c r="B3642" s="1"/>
      <c r="AK3642" s="1"/>
      <c r="AU3642" s="1"/>
      <c r="AV3642" s="1"/>
      <c r="AW3642" s="27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44"/>
      <c r="BK3642" s="44"/>
      <c r="BL3642" s="29"/>
      <c r="BM3642" s="29"/>
      <c r="BN3642" s="29"/>
      <c r="BO3642" s="29"/>
      <c r="BP3642" s="29"/>
      <c r="BQ3642" s="29"/>
      <c r="BR3642" s="29"/>
      <c r="BS3642" s="29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</row>
    <row r="3643" spans="1:83">
      <c r="A3643" s="1"/>
      <c r="B3643" s="1"/>
      <c r="AK3643" s="1"/>
      <c r="AU3643" s="1"/>
      <c r="AV3643" s="1"/>
      <c r="AW3643" s="27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44"/>
      <c r="BK3643" s="44"/>
      <c r="BL3643" s="29"/>
      <c r="BM3643" s="29"/>
      <c r="BN3643" s="29"/>
      <c r="BO3643" s="29"/>
      <c r="BP3643" s="29"/>
      <c r="BQ3643" s="29"/>
      <c r="BR3643" s="29"/>
      <c r="BS3643" s="29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</row>
    <row r="3644" spans="1:83">
      <c r="A3644" s="1"/>
      <c r="B3644" s="1"/>
      <c r="AK3644" s="1"/>
      <c r="AU3644" s="1"/>
      <c r="AV3644" s="1"/>
      <c r="AW3644" s="27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44"/>
      <c r="BK3644" s="44"/>
      <c r="BL3644" s="29"/>
      <c r="BM3644" s="29"/>
      <c r="BN3644" s="29"/>
      <c r="BO3644" s="29"/>
      <c r="BP3644" s="29"/>
      <c r="BQ3644" s="29"/>
      <c r="BR3644" s="29"/>
      <c r="BS3644" s="29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</row>
    <row r="3645" spans="1:83">
      <c r="A3645" s="1"/>
      <c r="B3645" s="1"/>
      <c r="AK3645" s="1"/>
      <c r="AU3645" s="1"/>
      <c r="AV3645" s="1"/>
      <c r="AW3645" s="27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44"/>
      <c r="BK3645" s="44"/>
      <c r="BL3645" s="29"/>
      <c r="BM3645" s="29"/>
      <c r="BN3645" s="29"/>
      <c r="BO3645" s="29"/>
      <c r="BP3645" s="29"/>
      <c r="BQ3645" s="29"/>
      <c r="BR3645" s="29"/>
      <c r="BS3645" s="29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</row>
    <row r="3646" spans="1:83">
      <c r="A3646" s="1"/>
      <c r="B3646" s="1"/>
      <c r="AK3646" s="1"/>
      <c r="AU3646" s="1"/>
      <c r="AV3646" s="1"/>
      <c r="AW3646" s="27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44"/>
      <c r="BK3646" s="44"/>
      <c r="BL3646" s="29"/>
      <c r="BM3646" s="29"/>
      <c r="BN3646" s="29"/>
      <c r="BO3646" s="29"/>
      <c r="BP3646" s="29"/>
      <c r="BQ3646" s="29"/>
      <c r="BR3646" s="29"/>
      <c r="BS3646" s="29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</row>
    <row r="3647" spans="1:83">
      <c r="A3647" s="1"/>
      <c r="B3647" s="1"/>
      <c r="AK3647" s="1"/>
      <c r="AU3647" s="1"/>
      <c r="AV3647" s="1"/>
      <c r="AW3647" s="27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44"/>
      <c r="BK3647" s="44"/>
      <c r="BL3647" s="29"/>
      <c r="BM3647" s="29"/>
      <c r="BN3647" s="29"/>
      <c r="BO3647" s="29"/>
      <c r="BP3647" s="29"/>
      <c r="BQ3647" s="29"/>
      <c r="BR3647" s="29"/>
      <c r="BS3647" s="29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/>
    </row>
    <row r="3648" spans="1:83">
      <c r="A3648" s="1"/>
      <c r="B3648" s="1"/>
      <c r="AK3648" s="1"/>
      <c r="AU3648" s="1"/>
      <c r="AV3648" s="1"/>
      <c r="AW3648" s="27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44"/>
      <c r="BK3648" s="44"/>
      <c r="BL3648" s="29"/>
      <c r="BM3648" s="29"/>
      <c r="BN3648" s="29"/>
      <c r="BO3648" s="29"/>
      <c r="BP3648" s="29"/>
      <c r="BQ3648" s="29"/>
      <c r="BR3648" s="29"/>
      <c r="BS3648" s="29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</row>
    <row r="3649" spans="1:83">
      <c r="A3649" s="1"/>
      <c r="B3649" s="1"/>
      <c r="AK3649" s="1"/>
      <c r="AU3649" s="1"/>
      <c r="AV3649" s="1"/>
      <c r="AW3649" s="27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  <c r="BJ3649" s="44"/>
      <c r="BK3649" s="44"/>
      <c r="BL3649" s="29"/>
      <c r="BM3649" s="29"/>
      <c r="BN3649" s="29"/>
      <c r="BO3649" s="29"/>
      <c r="BP3649" s="29"/>
      <c r="BQ3649" s="29"/>
      <c r="BR3649" s="29"/>
      <c r="BS3649" s="29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/>
    </row>
    <row r="3650" spans="1:83">
      <c r="A3650" s="1"/>
      <c r="B3650" s="1"/>
      <c r="AK3650" s="1"/>
      <c r="AU3650" s="1"/>
      <c r="AV3650" s="1"/>
      <c r="AW3650" s="27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44"/>
      <c r="BK3650" s="44"/>
      <c r="BL3650" s="29"/>
      <c r="BM3650" s="29"/>
      <c r="BN3650" s="29"/>
      <c r="BO3650" s="29"/>
      <c r="BP3650" s="29"/>
      <c r="BQ3650" s="29"/>
      <c r="BR3650" s="29"/>
      <c r="BS3650" s="29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</row>
    <row r="3651" spans="1:83">
      <c r="A3651" s="1"/>
      <c r="B3651" s="1"/>
      <c r="AK3651" s="1"/>
      <c r="AU3651" s="1"/>
      <c r="AV3651" s="1"/>
      <c r="AW3651" s="27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44"/>
      <c r="BK3651" s="44"/>
      <c r="BL3651" s="29"/>
      <c r="BM3651" s="29"/>
      <c r="BN3651" s="29"/>
      <c r="BO3651" s="29"/>
      <c r="BP3651" s="29"/>
      <c r="BQ3651" s="29"/>
      <c r="BR3651" s="29"/>
      <c r="BS3651" s="29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</row>
    <row r="3652" spans="1:83">
      <c r="A3652" s="1"/>
      <c r="B3652" s="1"/>
      <c r="AK3652" s="1"/>
      <c r="AU3652" s="1"/>
      <c r="AV3652" s="1"/>
      <c r="AW3652" s="27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44"/>
      <c r="BK3652" s="44"/>
      <c r="BL3652" s="29"/>
      <c r="BM3652" s="29"/>
      <c r="BN3652" s="29"/>
      <c r="BO3652" s="29"/>
      <c r="BP3652" s="29"/>
      <c r="BQ3652" s="29"/>
      <c r="BR3652" s="29"/>
      <c r="BS3652" s="29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</row>
    <row r="3653" spans="1:83">
      <c r="A3653" s="1"/>
      <c r="B3653" s="1"/>
      <c r="AK3653" s="1"/>
      <c r="AU3653" s="1"/>
      <c r="AV3653" s="1"/>
      <c r="AW3653" s="27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44"/>
      <c r="BK3653" s="44"/>
      <c r="BL3653" s="29"/>
      <c r="BM3653" s="29"/>
      <c r="BN3653" s="29"/>
      <c r="BO3653" s="29"/>
      <c r="BP3653" s="29"/>
      <c r="BQ3653" s="29"/>
      <c r="BR3653" s="29"/>
      <c r="BS3653" s="29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</row>
    <row r="3654" spans="1:83">
      <c r="A3654" s="1"/>
      <c r="B3654" s="1"/>
      <c r="AK3654" s="1"/>
      <c r="AU3654" s="1"/>
      <c r="AV3654" s="1"/>
      <c r="AW3654" s="27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  <c r="BJ3654" s="44"/>
      <c r="BK3654" s="44"/>
      <c r="BL3654" s="29"/>
      <c r="BM3654" s="29"/>
      <c r="BN3654" s="29"/>
      <c r="BO3654" s="29"/>
      <c r="BP3654" s="29"/>
      <c r="BQ3654" s="29"/>
      <c r="BR3654" s="29"/>
      <c r="BS3654" s="29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</row>
    <row r="3655" spans="1:83">
      <c r="A3655" s="1"/>
      <c r="B3655" s="1"/>
      <c r="AK3655" s="1"/>
      <c r="AU3655" s="1"/>
      <c r="AV3655" s="1"/>
      <c r="AW3655" s="27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44"/>
      <c r="BK3655" s="44"/>
      <c r="BL3655" s="29"/>
      <c r="BM3655" s="29"/>
      <c r="BN3655" s="29"/>
      <c r="BO3655" s="29"/>
      <c r="BP3655" s="29"/>
      <c r="BQ3655" s="29"/>
      <c r="BR3655" s="29"/>
      <c r="BS3655" s="29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</row>
    <row r="3656" spans="1:83">
      <c r="A3656" s="1"/>
      <c r="B3656" s="1"/>
      <c r="AK3656" s="1"/>
      <c r="AU3656" s="1"/>
      <c r="AV3656" s="1"/>
      <c r="AW3656" s="27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44"/>
      <c r="BK3656" s="44"/>
      <c r="BL3656" s="29"/>
      <c r="BM3656" s="29"/>
      <c r="BN3656" s="29"/>
      <c r="BO3656" s="29"/>
      <c r="BP3656" s="29"/>
      <c r="BQ3656" s="29"/>
      <c r="BR3656" s="29"/>
      <c r="BS3656" s="29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</row>
    <row r="3657" spans="1:83">
      <c r="A3657" s="1"/>
      <c r="B3657" s="1"/>
      <c r="AK3657" s="1"/>
      <c r="AU3657" s="1"/>
      <c r="AV3657" s="1"/>
      <c r="AW3657" s="27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44"/>
      <c r="BK3657" s="44"/>
      <c r="BL3657" s="29"/>
      <c r="BM3657" s="29"/>
      <c r="BN3657" s="29"/>
      <c r="BO3657" s="29"/>
      <c r="BP3657" s="29"/>
      <c r="BQ3657" s="29"/>
      <c r="BR3657" s="29"/>
      <c r="BS3657" s="29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</row>
    <row r="3658" spans="1:83">
      <c r="A3658" s="1"/>
      <c r="B3658" s="1"/>
      <c r="AK3658" s="1"/>
      <c r="AU3658" s="1"/>
      <c r="AV3658" s="1"/>
      <c r="AW3658" s="27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44"/>
      <c r="BK3658" s="44"/>
      <c r="BL3658" s="29"/>
      <c r="BM3658" s="29"/>
      <c r="BN3658" s="29"/>
      <c r="BO3658" s="29"/>
      <c r="BP3658" s="29"/>
      <c r="BQ3658" s="29"/>
      <c r="BR3658" s="29"/>
      <c r="BS3658" s="29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</row>
    <row r="3659" spans="1:83">
      <c r="A3659" s="1"/>
      <c r="B3659" s="1"/>
      <c r="AK3659" s="1"/>
      <c r="AU3659" s="1"/>
      <c r="AV3659" s="1"/>
      <c r="AW3659" s="27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44"/>
      <c r="BK3659" s="44"/>
      <c r="BL3659" s="29"/>
      <c r="BM3659" s="29"/>
      <c r="BN3659" s="29"/>
      <c r="BO3659" s="29"/>
      <c r="BP3659" s="29"/>
      <c r="BQ3659" s="29"/>
      <c r="BR3659" s="29"/>
      <c r="BS3659" s="29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</row>
    <row r="3660" spans="1:83">
      <c r="A3660" s="1"/>
      <c r="B3660" s="1"/>
      <c r="AK3660" s="1"/>
      <c r="AU3660" s="1"/>
      <c r="AV3660" s="1"/>
      <c r="AW3660" s="27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44"/>
      <c r="BK3660" s="44"/>
      <c r="BL3660" s="29"/>
      <c r="BM3660" s="29"/>
      <c r="BN3660" s="29"/>
      <c r="BO3660" s="29"/>
      <c r="BP3660" s="29"/>
      <c r="BQ3660" s="29"/>
      <c r="BR3660" s="29"/>
      <c r="BS3660" s="29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</row>
    <row r="3661" spans="1:83">
      <c r="A3661" s="1"/>
      <c r="B3661" s="1"/>
      <c r="AK3661" s="1"/>
      <c r="AU3661" s="1"/>
      <c r="AV3661" s="1"/>
      <c r="AW3661" s="27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44"/>
      <c r="BK3661" s="44"/>
      <c r="BL3661" s="29"/>
      <c r="BM3661" s="29"/>
      <c r="BN3661" s="29"/>
      <c r="BO3661" s="29"/>
      <c r="BP3661" s="29"/>
      <c r="BQ3661" s="29"/>
      <c r="BR3661" s="29"/>
      <c r="BS3661" s="29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</row>
    <row r="3662" spans="1:83">
      <c r="A3662" s="1"/>
      <c r="B3662" s="1"/>
      <c r="AK3662" s="1"/>
      <c r="AU3662" s="1"/>
      <c r="AV3662" s="1"/>
      <c r="AW3662" s="27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44"/>
      <c r="BK3662" s="44"/>
      <c r="BL3662" s="29"/>
      <c r="BM3662" s="29"/>
      <c r="BN3662" s="29"/>
      <c r="BO3662" s="29"/>
      <c r="BP3662" s="29"/>
      <c r="BQ3662" s="29"/>
      <c r="BR3662" s="29"/>
      <c r="BS3662" s="29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</row>
    <row r="3663" spans="1:83">
      <c r="A3663" s="1"/>
      <c r="B3663" s="1"/>
      <c r="AK3663" s="1"/>
      <c r="AU3663" s="1"/>
      <c r="AV3663" s="1"/>
      <c r="AW3663" s="27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44"/>
      <c r="BK3663" s="44"/>
      <c r="BL3663" s="29"/>
      <c r="BM3663" s="29"/>
      <c r="BN3663" s="29"/>
      <c r="BO3663" s="29"/>
      <c r="BP3663" s="29"/>
      <c r="BQ3663" s="29"/>
      <c r="BR3663" s="29"/>
      <c r="BS3663" s="29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</row>
    <row r="3664" spans="1:83">
      <c r="A3664" s="1"/>
      <c r="B3664" s="1"/>
      <c r="AK3664" s="1"/>
      <c r="AU3664" s="1"/>
      <c r="AV3664" s="1"/>
      <c r="AW3664" s="27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44"/>
      <c r="BK3664" s="44"/>
      <c r="BL3664" s="29"/>
      <c r="BM3664" s="29"/>
      <c r="BN3664" s="29"/>
      <c r="BO3664" s="29"/>
      <c r="BP3664" s="29"/>
      <c r="BQ3664" s="29"/>
      <c r="BR3664" s="29"/>
      <c r="BS3664" s="29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</row>
    <row r="3665" spans="1:83">
      <c r="A3665" s="1"/>
      <c r="B3665" s="1"/>
      <c r="AK3665" s="1"/>
      <c r="AU3665" s="1"/>
      <c r="AV3665" s="1"/>
      <c r="AW3665" s="27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44"/>
      <c r="BK3665" s="44"/>
      <c r="BL3665" s="29"/>
      <c r="BM3665" s="29"/>
      <c r="BN3665" s="29"/>
      <c r="BO3665" s="29"/>
      <c r="BP3665" s="29"/>
      <c r="BQ3665" s="29"/>
      <c r="BR3665" s="29"/>
      <c r="BS3665" s="29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</row>
    <row r="3666" spans="1:83">
      <c r="A3666" s="1"/>
      <c r="B3666" s="1"/>
      <c r="AK3666" s="1"/>
      <c r="AU3666" s="1"/>
      <c r="AV3666" s="1"/>
      <c r="AW3666" s="27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44"/>
      <c r="BK3666" s="44"/>
      <c r="BL3666" s="29"/>
      <c r="BM3666" s="29"/>
      <c r="BN3666" s="29"/>
      <c r="BO3666" s="29"/>
      <c r="BP3666" s="29"/>
      <c r="BQ3666" s="29"/>
      <c r="BR3666" s="29"/>
      <c r="BS3666" s="29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</row>
    <row r="3667" spans="1:83">
      <c r="A3667" s="1"/>
      <c r="B3667" s="1"/>
      <c r="AK3667" s="1"/>
      <c r="AU3667" s="1"/>
      <c r="AV3667" s="1"/>
      <c r="AW3667" s="27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44"/>
      <c r="BK3667" s="44"/>
      <c r="BL3667" s="29"/>
      <c r="BM3667" s="29"/>
      <c r="BN3667" s="29"/>
      <c r="BO3667" s="29"/>
      <c r="BP3667" s="29"/>
      <c r="BQ3667" s="29"/>
      <c r="BR3667" s="29"/>
      <c r="BS3667" s="29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</row>
    <row r="3668" spans="1:83">
      <c r="A3668" s="1"/>
      <c r="B3668" s="1"/>
      <c r="AK3668" s="1"/>
      <c r="AU3668" s="1"/>
      <c r="AV3668" s="1"/>
      <c r="AW3668" s="27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44"/>
      <c r="BK3668" s="44"/>
      <c r="BL3668" s="29"/>
      <c r="BM3668" s="29"/>
      <c r="BN3668" s="29"/>
      <c r="BO3668" s="29"/>
      <c r="BP3668" s="29"/>
      <c r="BQ3668" s="29"/>
      <c r="BR3668" s="29"/>
      <c r="BS3668" s="29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</row>
    <row r="3669" spans="1:83">
      <c r="A3669" s="1"/>
      <c r="B3669" s="1"/>
      <c r="AK3669" s="1"/>
      <c r="AU3669" s="1"/>
      <c r="AV3669" s="1"/>
      <c r="AW3669" s="27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44"/>
      <c r="BK3669" s="44"/>
      <c r="BL3669" s="29"/>
      <c r="BM3669" s="29"/>
      <c r="BN3669" s="29"/>
      <c r="BO3669" s="29"/>
      <c r="BP3669" s="29"/>
      <c r="BQ3669" s="29"/>
      <c r="BR3669" s="29"/>
      <c r="BS3669" s="29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</row>
    <row r="3670" spans="1:83">
      <c r="A3670" s="1"/>
      <c r="B3670" s="1"/>
      <c r="AK3670" s="1"/>
      <c r="AU3670" s="1"/>
      <c r="AV3670" s="1"/>
      <c r="AW3670" s="27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44"/>
      <c r="BK3670" s="44"/>
      <c r="BL3670" s="29"/>
      <c r="BM3670" s="29"/>
      <c r="BN3670" s="29"/>
      <c r="BO3670" s="29"/>
      <c r="BP3670" s="29"/>
      <c r="BQ3670" s="29"/>
      <c r="BR3670" s="29"/>
      <c r="BS3670" s="29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</row>
    <row r="3671" spans="1:83">
      <c r="A3671" s="1"/>
      <c r="B3671" s="1"/>
      <c r="AK3671" s="1"/>
      <c r="AU3671" s="1"/>
      <c r="AV3671" s="1"/>
      <c r="AW3671" s="27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44"/>
      <c r="BK3671" s="44"/>
      <c r="BL3671" s="29"/>
      <c r="BM3671" s="29"/>
      <c r="BN3671" s="29"/>
      <c r="BO3671" s="29"/>
      <c r="BP3671" s="29"/>
      <c r="BQ3671" s="29"/>
      <c r="BR3671" s="29"/>
      <c r="BS3671" s="29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</row>
    <row r="3672" spans="1:83">
      <c r="A3672" s="1"/>
      <c r="B3672" s="1"/>
      <c r="AK3672" s="1"/>
      <c r="AU3672" s="1"/>
      <c r="AV3672" s="1"/>
      <c r="AW3672" s="27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44"/>
      <c r="BK3672" s="44"/>
      <c r="BL3672" s="29"/>
      <c r="BM3672" s="29"/>
      <c r="BN3672" s="29"/>
      <c r="BO3672" s="29"/>
      <c r="BP3672" s="29"/>
      <c r="BQ3672" s="29"/>
      <c r="BR3672" s="29"/>
      <c r="BS3672" s="29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</row>
    <row r="3673" spans="1:83">
      <c r="A3673" s="1"/>
      <c r="B3673" s="1"/>
      <c r="AK3673" s="1"/>
      <c r="AU3673" s="1"/>
      <c r="AV3673" s="1"/>
      <c r="AW3673" s="27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44"/>
      <c r="BK3673" s="44"/>
      <c r="BL3673" s="29"/>
      <c r="BM3673" s="29"/>
      <c r="BN3673" s="29"/>
      <c r="BO3673" s="29"/>
      <c r="BP3673" s="29"/>
      <c r="BQ3673" s="29"/>
      <c r="BR3673" s="29"/>
      <c r="BS3673" s="29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/>
    </row>
    <row r="3674" spans="1:83">
      <c r="A3674" s="1"/>
      <c r="B3674" s="1"/>
      <c r="AK3674" s="1"/>
      <c r="AU3674" s="1"/>
      <c r="AV3674" s="1"/>
      <c r="AW3674" s="27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44"/>
      <c r="BK3674" s="44"/>
      <c r="BL3674" s="29"/>
      <c r="BM3674" s="29"/>
      <c r="BN3674" s="29"/>
      <c r="BO3674" s="29"/>
      <c r="BP3674" s="29"/>
      <c r="BQ3674" s="29"/>
      <c r="BR3674" s="29"/>
      <c r="BS3674" s="29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</row>
    <row r="3675" spans="1:83">
      <c r="A3675" s="1"/>
      <c r="B3675" s="1"/>
      <c r="AK3675" s="1"/>
      <c r="AU3675" s="1"/>
      <c r="AV3675" s="1"/>
      <c r="AW3675" s="27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44"/>
      <c r="BK3675" s="44"/>
      <c r="BL3675" s="29"/>
      <c r="BM3675" s="29"/>
      <c r="BN3675" s="29"/>
      <c r="BO3675" s="29"/>
      <c r="BP3675" s="29"/>
      <c r="BQ3675" s="29"/>
      <c r="BR3675" s="29"/>
      <c r="BS3675" s="29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</row>
    <row r="3676" spans="1:83">
      <c r="A3676" s="1"/>
      <c r="B3676" s="1"/>
      <c r="AK3676" s="1"/>
      <c r="AU3676" s="1"/>
      <c r="AV3676" s="1"/>
      <c r="AW3676" s="27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44"/>
      <c r="BK3676" s="44"/>
      <c r="BL3676" s="29"/>
      <c r="BM3676" s="29"/>
      <c r="BN3676" s="29"/>
      <c r="BO3676" s="29"/>
      <c r="BP3676" s="29"/>
      <c r="BQ3676" s="29"/>
      <c r="BR3676" s="29"/>
      <c r="BS3676" s="29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</row>
    <row r="3677" spans="1:83">
      <c r="A3677" s="1"/>
      <c r="B3677" s="1"/>
      <c r="AK3677" s="1"/>
      <c r="AU3677" s="1"/>
      <c r="AV3677" s="1"/>
      <c r="AW3677" s="27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44"/>
      <c r="BK3677" s="44"/>
      <c r="BL3677" s="29"/>
      <c r="BM3677" s="29"/>
      <c r="BN3677" s="29"/>
      <c r="BO3677" s="29"/>
      <c r="BP3677" s="29"/>
      <c r="BQ3677" s="29"/>
      <c r="BR3677" s="29"/>
      <c r="BS3677" s="29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</row>
    <row r="3678" spans="1:83">
      <c r="A3678" s="1"/>
      <c r="B3678" s="1"/>
      <c r="AK3678" s="1"/>
      <c r="AU3678" s="1"/>
      <c r="AV3678" s="1"/>
      <c r="AW3678" s="27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44"/>
      <c r="BK3678" s="44"/>
      <c r="BL3678" s="29"/>
      <c r="BM3678" s="29"/>
      <c r="BN3678" s="29"/>
      <c r="BO3678" s="29"/>
      <c r="BP3678" s="29"/>
      <c r="BQ3678" s="29"/>
      <c r="BR3678" s="29"/>
      <c r="BS3678" s="29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</row>
    <row r="3679" spans="1:83">
      <c r="A3679" s="1"/>
      <c r="B3679" s="1"/>
      <c r="AK3679" s="1"/>
      <c r="AU3679" s="1"/>
      <c r="AV3679" s="1"/>
      <c r="AW3679" s="27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44"/>
      <c r="BK3679" s="44"/>
      <c r="BL3679" s="29"/>
      <c r="BM3679" s="29"/>
      <c r="BN3679" s="29"/>
      <c r="BO3679" s="29"/>
      <c r="BP3679" s="29"/>
      <c r="BQ3679" s="29"/>
      <c r="BR3679" s="29"/>
      <c r="BS3679" s="29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</row>
    <row r="3680" spans="1:83">
      <c r="A3680" s="1"/>
      <c r="B3680" s="1"/>
      <c r="AK3680" s="1"/>
      <c r="AU3680" s="1"/>
      <c r="AV3680" s="1"/>
      <c r="AW3680" s="27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44"/>
      <c r="BK3680" s="44"/>
      <c r="BL3680" s="29"/>
      <c r="BM3680" s="29"/>
      <c r="BN3680" s="29"/>
      <c r="BO3680" s="29"/>
      <c r="BP3680" s="29"/>
      <c r="BQ3680" s="29"/>
      <c r="BR3680" s="29"/>
      <c r="BS3680" s="29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</row>
    <row r="3681" spans="1:83">
      <c r="A3681" s="1"/>
      <c r="B3681" s="1"/>
      <c r="AK3681" s="1"/>
      <c r="AU3681" s="1"/>
      <c r="AV3681" s="1"/>
      <c r="AW3681" s="27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44"/>
      <c r="BK3681" s="44"/>
      <c r="BL3681" s="29"/>
      <c r="BM3681" s="29"/>
      <c r="BN3681" s="29"/>
      <c r="BO3681" s="29"/>
      <c r="BP3681" s="29"/>
      <c r="BQ3681" s="29"/>
      <c r="BR3681" s="29"/>
      <c r="BS3681" s="29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</row>
    <row r="3682" spans="1:83">
      <c r="A3682" s="1"/>
      <c r="B3682" s="1"/>
      <c r="AK3682" s="1"/>
      <c r="AU3682" s="1"/>
      <c r="AV3682" s="1"/>
      <c r="AW3682" s="27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44"/>
      <c r="BK3682" s="44"/>
      <c r="BL3682" s="29"/>
      <c r="BM3682" s="29"/>
      <c r="BN3682" s="29"/>
      <c r="BO3682" s="29"/>
      <c r="BP3682" s="29"/>
      <c r="BQ3682" s="29"/>
      <c r="BR3682" s="29"/>
      <c r="BS3682" s="29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</row>
    <row r="3683" spans="1:83">
      <c r="A3683" s="1"/>
      <c r="B3683" s="1"/>
      <c r="AK3683" s="1"/>
      <c r="AU3683" s="1"/>
      <c r="AV3683" s="1"/>
      <c r="AW3683" s="27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44"/>
      <c r="BK3683" s="44"/>
      <c r="BL3683" s="29"/>
      <c r="BM3683" s="29"/>
      <c r="BN3683" s="29"/>
      <c r="BO3683" s="29"/>
      <c r="BP3683" s="29"/>
      <c r="BQ3683" s="29"/>
      <c r="BR3683" s="29"/>
      <c r="BS3683" s="29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</row>
    <row r="3684" spans="1:83">
      <c r="A3684" s="1"/>
      <c r="B3684" s="1"/>
      <c r="AK3684" s="1"/>
      <c r="AU3684" s="1"/>
      <c r="AV3684" s="1"/>
      <c r="AW3684" s="27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44"/>
      <c r="BK3684" s="44"/>
      <c r="BL3684" s="29"/>
      <c r="BM3684" s="29"/>
      <c r="BN3684" s="29"/>
      <c r="BO3684" s="29"/>
      <c r="BP3684" s="29"/>
      <c r="BQ3684" s="29"/>
      <c r="BR3684" s="29"/>
      <c r="BS3684" s="29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</row>
    <row r="3685" spans="1:83">
      <c r="A3685" s="1"/>
      <c r="B3685" s="1"/>
      <c r="AK3685" s="1"/>
      <c r="AU3685" s="1"/>
      <c r="AV3685" s="1"/>
      <c r="AW3685" s="27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44"/>
      <c r="BK3685" s="44"/>
      <c r="BL3685" s="29"/>
      <c r="BM3685" s="29"/>
      <c r="BN3685" s="29"/>
      <c r="BO3685" s="29"/>
      <c r="BP3685" s="29"/>
      <c r="BQ3685" s="29"/>
      <c r="BR3685" s="29"/>
      <c r="BS3685" s="29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</row>
    <row r="3686" spans="1:83">
      <c r="A3686" s="1"/>
      <c r="B3686" s="1"/>
      <c r="AK3686" s="1"/>
      <c r="AU3686" s="1"/>
      <c r="AV3686" s="1"/>
      <c r="AW3686" s="27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44"/>
      <c r="BK3686" s="44"/>
      <c r="BL3686" s="29"/>
      <c r="BM3686" s="29"/>
      <c r="BN3686" s="29"/>
      <c r="BO3686" s="29"/>
      <c r="BP3686" s="29"/>
      <c r="BQ3686" s="29"/>
      <c r="BR3686" s="29"/>
      <c r="BS3686" s="29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</row>
    <row r="3687" spans="1:83">
      <c r="A3687" s="1"/>
      <c r="B3687" s="1"/>
      <c r="AK3687" s="1"/>
      <c r="AU3687" s="1"/>
      <c r="AV3687" s="1"/>
      <c r="AW3687" s="27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44"/>
      <c r="BK3687" s="44"/>
      <c r="BL3687" s="29"/>
      <c r="BM3687" s="29"/>
      <c r="BN3687" s="29"/>
      <c r="BO3687" s="29"/>
      <c r="BP3687" s="29"/>
      <c r="BQ3687" s="29"/>
      <c r="BR3687" s="29"/>
      <c r="BS3687" s="29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/>
    </row>
    <row r="3688" spans="1:83">
      <c r="A3688" s="1"/>
      <c r="B3688" s="1"/>
      <c r="AK3688" s="1"/>
      <c r="AU3688" s="1"/>
      <c r="AV3688" s="1"/>
      <c r="AW3688" s="27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44"/>
      <c r="BK3688" s="44"/>
      <c r="BL3688" s="29"/>
      <c r="BM3688" s="29"/>
      <c r="BN3688" s="29"/>
      <c r="BO3688" s="29"/>
      <c r="BP3688" s="29"/>
      <c r="BQ3688" s="29"/>
      <c r="BR3688" s="29"/>
      <c r="BS3688" s="29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/>
    </row>
    <row r="3689" spans="1:83">
      <c r="A3689" s="1"/>
      <c r="B3689" s="1"/>
      <c r="AK3689" s="1"/>
      <c r="AU3689" s="1"/>
      <c r="AV3689" s="1"/>
      <c r="AW3689" s="27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44"/>
      <c r="BK3689" s="44"/>
      <c r="BL3689" s="29"/>
      <c r="BM3689" s="29"/>
      <c r="BN3689" s="29"/>
      <c r="BO3689" s="29"/>
      <c r="BP3689" s="29"/>
      <c r="BQ3689" s="29"/>
      <c r="BR3689" s="29"/>
      <c r="BS3689" s="29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</row>
    <row r="3690" spans="1:83">
      <c r="A3690" s="1"/>
      <c r="B3690" s="1"/>
      <c r="AK3690" s="1"/>
      <c r="AU3690" s="1"/>
      <c r="AV3690" s="1"/>
      <c r="AW3690" s="27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44"/>
      <c r="BK3690" s="44"/>
      <c r="BL3690" s="29"/>
      <c r="BM3690" s="29"/>
      <c r="BN3690" s="29"/>
      <c r="BO3690" s="29"/>
      <c r="BP3690" s="29"/>
      <c r="BQ3690" s="29"/>
      <c r="BR3690" s="29"/>
      <c r="BS3690" s="29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</row>
    <row r="3691" spans="1:83">
      <c r="A3691" s="1"/>
      <c r="B3691" s="1"/>
      <c r="AK3691" s="1"/>
      <c r="AU3691" s="1"/>
      <c r="AV3691" s="1"/>
      <c r="AW3691" s="27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44"/>
      <c r="BK3691" s="44"/>
      <c r="BL3691" s="29"/>
      <c r="BM3691" s="29"/>
      <c r="BN3691" s="29"/>
      <c r="BO3691" s="29"/>
      <c r="BP3691" s="29"/>
      <c r="BQ3691" s="29"/>
      <c r="BR3691" s="29"/>
      <c r="BS3691" s="29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</row>
    <row r="3692" spans="1:83">
      <c r="A3692" s="1"/>
      <c r="B3692" s="1"/>
      <c r="AK3692" s="1"/>
      <c r="AU3692" s="1"/>
      <c r="AV3692" s="1"/>
      <c r="AW3692" s="27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44"/>
      <c r="BK3692" s="44"/>
      <c r="BL3692" s="29"/>
      <c r="BM3692" s="29"/>
      <c r="BN3692" s="29"/>
      <c r="BO3692" s="29"/>
      <c r="BP3692" s="29"/>
      <c r="BQ3692" s="29"/>
      <c r="BR3692" s="29"/>
      <c r="BS3692" s="29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</row>
    <row r="3693" spans="1:83">
      <c r="A3693" s="1"/>
      <c r="B3693" s="1"/>
      <c r="AK3693" s="1"/>
      <c r="AU3693" s="1"/>
      <c r="AV3693" s="1"/>
      <c r="AW3693" s="27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44"/>
      <c r="BK3693" s="44"/>
      <c r="BL3693" s="29"/>
      <c r="BM3693" s="29"/>
      <c r="BN3693" s="29"/>
      <c r="BO3693" s="29"/>
      <c r="BP3693" s="29"/>
      <c r="BQ3693" s="29"/>
      <c r="BR3693" s="29"/>
      <c r="BS3693" s="29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</row>
    <row r="3694" spans="1:83">
      <c r="A3694" s="1"/>
      <c r="B3694" s="1"/>
      <c r="AK3694" s="1"/>
      <c r="AU3694" s="1"/>
      <c r="AV3694" s="1"/>
      <c r="AW3694" s="27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44"/>
      <c r="BK3694" s="44"/>
      <c r="BL3694" s="29"/>
      <c r="BM3694" s="29"/>
      <c r="BN3694" s="29"/>
      <c r="BO3694" s="29"/>
      <c r="BP3694" s="29"/>
      <c r="BQ3694" s="29"/>
      <c r="BR3694" s="29"/>
      <c r="BS3694" s="29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</row>
    <row r="3695" spans="1:83">
      <c r="A3695" s="1"/>
      <c r="B3695" s="1"/>
      <c r="AK3695" s="1"/>
      <c r="AU3695" s="1"/>
      <c r="AV3695" s="1"/>
      <c r="AW3695" s="27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44"/>
      <c r="BK3695" s="44"/>
      <c r="BL3695" s="29"/>
      <c r="BM3695" s="29"/>
      <c r="BN3695" s="29"/>
      <c r="BO3695" s="29"/>
      <c r="BP3695" s="29"/>
      <c r="BQ3695" s="29"/>
      <c r="BR3695" s="29"/>
      <c r="BS3695" s="29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</row>
    <row r="3696" spans="1:83">
      <c r="A3696" s="1"/>
      <c r="B3696" s="1"/>
      <c r="AK3696" s="1"/>
      <c r="AU3696" s="1"/>
      <c r="AV3696" s="1"/>
      <c r="AW3696" s="27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44"/>
      <c r="BK3696" s="44"/>
      <c r="BL3696" s="29"/>
      <c r="BM3696" s="29"/>
      <c r="BN3696" s="29"/>
      <c r="BO3696" s="29"/>
      <c r="BP3696" s="29"/>
      <c r="BQ3696" s="29"/>
      <c r="BR3696" s="29"/>
      <c r="BS3696" s="29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</row>
    <row r="3697" spans="1:83">
      <c r="A3697" s="1"/>
      <c r="B3697" s="1"/>
      <c r="AK3697" s="1"/>
      <c r="AU3697" s="1"/>
      <c r="AV3697" s="1"/>
      <c r="AW3697" s="27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44"/>
      <c r="BK3697" s="44"/>
      <c r="BL3697" s="29"/>
      <c r="BM3697" s="29"/>
      <c r="BN3697" s="29"/>
      <c r="BO3697" s="29"/>
      <c r="BP3697" s="29"/>
      <c r="BQ3697" s="29"/>
      <c r="BR3697" s="29"/>
      <c r="BS3697" s="29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</row>
    <row r="3698" spans="1:83">
      <c r="A3698" s="1"/>
      <c r="B3698" s="1"/>
      <c r="AK3698" s="1"/>
      <c r="AU3698" s="1"/>
      <c r="AV3698" s="1"/>
      <c r="AW3698" s="27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44"/>
      <c r="BK3698" s="44"/>
      <c r="BL3698" s="29"/>
      <c r="BM3698" s="29"/>
      <c r="BN3698" s="29"/>
      <c r="BO3698" s="29"/>
      <c r="BP3698" s="29"/>
      <c r="BQ3698" s="29"/>
      <c r="BR3698" s="29"/>
      <c r="BS3698" s="29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</row>
    <row r="3699" spans="1:83">
      <c r="A3699" s="1"/>
      <c r="B3699" s="1"/>
      <c r="AK3699" s="1"/>
      <c r="AU3699" s="1"/>
      <c r="AV3699" s="1"/>
      <c r="AW3699" s="27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44"/>
      <c r="BK3699" s="44"/>
      <c r="BL3699" s="29"/>
      <c r="BM3699" s="29"/>
      <c r="BN3699" s="29"/>
      <c r="BO3699" s="29"/>
      <c r="BP3699" s="29"/>
      <c r="BQ3699" s="29"/>
      <c r="BR3699" s="29"/>
      <c r="BS3699" s="29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</row>
    <row r="3700" spans="1:83">
      <c r="A3700" s="1"/>
      <c r="B3700" s="1"/>
      <c r="AK3700" s="1"/>
      <c r="AU3700" s="1"/>
      <c r="AV3700" s="1"/>
      <c r="AW3700" s="27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44"/>
      <c r="BK3700" s="44"/>
      <c r="BL3700" s="29"/>
      <c r="BM3700" s="29"/>
      <c r="BN3700" s="29"/>
      <c r="BO3700" s="29"/>
      <c r="BP3700" s="29"/>
      <c r="BQ3700" s="29"/>
      <c r="BR3700" s="29"/>
      <c r="BS3700" s="29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</row>
    <row r="3701" spans="1:83">
      <c r="A3701" s="1"/>
      <c r="B3701" s="1"/>
      <c r="AK3701" s="1"/>
      <c r="AU3701" s="1"/>
      <c r="AV3701" s="1"/>
      <c r="AW3701" s="27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44"/>
      <c r="BK3701" s="44"/>
      <c r="BL3701" s="29"/>
      <c r="BM3701" s="29"/>
      <c r="BN3701" s="29"/>
      <c r="BO3701" s="29"/>
      <c r="BP3701" s="29"/>
      <c r="BQ3701" s="29"/>
      <c r="BR3701" s="29"/>
      <c r="BS3701" s="29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</row>
    <row r="3702" spans="1:83">
      <c r="A3702" s="1"/>
      <c r="B3702" s="1"/>
      <c r="AK3702" s="1"/>
      <c r="AU3702" s="1"/>
      <c r="AV3702" s="1"/>
      <c r="AW3702" s="27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44"/>
      <c r="BK3702" s="44"/>
      <c r="BL3702" s="29"/>
      <c r="BM3702" s="29"/>
      <c r="BN3702" s="29"/>
      <c r="BO3702" s="29"/>
      <c r="BP3702" s="29"/>
      <c r="BQ3702" s="29"/>
      <c r="BR3702" s="29"/>
      <c r="BS3702" s="29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</row>
    <row r="3703" spans="1:83">
      <c r="A3703" s="1"/>
      <c r="B3703" s="1"/>
      <c r="AK3703" s="1"/>
      <c r="AU3703" s="1"/>
      <c r="AV3703" s="1"/>
      <c r="AW3703" s="27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44"/>
      <c r="BK3703" s="44"/>
      <c r="BL3703" s="29"/>
      <c r="BM3703" s="29"/>
      <c r="BN3703" s="29"/>
      <c r="BO3703" s="29"/>
      <c r="BP3703" s="29"/>
      <c r="BQ3703" s="29"/>
      <c r="BR3703" s="29"/>
      <c r="BS3703" s="29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</row>
    <row r="3704" spans="1:83">
      <c r="A3704" s="1"/>
      <c r="B3704" s="1"/>
      <c r="AK3704" s="1"/>
      <c r="AU3704" s="1"/>
      <c r="AV3704" s="1"/>
      <c r="AW3704" s="27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44"/>
      <c r="BK3704" s="44"/>
      <c r="BL3704" s="29"/>
      <c r="BM3704" s="29"/>
      <c r="BN3704" s="29"/>
      <c r="BO3704" s="29"/>
      <c r="BP3704" s="29"/>
      <c r="BQ3704" s="29"/>
      <c r="BR3704" s="29"/>
      <c r="BS3704" s="29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</row>
    <row r="3705" spans="1:83">
      <c r="A3705" s="1"/>
      <c r="B3705" s="1"/>
      <c r="AK3705" s="1"/>
      <c r="AU3705" s="1"/>
      <c r="AV3705" s="1"/>
      <c r="AW3705" s="27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44"/>
      <c r="BK3705" s="44"/>
      <c r="BL3705" s="29"/>
      <c r="BM3705" s="29"/>
      <c r="BN3705" s="29"/>
      <c r="BO3705" s="29"/>
      <c r="BP3705" s="29"/>
      <c r="BQ3705" s="29"/>
      <c r="BR3705" s="29"/>
      <c r="BS3705" s="29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</row>
    <row r="3706" spans="1:83">
      <c r="A3706" s="1"/>
      <c r="B3706" s="1"/>
      <c r="AK3706" s="1"/>
      <c r="AU3706" s="1"/>
      <c r="AV3706" s="1"/>
      <c r="AW3706" s="27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44"/>
      <c r="BK3706" s="44"/>
      <c r="BL3706" s="29"/>
      <c r="BM3706" s="29"/>
      <c r="BN3706" s="29"/>
      <c r="BO3706" s="29"/>
      <c r="BP3706" s="29"/>
      <c r="BQ3706" s="29"/>
      <c r="BR3706" s="29"/>
      <c r="BS3706" s="29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/>
    </row>
    <row r="3707" spans="1:83">
      <c r="A3707" s="1"/>
      <c r="B3707" s="1"/>
      <c r="AK3707" s="1"/>
      <c r="AU3707" s="1"/>
      <c r="AV3707" s="1"/>
      <c r="AW3707" s="27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44"/>
      <c r="BK3707" s="44"/>
      <c r="BL3707" s="29"/>
      <c r="BM3707" s="29"/>
      <c r="BN3707" s="29"/>
      <c r="BO3707" s="29"/>
      <c r="BP3707" s="29"/>
      <c r="BQ3707" s="29"/>
      <c r="BR3707" s="29"/>
      <c r="BS3707" s="29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</row>
    <row r="3708" spans="1:83">
      <c r="A3708" s="1"/>
      <c r="B3708" s="1"/>
      <c r="AK3708" s="1"/>
      <c r="AU3708" s="1"/>
      <c r="AV3708" s="1"/>
      <c r="AW3708" s="27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44"/>
      <c r="BK3708" s="44"/>
      <c r="BL3708" s="29"/>
      <c r="BM3708" s="29"/>
      <c r="BN3708" s="29"/>
      <c r="BO3708" s="29"/>
      <c r="BP3708" s="29"/>
      <c r="BQ3708" s="29"/>
      <c r="BR3708" s="29"/>
      <c r="BS3708" s="29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</row>
    <row r="3709" spans="1:83">
      <c r="A3709" s="1"/>
      <c r="B3709" s="1"/>
      <c r="AK3709" s="1"/>
      <c r="AU3709" s="1"/>
      <c r="AV3709" s="1"/>
      <c r="AW3709" s="27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44"/>
      <c r="BK3709" s="44"/>
      <c r="BL3709" s="29"/>
      <c r="BM3709" s="29"/>
      <c r="BN3709" s="29"/>
      <c r="BO3709" s="29"/>
      <c r="BP3709" s="29"/>
      <c r="BQ3709" s="29"/>
      <c r="BR3709" s="29"/>
      <c r="BS3709" s="29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</row>
    <row r="3710" spans="1:83">
      <c r="A3710" s="1"/>
      <c r="B3710" s="1"/>
      <c r="AK3710" s="1"/>
      <c r="AU3710" s="1"/>
      <c r="AV3710" s="1"/>
      <c r="AW3710" s="27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44"/>
      <c r="BK3710" s="44"/>
      <c r="BL3710" s="29"/>
      <c r="BM3710" s="29"/>
      <c r="BN3710" s="29"/>
      <c r="BO3710" s="29"/>
      <c r="BP3710" s="29"/>
      <c r="BQ3710" s="29"/>
      <c r="BR3710" s="29"/>
      <c r="BS3710" s="29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</row>
    <row r="3711" spans="1:83">
      <c r="A3711" s="1"/>
      <c r="B3711" s="1"/>
      <c r="AK3711" s="1"/>
      <c r="AU3711" s="1"/>
      <c r="AV3711" s="1"/>
      <c r="AW3711" s="27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44"/>
      <c r="BK3711" s="44"/>
      <c r="BL3711" s="29"/>
      <c r="BM3711" s="29"/>
      <c r="BN3711" s="29"/>
      <c r="BO3711" s="29"/>
      <c r="BP3711" s="29"/>
      <c r="BQ3711" s="29"/>
      <c r="BR3711" s="29"/>
      <c r="BS3711" s="29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</row>
    <row r="3712" spans="1:83">
      <c r="A3712" s="1"/>
      <c r="B3712" s="1"/>
      <c r="AK3712" s="1"/>
      <c r="AU3712" s="1"/>
      <c r="AV3712" s="1"/>
      <c r="AW3712" s="27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44"/>
      <c r="BK3712" s="44"/>
      <c r="BL3712" s="29"/>
      <c r="BM3712" s="29"/>
      <c r="BN3712" s="29"/>
      <c r="BO3712" s="29"/>
      <c r="BP3712" s="29"/>
      <c r="BQ3712" s="29"/>
      <c r="BR3712" s="29"/>
      <c r="BS3712" s="29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</row>
    <row r="3713" spans="1:83">
      <c r="A3713" s="1"/>
      <c r="B3713" s="1"/>
      <c r="AK3713" s="1"/>
      <c r="AU3713" s="1"/>
      <c r="AV3713" s="1"/>
      <c r="AW3713" s="27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44"/>
      <c r="BK3713" s="44"/>
      <c r="BL3713" s="29"/>
      <c r="BM3713" s="29"/>
      <c r="BN3713" s="29"/>
      <c r="BO3713" s="29"/>
      <c r="BP3713" s="29"/>
      <c r="BQ3713" s="29"/>
      <c r="BR3713" s="29"/>
      <c r="BS3713" s="29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</row>
    <row r="3714" spans="1:83">
      <c r="A3714" s="1"/>
      <c r="B3714" s="1"/>
      <c r="AK3714" s="1"/>
      <c r="AU3714" s="1"/>
      <c r="AV3714" s="1"/>
      <c r="AW3714" s="27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44"/>
      <c r="BK3714" s="44"/>
      <c r="BL3714" s="29"/>
      <c r="BM3714" s="29"/>
      <c r="BN3714" s="29"/>
      <c r="BO3714" s="29"/>
      <c r="BP3714" s="29"/>
      <c r="BQ3714" s="29"/>
      <c r="BR3714" s="29"/>
      <c r="BS3714" s="29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</row>
    <row r="3715" spans="1:83">
      <c r="A3715" s="1"/>
      <c r="B3715" s="1"/>
      <c r="AK3715" s="1"/>
      <c r="AU3715" s="1"/>
      <c r="AV3715" s="1"/>
      <c r="AW3715" s="27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44"/>
      <c r="BK3715" s="44"/>
      <c r="BL3715" s="29"/>
      <c r="BM3715" s="29"/>
      <c r="BN3715" s="29"/>
      <c r="BO3715" s="29"/>
      <c r="BP3715" s="29"/>
      <c r="BQ3715" s="29"/>
      <c r="BR3715" s="29"/>
      <c r="BS3715" s="29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</row>
    <row r="3716" spans="1:83">
      <c r="A3716" s="1"/>
      <c r="B3716" s="1"/>
      <c r="AK3716" s="1"/>
      <c r="AU3716" s="1"/>
      <c r="AV3716" s="1"/>
      <c r="AW3716" s="27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44"/>
      <c r="BK3716" s="44"/>
      <c r="BL3716" s="29"/>
      <c r="BM3716" s="29"/>
      <c r="BN3716" s="29"/>
      <c r="BO3716" s="29"/>
      <c r="BP3716" s="29"/>
      <c r="BQ3716" s="29"/>
      <c r="BR3716" s="29"/>
      <c r="BS3716" s="29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</row>
    <row r="3717" spans="1:83">
      <c r="A3717" s="1"/>
      <c r="B3717" s="1"/>
      <c r="AK3717" s="1"/>
      <c r="AU3717" s="1"/>
      <c r="AV3717" s="1"/>
      <c r="AW3717" s="27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44"/>
      <c r="BK3717" s="44"/>
      <c r="BL3717" s="29"/>
      <c r="BM3717" s="29"/>
      <c r="BN3717" s="29"/>
      <c r="BO3717" s="29"/>
      <c r="BP3717" s="29"/>
      <c r="BQ3717" s="29"/>
      <c r="BR3717" s="29"/>
      <c r="BS3717" s="29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</row>
    <row r="3718" spans="1:83">
      <c r="A3718" s="1"/>
      <c r="B3718" s="1"/>
      <c r="AK3718" s="1"/>
      <c r="AU3718" s="1"/>
      <c r="AV3718" s="1"/>
      <c r="AW3718" s="27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44"/>
      <c r="BK3718" s="44"/>
      <c r="BL3718" s="29"/>
      <c r="BM3718" s="29"/>
      <c r="BN3718" s="29"/>
      <c r="BO3718" s="29"/>
      <c r="BP3718" s="29"/>
      <c r="BQ3718" s="29"/>
      <c r="BR3718" s="29"/>
      <c r="BS3718" s="29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</row>
    <row r="3719" spans="1:83">
      <c r="A3719" s="1"/>
      <c r="B3719" s="1"/>
      <c r="AK3719" s="1"/>
      <c r="AU3719" s="1"/>
      <c r="AV3719" s="1"/>
      <c r="AW3719" s="27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44"/>
      <c r="BK3719" s="44"/>
      <c r="BL3719" s="29"/>
      <c r="BM3719" s="29"/>
      <c r="BN3719" s="29"/>
      <c r="BO3719" s="29"/>
      <c r="BP3719" s="29"/>
      <c r="BQ3719" s="29"/>
      <c r="BR3719" s="29"/>
      <c r="BS3719" s="29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</row>
    <row r="3720" spans="1:83">
      <c r="A3720" s="1"/>
      <c r="B3720" s="1"/>
      <c r="AK3720" s="1"/>
      <c r="AU3720" s="1"/>
      <c r="AV3720" s="1"/>
      <c r="AW3720" s="27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44"/>
      <c r="BK3720" s="44"/>
      <c r="BL3720" s="29"/>
      <c r="BM3720" s="29"/>
      <c r="BN3720" s="29"/>
      <c r="BO3720" s="29"/>
      <c r="BP3720" s="29"/>
      <c r="BQ3720" s="29"/>
      <c r="BR3720" s="29"/>
      <c r="BS3720" s="29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</row>
    <row r="3721" spans="1:83">
      <c r="A3721" s="1"/>
      <c r="B3721" s="1"/>
      <c r="AK3721" s="1"/>
      <c r="AU3721" s="1"/>
      <c r="AV3721" s="1"/>
      <c r="AW3721" s="27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44"/>
      <c r="BK3721" s="44"/>
      <c r="BL3721" s="29"/>
      <c r="BM3721" s="29"/>
      <c r="BN3721" s="29"/>
      <c r="BO3721" s="29"/>
      <c r="BP3721" s="29"/>
      <c r="BQ3721" s="29"/>
      <c r="BR3721" s="29"/>
      <c r="BS3721" s="29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</row>
    <row r="3722" spans="1:83">
      <c r="A3722" s="1"/>
      <c r="B3722" s="1"/>
      <c r="AK3722" s="1"/>
      <c r="AU3722" s="1"/>
      <c r="AV3722" s="1"/>
      <c r="AW3722" s="27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44"/>
      <c r="BK3722" s="44"/>
      <c r="BL3722" s="29"/>
      <c r="BM3722" s="29"/>
      <c r="BN3722" s="29"/>
      <c r="BO3722" s="29"/>
      <c r="BP3722" s="29"/>
      <c r="BQ3722" s="29"/>
      <c r="BR3722" s="29"/>
      <c r="BS3722" s="29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</row>
    <row r="3723" spans="1:83">
      <c r="A3723" s="1"/>
      <c r="B3723" s="1"/>
      <c r="AK3723" s="1"/>
      <c r="AU3723" s="1"/>
      <c r="AV3723" s="1"/>
      <c r="AW3723" s="27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44"/>
      <c r="BK3723" s="44"/>
      <c r="BL3723" s="29"/>
      <c r="BM3723" s="29"/>
      <c r="BN3723" s="29"/>
      <c r="BO3723" s="29"/>
      <c r="BP3723" s="29"/>
      <c r="BQ3723" s="29"/>
      <c r="BR3723" s="29"/>
      <c r="BS3723" s="29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</row>
    <row r="3724" spans="1:83">
      <c r="A3724" s="1"/>
      <c r="B3724" s="1"/>
      <c r="AK3724" s="1"/>
      <c r="AU3724" s="1"/>
      <c r="AV3724" s="1"/>
      <c r="AW3724" s="27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44"/>
      <c r="BK3724" s="44"/>
      <c r="BL3724" s="29"/>
      <c r="BM3724" s="29"/>
      <c r="BN3724" s="29"/>
      <c r="BO3724" s="29"/>
      <c r="BP3724" s="29"/>
      <c r="BQ3724" s="29"/>
      <c r="BR3724" s="29"/>
      <c r="BS3724" s="29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</row>
    <row r="3725" spans="1:83">
      <c r="A3725" s="1"/>
      <c r="B3725" s="1"/>
      <c r="AK3725" s="1"/>
      <c r="AU3725" s="1"/>
      <c r="AV3725" s="1"/>
      <c r="AW3725" s="27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44"/>
      <c r="BK3725" s="44"/>
      <c r="BL3725" s="29"/>
      <c r="BM3725" s="29"/>
      <c r="BN3725" s="29"/>
      <c r="BO3725" s="29"/>
      <c r="BP3725" s="29"/>
      <c r="BQ3725" s="29"/>
      <c r="BR3725" s="29"/>
      <c r="BS3725" s="29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</row>
    <row r="3726" spans="1:83">
      <c r="A3726" s="1"/>
      <c r="B3726" s="1"/>
      <c r="AK3726" s="1"/>
      <c r="AU3726" s="1"/>
      <c r="AV3726" s="1"/>
      <c r="AW3726" s="27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44"/>
      <c r="BK3726" s="44"/>
      <c r="BL3726" s="29"/>
      <c r="BM3726" s="29"/>
      <c r="BN3726" s="29"/>
      <c r="BO3726" s="29"/>
      <c r="BP3726" s="29"/>
      <c r="BQ3726" s="29"/>
      <c r="BR3726" s="29"/>
      <c r="BS3726" s="29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</row>
    <row r="3727" spans="1:83">
      <c r="A3727" s="1"/>
      <c r="B3727" s="1"/>
      <c r="AK3727" s="1"/>
      <c r="AU3727" s="1"/>
      <c r="AV3727" s="1"/>
      <c r="AW3727" s="27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44"/>
      <c r="BK3727" s="44"/>
      <c r="BL3727" s="29"/>
      <c r="BM3727" s="29"/>
      <c r="BN3727" s="29"/>
      <c r="BO3727" s="29"/>
      <c r="BP3727" s="29"/>
      <c r="BQ3727" s="29"/>
      <c r="BR3727" s="29"/>
      <c r="BS3727" s="29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/>
    </row>
    <row r="3728" spans="1:83">
      <c r="A3728" s="1"/>
      <c r="B3728" s="1"/>
      <c r="AK3728" s="1"/>
      <c r="AU3728" s="1"/>
      <c r="AV3728" s="1"/>
      <c r="AW3728" s="27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44"/>
      <c r="BK3728" s="44"/>
      <c r="BL3728" s="29"/>
      <c r="BM3728" s="29"/>
      <c r="BN3728" s="29"/>
      <c r="BO3728" s="29"/>
      <c r="BP3728" s="29"/>
      <c r="BQ3728" s="29"/>
      <c r="BR3728" s="29"/>
      <c r="BS3728" s="29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</row>
    <row r="3729" spans="1:83">
      <c r="A3729" s="1"/>
      <c r="B3729" s="1"/>
      <c r="AK3729" s="1"/>
      <c r="AU3729" s="1"/>
      <c r="AV3729" s="1"/>
      <c r="AW3729" s="27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44"/>
      <c r="BK3729" s="44"/>
      <c r="BL3729" s="29"/>
      <c r="BM3729" s="29"/>
      <c r="BN3729" s="29"/>
      <c r="BO3729" s="29"/>
      <c r="BP3729" s="29"/>
      <c r="BQ3729" s="29"/>
      <c r="BR3729" s="29"/>
      <c r="BS3729" s="29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</row>
    <row r="3730" spans="1:83">
      <c r="A3730" s="1"/>
      <c r="B3730" s="1"/>
      <c r="AK3730" s="1"/>
      <c r="AU3730" s="1"/>
      <c r="AV3730" s="1"/>
      <c r="AW3730" s="27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44"/>
      <c r="BK3730" s="44"/>
      <c r="BL3730" s="29"/>
      <c r="BM3730" s="29"/>
      <c r="BN3730" s="29"/>
      <c r="BO3730" s="29"/>
      <c r="BP3730" s="29"/>
      <c r="BQ3730" s="29"/>
      <c r="BR3730" s="29"/>
      <c r="BS3730" s="29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</row>
    <row r="3731" spans="1:83">
      <c r="A3731" s="1"/>
      <c r="B3731" s="1"/>
      <c r="AK3731" s="1"/>
      <c r="AU3731" s="1"/>
      <c r="AV3731" s="1"/>
      <c r="AW3731" s="27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  <c r="BJ3731" s="44"/>
      <c r="BK3731" s="44"/>
      <c r="BL3731" s="29"/>
      <c r="BM3731" s="29"/>
      <c r="BN3731" s="29"/>
      <c r="BO3731" s="29"/>
      <c r="BP3731" s="29"/>
      <c r="BQ3731" s="29"/>
      <c r="BR3731" s="29"/>
      <c r="BS3731" s="29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</row>
    <row r="3732" spans="1:83">
      <c r="A3732" s="1"/>
      <c r="B3732" s="1"/>
      <c r="AK3732" s="1"/>
      <c r="AU3732" s="1"/>
      <c r="AV3732" s="1"/>
      <c r="AW3732" s="27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44"/>
      <c r="BK3732" s="44"/>
      <c r="BL3732" s="29"/>
      <c r="BM3732" s="29"/>
      <c r="BN3732" s="29"/>
      <c r="BO3732" s="29"/>
      <c r="BP3732" s="29"/>
      <c r="BQ3732" s="29"/>
      <c r="BR3732" s="29"/>
      <c r="BS3732" s="29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</row>
    <row r="3733" spans="1:83">
      <c r="A3733" s="1"/>
      <c r="B3733" s="1"/>
      <c r="AK3733" s="1"/>
      <c r="AU3733" s="1"/>
      <c r="AV3733" s="1"/>
      <c r="AW3733" s="27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44"/>
      <c r="BK3733" s="44"/>
      <c r="BL3733" s="29"/>
      <c r="BM3733" s="29"/>
      <c r="BN3733" s="29"/>
      <c r="BO3733" s="29"/>
      <c r="BP3733" s="29"/>
      <c r="BQ3733" s="29"/>
      <c r="BR3733" s="29"/>
      <c r="BS3733" s="29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</row>
    <row r="3734" spans="1:83">
      <c r="A3734" s="1"/>
      <c r="B3734" s="1"/>
      <c r="AK3734" s="1"/>
      <c r="AU3734" s="1"/>
      <c r="AV3734" s="1"/>
      <c r="AW3734" s="27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44"/>
      <c r="BK3734" s="44"/>
      <c r="BL3734" s="29"/>
      <c r="BM3734" s="29"/>
      <c r="BN3734" s="29"/>
      <c r="BO3734" s="29"/>
      <c r="BP3734" s="29"/>
      <c r="BQ3734" s="29"/>
      <c r="BR3734" s="29"/>
      <c r="BS3734" s="29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</row>
    <row r="3735" spans="1:83">
      <c r="A3735" s="1"/>
      <c r="B3735" s="1"/>
      <c r="AK3735" s="1"/>
      <c r="AU3735" s="1"/>
      <c r="AV3735" s="1"/>
      <c r="AW3735" s="27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44"/>
      <c r="BK3735" s="44"/>
      <c r="BL3735" s="29"/>
      <c r="BM3735" s="29"/>
      <c r="BN3735" s="29"/>
      <c r="BO3735" s="29"/>
      <c r="BP3735" s="29"/>
      <c r="BQ3735" s="29"/>
      <c r="BR3735" s="29"/>
      <c r="BS3735" s="29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</row>
    <row r="3736" spans="1:83">
      <c r="A3736" s="1"/>
      <c r="B3736" s="1"/>
      <c r="AK3736" s="1"/>
      <c r="AU3736" s="1"/>
      <c r="AV3736" s="1"/>
      <c r="AW3736" s="27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44"/>
      <c r="BK3736" s="44"/>
      <c r="BL3736" s="29"/>
      <c r="BM3736" s="29"/>
      <c r="BN3736" s="29"/>
      <c r="BO3736" s="29"/>
      <c r="BP3736" s="29"/>
      <c r="BQ3736" s="29"/>
      <c r="BR3736" s="29"/>
      <c r="BS3736" s="29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</row>
    <row r="3737" spans="1:83">
      <c r="A3737" s="1"/>
      <c r="B3737" s="1"/>
      <c r="AK3737" s="1"/>
      <c r="AU3737" s="1"/>
      <c r="AV3737" s="1"/>
      <c r="AW3737" s="27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44"/>
      <c r="BK3737" s="44"/>
      <c r="BL3737" s="29"/>
      <c r="BM3737" s="29"/>
      <c r="BN3737" s="29"/>
      <c r="BO3737" s="29"/>
      <c r="BP3737" s="29"/>
      <c r="BQ3737" s="29"/>
      <c r="BR3737" s="29"/>
      <c r="BS3737" s="29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</row>
    <row r="3738" spans="1:83">
      <c r="A3738" s="1"/>
      <c r="B3738" s="1"/>
      <c r="AK3738" s="1"/>
      <c r="AU3738" s="1"/>
      <c r="AV3738" s="1"/>
      <c r="AW3738" s="27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44"/>
      <c r="BK3738" s="44"/>
      <c r="BL3738" s="29"/>
      <c r="BM3738" s="29"/>
      <c r="BN3738" s="29"/>
      <c r="BO3738" s="29"/>
      <c r="BP3738" s="29"/>
      <c r="BQ3738" s="29"/>
      <c r="BR3738" s="29"/>
      <c r="BS3738" s="29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</row>
    <row r="3739" spans="1:83">
      <c r="A3739" s="1"/>
      <c r="B3739" s="1"/>
      <c r="AK3739" s="1"/>
      <c r="AU3739" s="1"/>
      <c r="AV3739" s="1"/>
      <c r="AW3739" s="27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44"/>
      <c r="BK3739" s="44"/>
      <c r="BL3739" s="29"/>
      <c r="BM3739" s="29"/>
      <c r="BN3739" s="29"/>
      <c r="BO3739" s="29"/>
      <c r="BP3739" s="29"/>
      <c r="BQ3739" s="29"/>
      <c r="BR3739" s="29"/>
      <c r="BS3739" s="29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</row>
    <row r="3740" spans="1:83">
      <c r="A3740" s="1"/>
      <c r="B3740" s="1"/>
      <c r="AK3740" s="1"/>
      <c r="AU3740" s="1"/>
      <c r="AV3740" s="1"/>
      <c r="AW3740" s="27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44"/>
      <c r="BK3740" s="44"/>
      <c r="BL3740" s="29"/>
      <c r="BM3740" s="29"/>
      <c r="BN3740" s="29"/>
      <c r="BO3740" s="29"/>
      <c r="BP3740" s="29"/>
      <c r="BQ3740" s="29"/>
      <c r="BR3740" s="29"/>
      <c r="BS3740" s="29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</row>
    <row r="3741" spans="1:83">
      <c r="A3741" s="1"/>
      <c r="B3741" s="1"/>
      <c r="AK3741" s="1"/>
      <c r="AU3741" s="1"/>
      <c r="AV3741" s="1"/>
      <c r="AW3741" s="27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44"/>
      <c r="BK3741" s="44"/>
      <c r="BL3741" s="29"/>
      <c r="BM3741" s="29"/>
      <c r="BN3741" s="29"/>
      <c r="BO3741" s="29"/>
      <c r="BP3741" s="29"/>
      <c r="BQ3741" s="29"/>
      <c r="BR3741" s="29"/>
      <c r="BS3741" s="29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</row>
    <row r="3742" spans="1:83">
      <c r="A3742" s="1"/>
      <c r="B3742" s="1"/>
      <c r="AK3742" s="1"/>
      <c r="AU3742" s="1"/>
      <c r="AV3742" s="1"/>
      <c r="AW3742" s="27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44"/>
      <c r="BK3742" s="44"/>
      <c r="BL3742" s="29"/>
      <c r="BM3742" s="29"/>
      <c r="BN3742" s="29"/>
      <c r="BO3742" s="29"/>
      <c r="BP3742" s="29"/>
      <c r="BQ3742" s="29"/>
      <c r="BR3742" s="29"/>
      <c r="BS3742" s="29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</row>
    <row r="3743" spans="1:83">
      <c r="A3743" s="1"/>
      <c r="B3743" s="1"/>
      <c r="AK3743" s="1"/>
      <c r="AU3743" s="1"/>
      <c r="AV3743" s="1"/>
      <c r="AW3743" s="27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44"/>
      <c r="BK3743" s="44"/>
      <c r="BL3743" s="29"/>
      <c r="BM3743" s="29"/>
      <c r="BN3743" s="29"/>
      <c r="BO3743" s="29"/>
      <c r="BP3743" s="29"/>
      <c r="BQ3743" s="29"/>
      <c r="BR3743" s="29"/>
      <c r="BS3743" s="29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</row>
    <row r="3744" spans="1:83">
      <c r="A3744" s="1"/>
      <c r="B3744" s="1"/>
      <c r="AK3744" s="1"/>
      <c r="AU3744" s="1"/>
      <c r="AV3744" s="1"/>
      <c r="AW3744" s="27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44"/>
      <c r="BK3744" s="44"/>
      <c r="BL3744" s="29"/>
      <c r="BM3744" s="29"/>
      <c r="BN3744" s="29"/>
      <c r="BO3744" s="29"/>
      <c r="BP3744" s="29"/>
      <c r="BQ3744" s="29"/>
      <c r="BR3744" s="29"/>
      <c r="BS3744" s="29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</row>
    <row r="3745" spans="1:83">
      <c r="A3745" s="1"/>
      <c r="B3745" s="1"/>
      <c r="AK3745" s="1"/>
      <c r="AU3745" s="1"/>
      <c r="AV3745" s="1"/>
      <c r="AW3745" s="27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44"/>
      <c r="BK3745" s="44"/>
      <c r="BL3745" s="29"/>
      <c r="BM3745" s="29"/>
      <c r="BN3745" s="29"/>
      <c r="BO3745" s="29"/>
      <c r="BP3745" s="29"/>
      <c r="BQ3745" s="29"/>
      <c r="BR3745" s="29"/>
      <c r="BS3745" s="29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</row>
    <row r="3746" spans="1:83">
      <c r="A3746" s="1"/>
      <c r="B3746" s="1"/>
      <c r="AK3746" s="1"/>
      <c r="AU3746" s="1"/>
      <c r="AV3746" s="1"/>
      <c r="AW3746" s="27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44"/>
      <c r="BK3746" s="44"/>
      <c r="BL3746" s="29"/>
      <c r="BM3746" s="29"/>
      <c r="BN3746" s="29"/>
      <c r="BO3746" s="29"/>
      <c r="BP3746" s="29"/>
      <c r="BQ3746" s="29"/>
      <c r="BR3746" s="29"/>
      <c r="BS3746" s="29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</row>
    <row r="3747" spans="1:83">
      <c r="A3747" s="1"/>
      <c r="B3747" s="1"/>
      <c r="AK3747" s="1"/>
      <c r="AU3747" s="1"/>
      <c r="AV3747" s="1"/>
      <c r="AW3747" s="27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44"/>
      <c r="BK3747" s="44"/>
      <c r="BL3747" s="29"/>
      <c r="BM3747" s="29"/>
      <c r="BN3747" s="29"/>
      <c r="BO3747" s="29"/>
      <c r="BP3747" s="29"/>
      <c r="BQ3747" s="29"/>
      <c r="BR3747" s="29"/>
      <c r="BS3747" s="29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</row>
    <row r="3748" spans="1:83">
      <c r="A3748" s="1"/>
      <c r="B3748" s="1"/>
      <c r="AK3748" s="1"/>
      <c r="AU3748" s="1"/>
      <c r="AV3748" s="1"/>
      <c r="AW3748" s="27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44"/>
      <c r="BK3748" s="44"/>
      <c r="BL3748" s="29"/>
      <c r="BM3748" s="29"/>
      <c r="BN3748" s="29"/>
      <c r="BO3748" s="29"/>
      <c r="BP3748" s="29"/>
      <c r="BQ3748" s="29"/>
      <c r="BR3748" s="29"/>
      <c r="BS3748" s="29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</row>
    <row r="3749" spans="1:83">
      <c r="A3749" s="1"/>
      <c r="B3749" s="1"/>
      <c r="AK3749" s="1"/>
      <c r="AU3749" s="1"/>
      <c r="AV3749" s="1"/>
      <c r="AW3749" s="27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44"/>
      <c r="BK3749" s="44"/>
      <c r="BL3749" s="29"/>
      <c r="BM3749" s="29"/>
      <c r="BN3749" s="29"/>
      <c r="BO3749" s="29"/>
      <c r="BP3749" s="29"/>
      <c r="BQ3749" s="29"/>
      <c r="BR3749" s="29"/>
      <c r="BS3749" s="29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</row>
    <row r="3750" spans="1:83">
      <c r="A3750" s="1"/>
      <c r="B3750" s="1"/>
      <c r="AK3750" s="1"/>
      <c r="AU3750" s="1"/>
      <c r="AV3750" s="1"/>
      <c r="AW3750" s="27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44"/>
      <c r="BK3750" s="44"/>
      <c r="BL3750" s="29"/>
      <c r="BM3750" s="29"/>
      <c r="BN3750" s="29"/>
      <c r="BO3750" s="29"/>
      <c r="BP3750" s="29"/>
      <c r="BQ3750" s="29"/>
      <c r="BR3750" s="29"/>
      <c r="BS3750" s="29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</row>
    <row r="3751" spans="1:83">
      <c r="A3751" s="1"/>
      <c r="B3751" s="1"/>
      <c r="AK3751" s="1"/>
      <c r="AU3751" s="1"/>
      <c r="AV3751" s="1"/>
      <c r="AW3751" s="27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44"/>
      <c r="BK3751" s="44"/>
      <c r="BL3751" s="29"/>
      <c r="BM3751" s="29"/>
      <c r="BN3751" s="29"/>
      <c r="BO3751" s="29"/>
      <c r="BP3751" s="29"/>
      <c r="BQ3751" s="29"/>
      <c r="BR3751" s="29"/>
      <c r="BS3751" s="29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</row>
    <row r="3752" spans="1:83">
      <c r="A3752" s="1"/>
      <c r="B3752" s="1"/>
      <c r="AK3752" s="1"/>
      <c r="AU3752" s="1"/>
      <c r="AV3752" s="1"/>
      <c r="AW3752" s="27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44"/>
      <c r="BK3752" s="44"/>
      <c r="BL3752" s="29"/>
      <c r="BM3752" s="29"/>
      <c r="BN3752" s="29"/>
      <c r="BO3752" s="29"/>
      <c r="BP3752" s="29"/>
      <c r="BQ3752" s="29"/>
      <c r="BR3752" s="29"/>
      <c r="BS3752" s="29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</row>
    <row r="3753" spans="1:83">
      <c r="A3753" s="1"/>
      <c r="B3753" s="1"/>
      <c r="AK3753" s="1"/>
      <c r="AU3753" s="1"/>
      <c r="AV3753" s="1"/>
      <c r="AW3753" s="27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44"/>
      <c r="BK3753" s="44"/>
      <c r="BL3753" s="29"/>
      <c r="BM3753" s="29"/>
      <c r="BN3753" s="29"/>
      <c r="BO3753" s="29"/>
      <c r="BP3753" s="29"/>
      <c r="BQ3753" s="29"/>
      <c r="BR3753" s="29"/>
      <c r="BS3753" s="29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</row>
    <row r="3754" spans="1:83">
      <c r="A3754" s="1"/>
      <c r="B3754" s="1"/>
      <c r="AK3754" s="1"/>
      <c r="AU3754" s="1"/>
      <c r="AV3754" s="1"/>
      <c r="AW3754" s="27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44"/>
      <c r="BK3754" s="44"/>
      <c r="BL3754" s="29"/>
      <c r="BM3754" s="29"/>
      <c r="BN3754" s="29"/>
      <c r="BO3754" s="29"/>
      <c r="BP3754" s="29"/>
      <c r="BQ3754" s="29"/>
      <c r="BR3754" s="29"/>
      <c r="BS3754" s="29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</row>
    <row r="3755" spans="1:83">
      <c r="A3755" s="1"/>
      <c r="B3755" s="1"/>
      <c r="AK3755" s="1"/>
      <c r="AU3755" s="1"/>
      <c r="AV3755" s="1"/>
      <c r="AW3755" s="27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44"/>
      <c r="BK3755" s="44"/>
      <c r="BL3755" s="29"/>
      <c r="BM3755" s="29"/>
      <c r="BN3755" s="29"/>
      <c r="BO3755" s="29"/>
      <c r="BP3755" s="29"/>
      <c r="BQ3755" s="29"/>
      <c r="BR3755" s="29"/>
      <c r="BS3755" s="29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</row>
    <row r="3756" spans="1:83">
      <c r="A3756" s="1"/>
      <c r="B3756" s="1"/>
      <c r="AK3756" s="1"/>
      <c r="AU3756" s="1"/>
      <c r="AV3756" s="1"/>
      <c r="AW3756" s="27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44"/>
      <c r="BK3756" s="44"/>
      <c r="BL3756" s="29"/>
      <c r="BM3756" s="29"/>
      <c r="BN3756" s="29"/>
      <c r="BO3756" s="29"/>
      <c r="BP3756" s="29"/>
      <c r="BQ3756" s="29"/>
      <c r="BR3756" s="29"/>
      <c r="BS3756" s="29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</row>
    <row r="3757" spans="1:83">
      <c r="A3757" s="1"/>
      <c r="B3757" s="1"/>
      <c r="AK3757" s="1"/>
      <c r="AU3757" s="1"/>
      <c r="AV3757" s="1"/>
      <c r="AW3757" s="27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44"/>
      <c r="BK3757" s="44"/>
      <c r="BL3757" s="29"/>
      <c r="BM3757" s="29"/>
      <c r="BN3757" s="29"/>
      <c r="BO3757" s="29"/>
      <c r="BP3757" s="29"/>
      <c r="BQ3757" s="29"/>
      <c r="BR3757" s="29"/>
      <c r="BS3757" s="29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</row>
    <row r="3758" spans="1:83">
      <c r="A3758" s="1"/>
      <c r="B3758" s="1"/>
      <c r="AK3758" s="1"/>
      <c r="AU3758" s="1"/>
      <c r="AV3758" s="1"/>
      <c r="AW3758" s="27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44"/>
      <c r="BK3758" s="44"/>
      <c r="BL3758" s="29"/>
      <c r="BM3758" s="29"/>
      <c r="BN3758" s="29"/>
      <c r="BO3758" s="29"/>
      <c r="BP3758" s="29"/>
      <c r="BQ3758" s="29"/>
      <c r="BR3758" s="29"/>
      <c r="BS3758" s="29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</row>
    <row r="3759" spans="1:83">
      <c r="A3759" s="1"/>
      <c r="B3759" s="1"/>
      <c r="AK3759" s="1"/>
      <c r="AU3759" s="1"/>
      <c r="AV3759" s="1"/>
      <c r="AW3759" s="27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44"/>
      <c r="BK3759" s="44"/>
      <c r="BL3759" s="29"/>
      <c r="BM3759" s="29"/>
      <c r="BN3759" s="29"/>
      <c r="BO3759" s="29"/>
      <c r="BP3759" s="29"/>
      <c r="BQ3759" s="29"/>
      <c r="BR3759" s="29"/>
      <c r="BS3759" s="29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</row>
    <row r="3760" spans="1:83">
      <c r="A3760" s="1"/>
      <c r="B3760" s="1"/>
      <c r="AK3760" s="1"/>
      <c r="AU3760" s="1"/>
      <c r="AV3760" s="1"/>
      <c r="AW3760" s="27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44"/>
      <c r="BK3760" s="44"/>
      <c r="BL3760" s="29"/>
      <c r="BM3760" s="29"/>
      <c r="BN3760" s="29"/>
      <c r="BO3760" s="29"/>
      <c r="BP3760" s="29"/>
      <c r="BQ3760" s="29"/>
      <c r="BR3760" s="29"/>
      <c r="BS3760" s="29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</row>
    <row r="3761" spans="1:83">
      <c r="A3761" s="1"/>
      <c r="B3761" s="1"/>
      <c r="AK3761" s="1"/>
      <c r="AU3761" s="1"/>
      <c r="AV3761" s="1"/>
      <c r="AW3761" s="27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44"/>
      <c r="BK3761" s="44"/>
      <c r="BL3761" s="29"/>
      <c r="BM3761" s="29"/>
      <c r="BN3761" s="29"/>
      <c r="BO3761" s="29"/>
      <c r="BP3761" s="29"/>
      <c r="BQ3761" s="29"/>
      <c r="BR3761" s="29"/>
      <c r="BS3761" s="29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</row>
    <row r="3762" spans="1:83">
      <c r="A3762" s="1"/>
      <c r="B3762" s="1"/>
      <c r="AK3762" s="1"/>
      <c r="AU3762" s="1"/>
      <c r="AV3762" s="1"/>
      <c r="AW3762" s="27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44"/>
      <c r="BK3762" s="44"/>
      <c r="BL3762" s="29"/>
      <c r="BM3762" s="29"/>
      <c r="BN3762" s="29"/>
      <c r="BO3762" s="29"/>
      <c r="BP3762" s="29"/>
      <c r="BQ3762" s="29"/>
      <c r="BR3762" s="29"/>
      <c r="BS3762" s="29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</row>
    <row r="3763" spans="1:83">
      <c r="A3763" s="1"/>
      <c r="B3763" s="1"/>
      <c r="AK3763" s="1"/>
      <c r="AU3763" s="1"/>
      <c r="AV3763" s="1"/>
      <c r="AW3763" s="27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44"/>
      <c r="BK3763" s="44"/>
      <c r="BL3763" s="29"/>
      <c r="BM3763" s="29"/>
      <c r="BN3763" s="29"/>
      <c r="BO3763" s="29"/>
      <c r="BP3763" s="29"/>
      <c r="BQ3763" s="29"/>
      <c r="BR3763" s="29"/>
      <c r="BS3763" s="29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</row>
    <row r="3764" spans="1:83">
      <c r="A3764" s="1"/>
      <c r="B3764" s="1"/>
      <c r="AK3764" s="1"/>
      <c r="AU3764" s="1"/>
      <c r="AV3764" s="1"/>
      <c r="AW3764" s="27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44"/>
      <c r="BK3764" s="44"/>
      <c r="BL3764" s="29"/>
      <c r="BM3764" s="29"/>
      <c r="BN3764" s="29"/>
      <c r="BO3764" s="29"/>
      <c r="BP3764" s="29"/>
      <c r="BQ3764" s="29"/>
      <c r="BR3764" s="29"/>
      <c r="BS3764" s="29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</row>
    <row r="3765" spans="1:83">
      <c r="A3765" s="1"/>
      <c r="B3765" s="1"/>
      <c r="AK3765" s="1"/>
      <c r="AU3765" s="1"/>
      <c r="AV3765" s="1"/>
      <c r="AW3765" s="27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44"/>
      <c r="BK3765" s="44"/>
      <c r="BL3765" s="29"/>
      <c r="BM3765" s="29"/>
      <c r="BN3765" s="29"/>
      <c r="BO3765" s="29"/>
      <c r="BP3765" s="29"/>
      <c r="BQ3765" s="29"/>
      <c r="BR3765" s="29"/>
      <c r="BS3765" s="29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</row>
    <row r="3766" spans="1:83">
      <c r="A3766" s="1"/>
      <c r="B3766" s="1"/>
      <c r="AK3766" s="1"/>
      <c r="AU3766" s="1"/>
      <c r="AV3766" s="1"/>
      <c r="AW3766" s="27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44"/>
      <c r="BK3766" s="44"/>
      <c r="BL3766" s="29"/>
      <c r="BM3766" s="29"/>
      <c r="BN3766" s="29"/>
      <c r="BO3766" s="29"/>
      <c r="BP3766" s="29"/>
      <c r="BQ3766" s="29"/>
      <c r="BR3766" s="29"/>
      <c r="BS3766" s="29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</row>
    <row r="3767" spans="1:83">
      <c r="A3767" s="1"/>
      <c r="B3767" s="1"/>
      <c r="AK3767" s="1"/>
      <c r="AU3767" s="1"/>
      <c r="AV3767" s="1"/>
      <c r="AW3767" s="27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44"/>
      <c r="BK3767" s="44"/>
      <c r="BL3767" s="29"/>
      <c r="BM3767" s="29"/>
      <c r="BN3767" s="29"/>
      <c r="BO3767" s="29"/>
      <c r="BP3767" s="29"/>
      <c r="BQ3767" s="29"/>
      <c r="BR3767" s="29"/>
      <c r="BS3767" s="29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</row>
    <row r="3768" spans="1:83">
      <c r="A3768" s="1"/>
      <c r="B3768" s="1"/>
      <c r="AK3768" s="1"/>
      <c r="AU3768" s="1"/>
      <c r="AV3768" s="1"/>
      <c r="AW3768" s="27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44"/>
      <c r="BK3768" s="44"/>
      <c r="BL3768" s="29"/>
      <c r="BM3768" s="29"/>
      <c r="BN3768" s="29"/>
      <c r="BO3768" s="29"/>
      <c r="BP3768" s="29"/>
      <c r="BQ3768" s="29"/>
      <c r="BR3768" s="29"/>
      <c r="BS3768" s="29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</row>
    <row r="3769" spans="1:83">
      <c r="A3769" s="1"/>
      <c r="B3769" s="1"/>
      <c r="AK3769" s="1"/>
      <c r="AU3769" s="1"/>
      <c r="AV3769" s="1"/>
      <c r="AW3769" s="27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44"/>
      <c r="BK3769" s="44"/>
      <c r="BL3769" s="29"/>
      <c r="BM3769" s="29"/>
      <c r="BN3769" s="29"/>
      <c r="BO3769" s="29"/>
      <c r="BP3769" s="29"/>
      <c r="BQ3769" s="29"/>
      <c r="BR3769" s="29"/>
      <c r="BS3769" s="29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</row>
    <row r="3770" spans="1:83">
      <c r="A3770" s="1"/>
      <c r="B3770" s="1"/>
      <c r="AK3770" s="1"/>
      <c r="AU3770" s="1"/>
      <c r="AV3770" s="1"/>
      <c r="AW3770" s="27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44"/>
      <c r="BK3770" s="44"/>
      <c r="BL3770" s="29"/>
      <c r="BM3770" s="29"/>
      <c r="BN3770" s="29"/>
      <c r="BO3770" s="29"/>
      <c r="BP3770" s="29"/>
      <c r="BQ3770" s="29"/>
      <c r="BR3770" s="29"/>
      <c r="BS3770" s="29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</row>
    <row r="3771" spans="1:83">
      <c r="A3771" s="1"/>
      <c r="B3771" s="1"/>
      <c r="AK3771" s="1"/>
      <c r="AU3771" s="1"/>
      <c r="AV3771" s="1"/>
      <c r="AW3771" s="27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44"/>
      <c r="BK3771" s="44"/>
      <c r="BL3771" s="29"/>
      <c r="BM3771" s="29"/>
      <c r="BN3771" s="29"/>
      <c r="BO3771" s="29"/>
      <c r="BP3771" s="29"/>
      <c r="BQ3771" s="29"/>
      <c r="BR3771" s="29"/>
      <c r="BS3771" s="29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</row>
    <row r="3772" spans="1:83">
      <c r="A3772" s="1"/>
      <c r="B3772" s="1"/>
      <c r="AK3772" s="1"/>
      <c r="AU3772" s="1"/>
      <c r="AV3772" s="1"/>
      <c r="AW3772" s="27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44"/>
      <c r="BK3772" s="44"/>
      <c r="BL3772" s="29"/>
      <c r="BM3772" s="29"/>
      <c r="BN3772" s="29"/>
      <c r="BO3772" s="29"/>
      <c r="BP3772" s="29"/>
      <c r="BQ3772" s="29"/>
      <c r="BR3772" s="29"/>
      <c r="BS3772" s="29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</row>
    <row r="3773" spans="1:83">
      <c r="A3773" s="1"/>
      <c r="B3773" s="1"/>
      <c r="AK3773" s="1"/>
      <c r="AU3773" s="1"/>
      <c r="AV3773" s="1"/>
      <c r="AW3773" s="27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44"/>
      <c r="BK3773" s="44"/>
      <c r="BL3773" s="29"/>
      <c r="BM3773" s="29"/>
      <c r="BN3773" s="29"/>
      <c r="BO3773" s="29"/>
      <c r="BP3773" s="29"/>
      <c r="BQ3773" s="29"/>
      <c r="BR3773" s="29"/>
      <c r="BS3773" s="29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</row>
    <row r="3774" spans="1:83">
      <c r="A3774" s="1"/>
      <c r="B3774" s="1"/>
      <c r="AK3774" s="1"/>
      <c r="AU3774" s="1"/>
      <c r="AV3774" s="1"/>
      <c r="AW3774" s="27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44"/>
      <c r="BK3774" s="44"/>
      <c r="BL3774" s="29"/>
      <c r="BM3774" s="29"/>
      <c r="BN3774" s="29"/>
      <c r="BO3774" s="29"/>
      <c r="BP3774" s="29"/>
      <c r="BQ3774" s="29"/>
      <c r="BR3774" s="29"/>
      <c r="BS3774" s="29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</row>
    <row r="3775" spans="1:83">
      <c r="A3775" s="1"/>
      <c r="B3775" s="1"/>
      <c r="AK3775" s="1"/>
      <c r="AU3775" s="1"/>
      <c r="AV3775" s="1"/>
      <c r="AW3775" s="27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44"/>
      <c r="BK3775" s="44"/>
      <c r="BL3775" s="29"/>
      <c r="BM3775" s="29"/>
      <c r="BN3775" s="29"/>
      <c r="BO3775" s="29"/>
      <c r="BP3775" s="29"/>
      <c r="BQ3775" s="29"/>
      <c r="BR3775" s="29"/>
      <c r="BS3775" s="29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</row>
    <row r="3776" spans="1:83">
      <c r="A3776" s="1"/>
      <c r="B3776" s="1"/>
      <c r="AK3776" s="1"/>
      <c r="AU3776" s="1"/>
      <c r="AV3776" s="1"/>
      <c r="AW3776" s="27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44"/>
      <c r="BK3776" s="44"/>
      <c r="BL3776" s="29"/>
      <c r="BM3776" s="29"/>
      <c r="BN3776" s="29"/>
      <c r="BO3776" s="29"/>
      <c r="BP3776" s="29"/>
      <c r="BQ3776" s="29"/>
      <c r="BR3776" s="29"/>
      <c r="BS3776" s="29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</row>
    <row r="3777" spans="1:83">
      <c r="A3777" s="1"/>
      <c r="B3777" s="1"/>
      <c r="AK3777" s="1"/>
      <c r="AU3777" s="1"/>
      <c r="AV3777" s="1"/>
      <c r="AW3777" s="27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44"/>
      <c r="BK3777" s="44"/>
      <c r="BL3777" s="29"/>
      <c r="BM3777" s="29"/>
      <c r="BN3777" s="29"/>
      <c r="BO3777" s="29"/>
      <c r="BP3777" s="29"/>
      <c r="BQ3777" s="29"/>
      <c r="BR3777" s="29"/>
      <c r="BS3777" s="29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</row>
    <row r="3778" spans="1:83">
      <c r="A3778" s="1"/>
      <c r="B3778" s="1"/>
      <c r="AK3778" s="1"/>
      <c r="AU3778" s="1"/>
      <c r="AV3778" s="1"/>
      <c r="AW3778" s="27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44"/>
      <c r="BK3778" s="44"/>
      <c r="BL3778" s="29"/>
      <c r="BM3778" s="29"/>
      <c r="BN3778" s="29"/>
      <c r="BO3778" s="29"/>
      <c r="BP3778" s="29"/>
      <c r="BQ3778" s="29"/>
      <c r="BR3778" s="29"/>
      <c r="BS3778" s="29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/>
    </row>
    <row r="3779" spans="1:83">
      <c r="A3779" s="1"/>
      <c r="B3779" s="1"/>
      <c r="AK3779" s="1"/>
      <c r="AU3779" s="1"/>
      <c r="AV3779" s="1"/>
      <c r="AW3779" s="27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44"/>
      <c r="BK3779" s="44"/>
      <c r="BL3779" s="29"/>
      <c r="BM3779" s="29"/>
      <c r="BN3779" s="29"/>
      <c r="BO3779" s="29"/>
      <c r="BP3779" s="29"/>
      <c r="BQ3779" s="29"/>
      <c r="BR3779" s="29"/>
      <c r="BS3779" s="29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</row>
    <row r="3780" spans="1:83">
      <c r="A3780" s="1"/>
      <c r="B3780" s="1"/>
      <c r="AK3780" s="1"/>
      <c r="AU3780" s="1"/>
      <c r="AV3780" s="1"/>
      <c r="AW3780" s="27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44"/>
      <c r="BK3780" s="44"/>
      <c r="BL3780" s="29"/>
      <c r="BM3780" s="29"/>
      <c r="BN3780" s="29"/>
      <c r="BO3780" s="29"/>
      <c r="BP3780" s="29"/>
      <c r="BQ3780" s="29"/>
      <c r="BR3780" s="29"/>
      <c r="BS3780" s="29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</row>
    <row r="3781" spans="1:83">
      <c r="A3781" s="1"/>
      <c r="B3781" s="1"/>
      <c r="AK3781" s="1"/>
      <c r="AU3781" s="1"/>
      <c r="AV3781" s="1"/>
      <c r="AW3781" s="27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44"/>
      <c r="BK3781" s="44"/>
      <c r="BL3781" s="29"/>
      <c r="BM3781" s="29"/>
      <c r="BN3781" s="29"/>
      <c r="BO3781" s="29"/>
      <c r="BP3781" s="29"/>
      <c r="BQ3781" s="29"/>
      <c r="BR3781" s="29"/>
      <c r="BS3781" s="29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</row>
    <row r="3782" spans="1:83">
      <c r="A3782" s="1"/>
      <c r="B3782" s="1"/>
      <c r="AK3782" s="1"/>
      <c r="AU3782" s="1"/>
      <c r="AV3782" s="1"/>
      <c r="AW3782" s="27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44"/>
      <c r="BK3782" s="44"/>
      <c r="BL3782" s="29"/>
      <c r="BM3782" s="29"/>
      <c r="BN3782" s="29"/>
      <c r="BO3782" s="29"/>
      <c r="BP3782" s="29"/>
      <c r="BQ3782" s="29"/>
      <c r="BR3782" s="29"/>
      <c r="BS3782" s="29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</row>
    <row r="3783" spans="1:83">
      <c r="A3783" s="1"/>
      <c r="B3783" s="1"/>
      <c r="AK3783" s="1"/>
      <c r="AU3783" s="1"/>
      <c r="AV3783" s="1"/>
      <c r="AW3783" s="27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44"/>
      <c r="BK3783" s="44"/>
      <c r="BL3783" s="29"/>
      <c r="BM3783" s="29"/>
      <c r="BN3783" s="29"/>
      <c r="BO3783" s="29"/>
      <c r="BP3783" s="29"/>
      <c r="BQ3783" s="29"/>
      <c r="BR3783" s="29"/>
      <c r="BS3783" s="29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</row>
    <row r="3784" spans="1:83">
      <c r="A3784" s="1"/>
      <c r="B3784" s="1"/>
      <c r="AK3784" s="1"/>
      <c r="AU3784" s="1"/>
      <c r="AV3784" s="1"/>
      <c r="AW3784" s="27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44"/>
      <c r="BK3784" s="44"/>
      <c r="BL3784" s="29"/>
      <c r="BM3784" s="29"/>
      <c r="BN3784" s="29"/>
      <c r="BO3784" s="29"/>
      <c r="BP3784" s="29"/>
      <c r="BQ3784" s="29"/>
      <c r="BR3784" s="29"/>
      <c r="BS3784" s="29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</row>
    <row r="3785" spans="1:83">
      <c r="A3785" s="1"/>
      <c r="B3785" s="1"/>
      <c r="AK3785" s="1"/>
      <c r="AU3785" s="1"/>
      <c r="AV3785" s="1"/>
      <c r="AW3785" s="27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44"/>
      <c r="BK3785" s="44"/>
      <c r="BL3785" s="29"/>
      <c r="BM3785" s="29"/>
      <c r="BN3785" s="29"/>
      <c r="BO3785" s="29"/>
      <c r="BP3785" s="29"/>
      <c r="BQ3785" s="29"/>
      <c r="BR3785" s="29"/>
      <c r="BS3785" s="29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</row>
    <row r="3786" spans="1:83">
      <c r="A3786" s="1"/>
      <c r="B3786" s="1"/>
      <c r="AK3786" s="1"/>
      <c r="AU3786" s="1"/>
      <c r="AV3786" s="1"/>
      <c r="AW3786" s="27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44"/>
      <c r="BK3786" s="44"/>
      <c r="BL3786" s="29"/>
      <c r="BM3786" s="29"/>
      <c r="BN3786" s="29"/>
      <c r="BO3786" s="29"/>
      <c r="BP3786" s="29"/>
      <c r="BQ3786" s="29"/>
      <c r="BR3786" s="29"/>
      <c r="BS3786" s="29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</row>
    <row r="3787" spans="1:83">
      <c r="A3787" s="1"/>
      <c r="B3787" s="1"/>
      <c r="AK3787" s="1"/>
      <c r="AU3787" s="1"/>
      <c r="AV3787" s="1"/>
      <c r="AW3787" s="27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44"/>
      <c r="BK3787" s="44"/>
      <c r="BL3787" s="29"/>
      <c r="BM3787" s="29"/>
      <c r="BN3787" s="29"/>
      <c r="BO3787" s="29"/>
      <c r="BP3787" s="29"/>
      <c r="BQ3787" s="29"/>
      <c r="BR3787" s="29"/>
      <c r="BS3787" s="29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</row>
    <row r="3788" spans="1:83">
      <c r="A3788" s="1"/>
      <c r="B3788" s="1"/>
      <c r="AK3788" s="1"/>
      <c r="AU3788" s="1"/>
      <c r="AV3788" s="1"/>
      <c r="AW3788" s="27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44"/>
      <c r="BK3788" s="44"/>
      <c r="BL3788" s="29"/>
      <c r="BM3788" s="29"/>
      <c r="BN3788" s="29"/>
      <c r="BO3788" s="29"/>
      <c r="BP3788" s="29"/>
      <c r="BQ3788" s="29"/>
      <c r="BR3788" s="29"/>
      <c r="BS3788" s="29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</row>
    <row r="3789" spans="1:83">
      <c r="A3789" s="1"/>
      <c r="B3789" s="1"/>
      <c r="AK3789" s="1"/>
      <c r="AU3789" s="1"/>
      <c r="AV3789" s="1"/>
      <c r="AW3789" s="27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44"/>
      <c r="BK3789" s="44"/>
      <c r="BL3789" s="29"/>
      <c r="BM3789" s="29"/>
      <c r="BN3789" s="29"/>
      <c r="BO3789" s="29"/>
      <c r="BP3789" s="29"/>
      <c r="BQ3789" s="29"/>
      <c r="BR3789" s="29"/>
      <c r="BS3789" s="29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</row>
    <row r="3790" spans="1:83">
      <c r="A3790" s="1"/>
      <c r="B3790" s="1"/>
      <c r="AK3790" s="1"/>
      <c r="AU3790" s="1"/>
      <c r="AV3790" s="1"/>
      <c r="AW3790" s="27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44"/>
      <c r="BK3790" s="44"/>
      <c r="BL3790" s="29"/>
      <c r="BM3790" s="29"/>
      <c r="BN3790" s="29"/>
      <c r="BO3790" s="29"/>
      <c r="BP3790" s="29"/>
      <c r="BQ3790" s="29"/>
      <c r="BR3790" s="29"/>
      <c r="BS3790" s="29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</row>
    <row r="3791" spans="1:83">
      <c r="A3791" s="1"/>
      <c r="B3791" s="1"/>
      <c r="AK3791" s="1"/>
      <c r="AU3791" s="1"/>
      <c r="AV3791" s="1"/>
      <c r="AW3791" s="27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44"/>
      <c r="BK3791" s="44"/>
      <c r="BL3791" s="29"/>
      <c r="BM3791" s="29"/>
      <c r="BN3791" s="29"/>
      <c r="BO3791" s="29"/>
      <c r="BP3791" s="29"/>
      <c r="BQ3791" s="29"/>
      <c r="BR3791" s="29"/>
      <c r="BS3791" s="29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</row>
    <row r="3792" spans="1:83">
      <c r="A3792" s="1"/>
      <c r="B3792" s="1"/>
      <c r="AK3792" s="1"/>
      <c r="AU3792" s="1"/>
      <c r="AV3792" s="1"/>
      <c r="AW3792" s="27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  <c r="BJ3792" s="44"/>
      <c r="BK3792" s="44"/>
      <c r="BL3792" s="29"/>
      <c r="BM3792" s="29"/>
      <c r="BN3792" s="29"/>
      <c r="BO3792" s="29"/>
      <c r="BP3792" s="29"/>
      <c r="BQ3792" s="29"/>
      <c r="BR3792" s="29"/>
      <c r="BS3792" s="29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</row>
    <row r="3793" spans="1:83">
      <c r="A3793" s="1"/>
      <c r="B3793" s="1"/>
      <c r="AK3793" s="1"/>
      <c r="AU3793" s="1"/>
      <c r="AV3793" s="1"/>
      <c r="AW3793" s="27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44"/>
      <c r="BK3793" s="44"/>
      <c r="BL3793" s="29"/>
      <c r="BM3793" s="29"/>
      <c r="BN3793" s="29"/>
      <c r="BO3793" s="29"/>
      <c r="BP3793" s="29"/>
      <c r="BQ3793" s="29"/>
      <c r="BR3793" s="29"/>
      <c r="BS3793" s="29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</row>
    <row r="3794" spans="1:83">
      <c r="A3794" s="1"/>
      <c r="B3794" s="1"/>
      <c r="AK3794" s="1"/>
      <c r="AU3794" s="1"/>
      <c r="AV3794" s="1"/>
      <c r="AW3794" s="27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44"/>
      <c r="BK3794" s="44"/>
      <c r="BL3794" s="29"/>
      <c r="BM3794" s="29"/>
      <c r="BN3794" s="29"/>
      <c r="BO3794" s="29"/>
      <c r="BP3794" s="29"/>
      <c r="BQ3794" s="29"/>
      <c r="BR3794" s="29"/>
      <c r="BS3794" s="29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</row>
    <row r="3795" spans="1:83">
      <c r="A3795" s="1"/>
      <c r="B3795" s="1"/>
      <c r="AK3795" s="1"/>
      <c r="AU3795" s="1"/>
      <c r="AV3795" s="1"/>
      <c r="AW3795" s="27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44"/>
      <c r="BK3795" s="44"/>
      <c r="BL3795" s="29"/>
      <c r="BM3795" s="29"/>
      <c r="BN3795" s="29"/>
      <c r="BO3795" s="29"/>
      <c r="BP3795" s="29"/>
      <c r="BQ3795" s="29"/>
      <c r="BR3795" s="29"/>
      <c r="BS3795" s="29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</row>
    <row r="3796" spans="1:83">
      <c r="A3796" s="1"/>
      <c r="B3796" s="1"/>
      <c r="AK3796" s="1"/>
      <c r="AU3796" s="1"/>
      <c r="AV3796" s="1"/>
      <c r="AW3796" s="27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44"/>
      <c r="BK3796" s="44"/>
      <c r="BL3796" s="29"/>
      <c r="BM3796" s="29"/>
      <c r="BN3796" s="29"/>
      <c r="BO3796" s="29"/>
      <c r="BP3796" s="29"/>
      <c r="BQ3796" s="29"/>
      <c r="BR3796" s="29"/>
      <c r="BS3796" s="29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</row>
    <row r="3797" spans="1:83">
      <c r="A3797" s="1"/>
      <c r="B3797" s="1"/>
      <c r="AK3797" s="1"/>
      <c r="AU3797" s="1"/>
      <c r="AV3797" s="1"/>
      <c r="AW3797" s="27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44"/>
      <c r="BK3797" s="44"/>
      <c r="BL3797" s="29"/>
      <c r="BM3797" s="29"/>
      <c r="BN3797" s="29"/>
      <c r="BO3797" s="29"/>
      <c r="BP3797" s="29"/>
      <c r="BQ3797" s="29"/>
      <c r="BR3797" s="29"/>
      <c r="BS3797" s="29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</row>
    <row r="3798" spans="1:83">
      <c r="A3798" s="1"/>
      <c r="B3798" s="1"/>
      <c r="AK3798" s="1"/>
      <c r="AU3798" s="1"/>
      <c r="AV3798" s="1"/>
      <c r="AW3798" s="27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44"/>
      <c r="BK3798" s="44"/>
      <c r="BL3798" s="29"/>
      <c r="BM3798" s="29"/>
      <c r="BN3798" s="29"/>
      <c r="BO3798" s="29"/>
      <c r="BP3798" s="29"/>
      <c r="BQ3798" s="29"/>
      <c r="BR3798" s="29"/>
      <c r="BS3798" s="29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</row>
    <row r="3799" spans="1:83">
      <c r="A3799" s="1"/>
      <c r="B3799" s="1"/>
      <c r="AK3799" s="1"/>
      <c r="AU3799" s="1"/>
      <c r="AV3799" s="1"/>
      <c r="AW3799" s="27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44"/>
      <c r="BK3799" s="44"/>
      <c r="BL3799" s="29"/>
      <c r="BM3799" s="29"/>
      <c r="BN3799" s="29"/>
      <c r="BO3799" s="29"/>
      <c r="BP3799" s="29"/>
      <c r="BQ3799" s="29"/>
      <c r="BR3799" s="29"/>
      <c r="BS3799" s="29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</row>
    <row r="3800" spans="1:83">
      <c r="A3800" s="1"/>
      <c r="B3800" s="1"/>
      <c r="AK3800" s="1"/>
      <c r="AU3800" s="1"/>
      <c r="AV3800" s="1"/>
      <c r="AW3800" s="27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44"/>
      <c r="BK3800" s="44"/>
      <c r="BL3800" s="29"/>
      <c r="BM3800" s="29"/>
      <c r="BN3800" s="29"/>
      <c r="BO3800" s="29"/>
      <c r="BP3800" s="29"/>
      <c r="BQ3800" s="29"/>
      <c r="BR3800" s="29"/>
      <c r="BS3800" s="29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</row>
    <row r="3801" spans="1:83">
      <c r="A3801" s="1"/>
      <c r="B3801" s="1"/>
      <c r="AK3801" s="1"/>
      <c r="AU3801" s="1"/>
      <c r="AV3801" s="1"/>
      <c r="AW3801" s="27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44"/>
      <c r="BK3801" s="44"/>
      <c r="BL3801" s="29"/>
      <c r="BM3801" s="29"/>
      <c r="BN3801" s="29"/>
      <c r="BO3801" s="29"/>
      <c r="BP3801" s="29"/>
      <c r="BQ3801" s="29"/>
      <c r="BR3801" s="29"/>
      <c r="BS3801" s="29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</row>
    <row r="3802" spans="1:83">
      <c r="A3802" s="1"/>
      <c r="B3802" s="1"/>
      <c r="AK3802" s="1"/>
      <c r="AU3802" s="1"/>
      <c r="AV3802" s="1"/>
      <c r="AW3802" s="27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44"/>
      <c r="BK3802" s="44"/>
      <c r="BL3802" s="29"/>
      <c r="BM3802" s="29"/>
      <c r="BN3802" s="29"/>
      <c r="BO3802" s="29"/>
      <c r="BP3802" s="29"/>
      <c r="BQ3802" s="29"/>
      <c r="BR3802" s="29"/>
      <c r="BS3802" s="29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</row>
    <row r="3803" spans="1:83">
      <c r="A3803" s="1"/>
      <c r="B3803" s="1"/>
      <c r="AK3803" s="1"/>
      <c r="AU3803" s="1"/>
      <c r="AV3803" s="1"/>
      <c r="AW3803" s="27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44"/>
      <c r="BK3803" s="44"/>
      <c r="BL3803" s="29"/>
      <c r="BM3803" s="29"/>
      <c r="BN3803" s="29"/>
      <c r="BO3803" s="29"/>
      <c r="BP3803" s="29"/>
      <c r="BQ3803" s="29"/>
      <c r="BR3803" s="29"/>
      <c r="BS3803" s="29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</row>
    <row r="3804" spans="1:83">
      <c r="A3804" s="1"/>
      <c r="B3804" s="1"/>
      <c r="AK3804" s="1"/>
      <c r="AU3804" s="1"/>
      <c r="AV3804" s="1"/>
      <c r="AW3804" s="27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44"/>
      <c r="BK3804" s="44"/>
      <c r="BL3804" s="29"/>
      <c r="BM3804" s="29"/>
      <c r="BN3804" s="29"/>
      <c r="BO3804" s="29"/>
      <c r="BP3804" s="29"/>
      <c r="BQ3804" s="29"/>
      <c r="BR3804" s="29"/>
      <c r="BS3804" s="29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</row>
    <row r="3805" spans="1:83">
      <c r="A3805" s="1"/>
      <c r="B3805" s="1"/>
      <c r="AK3805" s="1"/>
      <c r="AU3805" s="1"/>
      <c r="AV3805" s="1"/>
      <c r="AW3805" s="27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44"/>
      <c r="BK3805" s="44"/>
      <c r="BL3805" s="29"/>
      <c r="BM3805" s="29"/>
      <c r="BN3805" s="29"/>
      <c r="BO3805" s="29"/>
      <c r="BP3805" s="29"/>
      <c r="BQ3805" s="29"/>
      <c r="BR3805" s="29"/>
      <c r="BS3805" s="29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</row>
    <row r="3806" spans="1:83">
      <c r="A3806" s="1"/>
      <c r="B3806" s="1"/>
      <c r="AK3806" s="1"/>
      <c r="AU3806" s="1"/>
      <c r="AV3806" s="1"/>
      <c r="AW3806" s="27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44"/>
      <c r="BK3806" s="44"/>
      <c r="BL3806" s="29"/>
      <c r="BM3806" s="29"/>
      <c r="BN3806" s="29"/>
      <c r="BO3806" s="29"/>
      <c r="BP3806" s="29"/>
      <c r="BQ3806" s="29"/>
      <c r="BR3806" s="29"/>
      <c r="BS3806" s="29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</row>
    <row r="3807" spans="1:83">
      <c r="A3807" s="1"/>
      <c r="B3807" s="1"/>
      <c r="AK3807" s="1"/>
      <c r="AU3807" s="1"/>
      <c r="AV3807" s="1"/>
      <c r="AW3807" s="27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44"/>
      <c r="BK3807" s="44"/>
      <c r="BL3807" s="29"/>
      <c r="BM3807" s="29"/>
      <c r="BN3807" s="29"/>
      <c r="BO3807" s="29"/>
      <c r="BP3807" s="29"/>
      <c r="BQ3807" s="29"/>
      <c r="BR3807" s="29"/>
      <c r="BS3807" s="29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</row>
    <row r="3808" spans="1:83">
      <c r="A3808" s="1"/>
      <c r="B3808" s="1"/>
      <c r="AK3808" s="1"/>
      <c r="AU3808" s="1"/>
      <c r="AV3808" s="1"/>
      <c r="AW3808" s="27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44"/>
      <c r="BK3808" s="44"/>
      <c r="BL3808" s="29"/>
      <c r="BM3808" s="29"/>
      <c r="BN3808" s="29"/>
      <c r="BO3808" s="29"/>
      <c r="BP3808" s="29"/>
      <c r="BQ3808" s="29"/>
      <c r="BR3808" s="29"/>
      <c r="BS3808" s="29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</row>
    <row r="3809" spans="1:83">
      <c r="A3809" s="1"/>
      <c r="B3809" s="1"/>
      <c r="AK3809" s="1"/>
      <c r="AU3809" s="1"/>
      <c r="AV3809" s="1"/>
      <c r="AW3809" s="27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44"/>
      <c r="BK3809" s="44"/>
      <c r="BL3809" s="29"/>
      <c r="BM3809" s="29"/>
      <c r="BN3809" s="29"/>
      <c r="BO3809" s="29"/>
      <c r="BP3809" s="29"/>
      <c r="BQ3809" s="29"/>
      <c r="BR3809" s="29"/>
      <c r="BS3809" s="29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/>
    </row>
    <row r="3810" spans="1:83">
      <c r="A3810" s="1"/>
      <c r="B3810" s="1"/>
      <c r="AK3810" s="1"/>
      <c r="AU3810" s="1"/>
      <c r="AV3810" s="1"/>
      <c r="AW3810" s="27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44"/>
      <c r="BK3810" s="44"/>
      <c r="BL3810" s="29"/>
      <c r="BM3810" s="29"/>
      <c r="BN3810" s="29"/>
      <c r="BO3810" s="29"/>
      <c r="BP3810" s="29"/>
      <c r="BQ3810" s="29"/>
      <c r="BR3810" s="29"/>
      <c r="BS3810" s="29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</row>
    <row r="3811" spans="1:83">
      <c r="A3811" s="1"/>
      <c r="B3811" s="1"/>
      <c r="AK3811" s="1"/>
      <c r="AU3811" s="1"/>
      <c r="AV3811" s="1"/>
      <c r="AW3811" s="27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44"/>
      <c r="BK3811" s="44"/>
      <c r="BL3811" s="29"/>
      <c r="BM3811" s="29"/>
      <c r="BN3811" s="29"/>
      <c r="BO3811" s="29"/>
      <c r="BP3811" s="29"/>
      <c r="BQ3811" s="29"/>
      <c r="BR3811" s="29"/>
      <c r="BS3811" s="29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</row>
    <row r="3812" spans="1:83">
      <c r="A3812" s="1"/>
      <c r="B3812" s="1"/>
      <c r="AK3812" s="1"/>
      <c r="AU3812" s="1"/>
      <c r="AV3812" s="1"/>
      <c r="AW3812" s="27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44"/>
      <c r="BK3812" s="44"/>
      <c r="BL3812" s="29"/>
      <c r="BM3812" s="29"/>
      <c r="BN3812" s="29"/>
      <c r="BO3812" s="29"/>
      <c r="BP3812" s="29"/>
      <c r="BQ3812" s="29"/>
      <c r="BR3812" s="29"/>
      <c r="BS3812" s="29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</row>
    <row r="3813" spans="1:83">
      <c r="A3813" s="1"/>
      <c r="B3813" s="1"/>
      <c r="AK3813" s="1"/>
      <c r="AU3813" s="1"/>
      <c r="AV3813" s="1"/>
      <c r="AW3813" s="27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44"/>
      <c r="BK3813" s="44"/>
      <c r="BL3813" s="29"/>
      <c r="BM3813" s="29"/>
      <c r="BN3813" s="29"/>
      <c r="BO3813" s="29"/>
      <c r="BP3813" s="29"/>
      <c r="BQ3813" s="29"/>
      <c r="BR3813" s="29"/>
      <c r="BS3813" s="29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</row>
    <row r="3814" spans="1:83">
      <c r="A3814" s="1"/>
      <c r="B3814" s="1"/>
      <c r="AK3814" s="1"/>
      <c r="AU3814" s="1"/>
      <c r="AV3814" s="1"/>
      <c r="AW3814" s="27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44"/>
      <c r="BK3814" s="44"/>
      <c r="BL3814" s="29"/>
      <c r="BM3814" s="29"/>
      <c r="BN3814" s="29"/>
      <c r="BO3814" s="29"/>
      <c r="BP3814" s="29"/>
      <c r="BQ3814" s="29"/>
      <c r="BR3814" s="29"/>
      <c r="BS3814" s="29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</row>
    <row r="3815" spans="1:83">
      <c r="A3815" s="1"/>
      <c r="B3815" s="1"/>
      <c r="AK3815" s="1"/>
      <c r="AU3815" s="1"/>
      <c r="AV3815" s="1"/>
      <c r="AW3815" s="27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44"/>
      <c r="BK3815" s="44"/>
      <c r="BL3815" s="29"/>
      <c r="BM3815" s="29"/>
      <c r="BN3815" s="29"/>
      <c r="BO3815" s="29"/>
      <c r="BP3815" s="29"/>
      <c r="BQ3815" s="29"/>
      <c r="BR3815" s="29"/>
      <c r="BS3815" s="29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</row>
    <row r="3816" spans="1:83">
      <c r="A3816" s="1"/>
      <c r="B3816" s="1"/>
      <c r="AK3816" s="1"/>
      <c r="AU3816" s="1"/>
      <c r="AV3816" s="1"/>
      <c r="AW3816" s="27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44"/>
      <c r="BK3816" s="44"/>
      <c r="BL3816" s="29"/>
      <c r="BM3816" s="29"/>
      <c r="BN3816" s="29"/>
      <c r="BO3816" s="29"/>
      <c r="BP3816" s="29"/>
      <c r="BQ3816" s="29"/>
      <c r="BR3816" s="29"/>
      <c r="BS3816" s="29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</row>
    <row r="3817" spans="1:83">
      <c r="A3817" s="1"/>
      <c r="B3817" s="1"/>
      <c r="AK3817" s="1"/>
      <c r="AU3817" s="1"/>
      <c r="AV3817" s="1"/>
      <c r="AW3817" s="27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44"/>
      <c r="BK3817" s="44"/>
      <c r="BL3817" s="29"/>
      <c r="BM3817" s="29"/>
      <c r="BN3817" s="29"/>
      <c r="BO3817" s="29"/>
      <c r="BP3817" s="29"/>
      <c r="BQ3817" s="29"/>
      <c r="BR3817" s="29"/>
      <c r="BS3817" s="29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</row>
    <row r="3818" spans="1:83">
      <c r="A3818" s="1"/>
      <c r="B3818" s="1"/>
      <c r="AK3818" s="1"/>
      <c r="AU3818" s="1"/>
      <c r="AV3818" s="1"/>
      <c r="AW3818" s="27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44"/>
      <c r="BK3818" s="44"/>
      <c r="BL3818" s="29"/>
      <c r="BM3818" s="29"/>
      <c r="BN3818" s="29"/>
      <c r="BO3818" s="29"/>
      <c r="BP3818" s="29"/>
      <c r="BQ3818" s="29"/>
      <c r="BR3818" s="29"/>
      <c r="BS3818" s="29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</row>
    <row r="3819" spans="1:83">
      <c r="A3819" s="1"/>
      <c r="B3819" s="1"/>
      <c r="AK3819" s="1"/>
      <c r="AU3819" s="1"/>
      <c r="AV3819" s="1"/>
      <c r="AW3819" s="27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44"/>
      <c r="BK3819" s="44"/>
      <c r="BL3819" s="29"/>
      <c r="BM3819" s="29"/>
      <c r="BN3819" s="29"/>
      <c r="BO3819" s="29"/>
      <c r="BP3819" s="29"/>
      <c r="BQ3819" s="29"/>
      <c r="BR3819" s="29"/>
      <c r="BS3819" s="29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</row>
    <row r="3820" spans="1:83">
      <c r="A3820" s="1"/>
      <c r="B3820" s="1"/>
      <c r="AK3820" s="1"/>
      <c r="AU3820" s="1"/>
      <c r="AV3820" s="1"/>
      <c r="AW3820" s="27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44"/>
      <c r="BK3820" s="44"/>
      <c r="BL3820" s="29"/>
      <c r="BM3820" s="29"/>
      <c r="BN3820" s="29"/>
      <c r="BO3820" s="29"/>
      <c r="BP3820" s="29"/>
      <c r="BQ3820" s="29"/>
      <c r="BR3820" s="29"/>
      <c r="BS3820" s="29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</row>
    <row r="3821" spans="1:83">
      <c r="A3821" s="1"/>
      <c r="B3821" s="1"/>
      <c r="AK3821" s="1"/>
      <c r="AU3821" s="1"/>
      <c r="AV3821" s="1"/>
      <c r="AW3821" s="27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44"/>
      <c r="BK3821" s="44"/>
      <c r="BL3821" s="29"/>
      <c r="BM3821" s="29"/>
      <c r="BN3821" s="29"/>
      <c r="BO3821" s="29"/>
      <c r="BP3821" s="29"/>
      <c r="BQ3821" s="29"/>
      <c r="BR3821" s="29"/>
      <c r="BS3821" s="29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</row>
    <row r="3822" spans="1:83">
      <c r="A3822" s="1"/>
      <c r="B3822" s="1"/>
      <c r="AK3822" s="1"/>
      <c r="AU3822" s="1"/>
      <c r="AV3822" s="1"/>
      <c r="AW3822" s="27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44"/>
      <c r="BK3822" s="44"/>
      <c r="BL3822" s="29"/>
      <c r="BM3822" s="29"/>
      <c r="BN3822" s="29"/>
      <c r="BO3822" s="29"/>
      <c r="BP3822" s="29"/>
      <c r="BQ3822" s="29"/>
      <c r="BR3822" s="29"/>
      <c r="BS3822" s="29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</row>
    <row r="3823" spans="1:83">
      <c r="A3823" s="1"/>
      <c r="B3823" s="1"/>
      <c r="AK3823" s="1"/>
      <c r="AU3823" s="1"/>
      <c r="AV3823" s="1"/>
      <c r="AW3823" s="27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44"/>
      <c r="BK3823" s="44"/>
      <c r="BL3823" s="29"/>
      <c r="BM3823" s="29"/>
      <c r="BN3823" s="29"/>
      <c r="BO3823" s="29"/>
      <c r="BP3823" s="29"/>
      <c r="BQ3823" s="29"/>
      <c r="BR3823" s="29"/>
      <c r="BS3823" s="29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</row>
    <row r="3824" spans="1:83">
      <c r="A3824" s="1"/>
      <c r="B3824" s="1"/>
      <c r="AK3824" s="1"/>
      <c r="AU3824" s="1"/>
      <c r="AV3824" s="1"/>
      <c r="AW3824" s="27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44"/>
      <c r="BK3824" s="44"/>
      <c r="BL3824" s="29"/>
      <c r="BM3824" s="29"/>
      <c r="BN3824" s="29"/>
      <c r="BO3824" s="29"/>
      <c r="BP3824" s="29"/>
      <c r="BQ3824" s="29"/>
      <c r="BR3824" s="29"/>
      <c r="BS3824" s="29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</row>
    <row r="3825" spans="1:83">
      <c r="A3825" s="1"/>
      <c r="B3825" s="1"/>
      <c r="AK3825" s="1"/>
      <c r="AU3825" s="1"/>
      <c r="AV3825" s="1"/>
      <c r="AW3825" s="27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44"/>
      <c r="BK3825" s="44"/>
      <c r="BL3825" s="29"/>
      <c r="BM3825" s="29"/>
      <c r="BN3825" s="29"/>
      <c r="BO3825" s="29"/>
      <c r="BP3825" s="29"/>
      <c r="BQ3825" s="29"/>
      <c r="BR3825" s="29"/>
      <c r="BS3825" s="29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</row>
    <row r="3826" spans="1:83">
      <c r="A3826" s="1"/>
      <c r="B3826" s="1"/>
      <c r="AK3826" s="1"/>
      <c r="AU3826" s="1"/>
      <c r="AV3826" s="1"/>
      <c r="AW3826" s="27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44"/>
      <c r="BK3826" s="44"/>
      <c r="BL3826" s="29"/>
      <c r="BM3826" s="29"/>
      <c r="BN3826" s="29"/>
      <c r="BO3826" s="29"/>
      <c r="BP3826" s="29"/>
      <c r="BQ3826" s="29"/>
      <c r="BR3826" s="29"/>
      <c r="BS3826" s="29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</row>
    <row r="3827" spans="1:83">
      <c r="A3827" s="1"/>
      <c r="B3827" s="1"/>
      <c r="AK3827" s="1"/>
      <c r="AU3827" s="1"/>
      <c r="AV3827" s="1"/>
      <c r="AW3827" s="27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44"/>
      <c r="BK3827" s="44"/>
      <c r="BL3827" s="29"/>
      <c r="BM3827" s="29"/>
      <c r="BN3827" s="29"/>
      <c r="BO3827" s="29"/>
      <c r="BP3827" s="29"/>
      <c r="BQ3827" s="29"/>
      <c r="BR3827" s="29"/>
      <c r="BS3827" s="29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</row>
    <row r="3828" spans="1:83">
      <c r="A3828" s="1"/>
      <c r="B3828" s="1"/>
      <c r="AK3828" s="1"/>
      <c r="AU3828" s="1"/>
      <c r="AV3828" s="1"/>
      <c r="AW3828" s="27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44"/>
      <c r="BK3828" s="44"/>
      <c r="BL3828" s="29"/>
      <c r="BM3828" s="29"/>
      <c r="BN3828" s="29"/>
      <c r="BO3828" s="29"/>
      <c r="BP3828" s="29"/>
      <c r="BQ3828" s="29"/>
      <c r="BR3828" s="29"/>
      <c r="BS3828" s="29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</row>
    <row r="3829" spans="1:83">
      <c r="A3829" s="1"/>
      <c r="B3829" s="1"/>
      <c r="AK3829" s="1"/>
      <c r="AU3829" s="1"/>
      <c r="AV3829" s="1"/>
      <c r="AW3829" s="27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44"/>
      <c r="BK3829" s="44"/>
      <c r="BL3829" s="29"/>
      <c r="BM3829" s="29"/>
      <c r="BN3829" s="29"/>
      <c r="BO3829" s="29"/>
      <c r="BP3829" s="29"/>
      <c r="BQ3829" s="29"/>
      <c r="BR3829" s="29"/>
      <c r="BS3829" s="29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</row>
    <row r="3830" spans="1:83">
      <c r="A3830" s="1"/>
      <c r="B3830" s="1"/>
      <c r="AK3830" s="1"/>
      <c r="AU3830" s="1"/>
      <c r="AV3830" s="1"/>
      <c r="AW3830" s="27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44"/>
      <c r="BK3830" s="44"/>
      <c r="BL3830" s="29"/>
      <c r="BM3830" s="29"/>
      <c r="BN3830" s="29"/>
      <c r="BO3830" s="29"/>
      <c r="BP3830" s="29"/>
      <c r="BQ3830" s="29"/>
      <c r="BR3830" s="29"/>
      <c r="BS3830" s="29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</row>
    <row r="3831" spans="1:83">
      <c r="A3831" s="1"/>
      <c r="B3831" s="1"/>
      <c r="AK3831" s="1"/>
      <c r="AU3831" s="1"/>
      <c r="AV3831" s="1"/>
      <c r="AW3831" s="27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44"/>
      <c r="BK3831" s="44"/>
      <c r="BL3831" s="29"/>
      <c r="BM3831" s="29"/>
      <c r="BN3831" s="29"/>
      <c r="BO3831" s="29"/>
      <c r="BP3831" s="29"/>
      <c r="BQ3831" s="29"/>
      <c r="BR3831" s="29"/>
      <c r="BS3831" s="29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</row>
    <row r="3832" spans="1:83">
      <c r="A3832" s="1"/>
      <c r="B3832" s="1"/>
      <c r="AK3832" s="1"/>
      <c r="AU3832" s="1"/>
      <c r="AV3832" s="1"/>
      <c r="AW3832" s="27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44"/>
      <c r="BK3832" s="44"/>
      <c r="BL3832" s="29"/>
      <c r="BM3832" s="29"/>
      <c r="BN3832" s="29"/>
      <c r="BO3832" s="29"/>
      <c r="BP3832" s="29"/>
      <c r="BQ3832" s="29"/>
      <c r="BR3832" s="29"/>
      <c r="BS3832" s="29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</row>
    <row r="3833" spans="1:83">
      <c r="A3833" s="1"/>
      <c r="B3833" s="1"/>
      <c r="AK3833" s="1"/>
      <c r="AU3833" s="1"/>
      <c r="AV3833" s="1"/>
      <c r="AW3833" s="27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44"/>
      <c r="BK3833" s="44"/>
      <c r="BL3833" s="29"/>
      <c r="BM3833" s="29"/>
      <c r="BN3833" s="29"/>
      <c r="BO3833" s="29"/>
      <c r="BP3833" s="29"/>
      <c r="BQ3833" s="29"/>
      <c r="BR3833" s="29"/>
      <c r="BS3833" s="29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</row>
    <row r="3834" spans="1:83">
      <c r="A3834" s="1"/>
      <c r="B3834" s="1"/>
      <c r="AK3834" s="1"/>
      <c r="AU3834" s="1"/>
      <c r="AV3834" s="1"/>
      <c r="AW3834" s="27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44"/>
      <c r="BK3834" s="44"/>
      <c r="BL3834" s="29"/>
      <c r="BM3834" s="29"/>
      <c r="BN3834" s="29"/>
      <c r="BO3834" s="29"/>
      <c r="BP3834" s="29"/>
      <c r="BQ3834" s="29"/>
      <c r="BR3834" s="29"/>
      <c r="BS3834" s="29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</row>
    <row r="3835" spans="1:83">
      <c r="A3835" s="1"/>
      <c r="B3835" s="1"/>
      <c r="AK3835" s="1"/>
      <c r="AU3835" s="1"/>
      <c r="AV3835" s="1"/>
      <c r="AW3835" s="27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44"/>
      <c r="BK3835" s="44"/>
      <c r="BL3835" s="29"/>
      <c r="BM3835" s="29"/>
      <c r="BN3835" s="29"/>
      <c r="BO3835" s="29"/>
      <c r="BP3835" s="29"/>
      <c r="BQ3835" s="29"/>
      <c r="BR3835" s="29"/>
      <c r="BS3835" s="29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</row>
    <row r="3836" spans="1:83">
      <c r="A3836" s="1"/>
      <c r="B3836" s="1"/>
      <c r="AK3836" s="1"/>
      <c r="AU3836" s="1"/>
      <c r="AV3836" s="1"/>
      <c r="AW3836" s="27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44"/>
      <c r="BK3836" s="44"/>
      <c r="BL3836" s="29"/>
      <c r="BM3836" s="29"/>
      <c r="BN3836" s="29"/>
      <c r="BO3836" s="29"/>
      <c r="BP3836" s="29"/>
      <c r="BQ3836" s="29"/>
      <c r="BR3836" s="29"/>
      <c r="BS3836" s="29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</row>
    <row r="3837" spans="1:83">
      <c r="A3837" s="1"/>
      <c r="B3837" s="1"/>
      <c r="AK3837" s="1"/>
      <c r="AU3837" s="1"/>
      <c r="AV3837" s="1"/>
      <c r="AW3837" s="27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44"/>
      <c r="BK3837" s="44"/>
      <c r="BL3837" s="29"/>
      <c r="BM3837" s="29"/>
      <c r="BN3837" s="29"/>
      <c r="BO3837" s="29"/>
      <c r="BP3837" s="29"/>
      <c r="BQ3837" s="29"/>
      <c r="BR3837" s="29"/>
      <c r="BS3837" s="29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</row>
    <row r="3838" spans="1:83">
      <c r="A3838" s="1"/>
      <c r="B3838" s="1"/>
      <c r="AK3838" s="1"/>
      <c r="AU3838" s="1"/>
      <c r="AV3838" s="1"/>
      <c r="AW3838" s="27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44"/>
      <c r="BK3838" s="44"/>
      <c r="BL3838" s="29"/>
      <c r="BM3838" s="29"/>
      <c r="BN3838" s="29"/>
      <c r="BO3838" s="29"/>
      <c r="BP3838" s="29"/>
      <c r="BQ3838" s="29"/>
      <c r="BR3838" s="29"/>
      <c r="BS3838" s="29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</row>
    <row r="3839" spans="1:83">
      <c r="A3839" s="1"/>
      <c r="B3839" s="1"/>
      <c r="AK3839" s="1"/>
      <c r="AU3839" s="1"/>
      <c r="AV3839" s="1"/>
      <c r="AW3839" s="27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44"/>
      <c r="BK3839" s="44"/>
      <c r="BL3839" s="29"/>
      <c r="BM3839" s="29"/>
      <c r="BN3839" s="29"/>
      <c r="BO3839" s="29"/>
      <c r="BP3839" s="29"/>
      <c r="BQ3839" s="29"/>
      <c r="BR3839" s="29"/>
      <c r="BS3839" s="29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</row>
    <row r="3840" spans="1:83">
      <c r="A3840" s="1"/>
      <c r="B3840" s="1"/>
      <c r="AK3840" s="1"/>
      <c r="AU3840" s="1"/>
      <c r="AV3840" s="1"/>
      <c r="AW3840" s="27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44"/>
      <c r="BK3840" s="44"/>
      <c r="BL3840" s="29"/>
      <c r="BM3840" s="29"/>
      <c r="BN3840" s="29"/>
      <c r="BO3840" s="29"/>
      <c r="BP3840" s="29"/>
      <c r="BQ3840" s="29"/>
      <c r="BR3840" s="29"/>
      <c r="BS3840" s="29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</row>
    <row r="3841" spans="1:83">
      <c r="A3841" s="1"/>
      <c r="B3841" s="1"/>
      <c r="AK3841" s="1"/>
      <c r="AU3841" s="1"/>
      <c r="AV3841" s="1"/>
      <c r="AW3841" s="27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44"/>
      <c r="BK3841" s="44"/>
      <c r="BL3841" s="29"/>
      <c r="BM3841" s="29"/>
      <c r="BN3841" s="29"/>
      <c r="BO3841" s="29"/>
      <c r="BP3841" s="29"/>
      <c r="BQ3841" s="29"/>
      <c r="BR3841" s="29"/>
      <c r="BS3841" s="29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</row>
    <row r="3842" spans="1:83">
      <c r="A3842" s="1"/>
      <c r="B3842" s="1"/>
      <c r="AK3842" s="1"/>
      <c r="AU3842" s="1"/>
      <c r="AV3842" s="1"/>
      <c r="AW3842" s="27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44"/>
      <c r="BK3842" s="44"/>
      <c r="BL3842" s="29"/>
      <c r="BM3842" s="29"/>
      <c r="BN3842" s="29"/>
      <c r="BO3842" s="29"/>
      <c r="BP3842" s="29"/>
      <c r="BQ3842" s="29"/>
      <c r="BR3842" s="29"/>
      <c r="BS3842" s="29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</row>
    <row r="3843" spans="1:83">
      <c r="A3843" s="1"/>
      <c r="B3843" s="1"/>
      <c r="AK3843" s="1"/>
      <c r="AU3843" s="1"/>
      <c r="AV3843" s="1"/>
      <c r="AW3843" s="27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44"/>
      <c r="BK3843" s="44"/>
      <c r="BL3843" s="29"/>
      <c r="BM3843" s="29"/>
      <c r="BN3843" s="29"/>
      <c r="BO3843" s="29"/>
      <c r="BP3843" s="29"/>
      <c r="BQ3843" s="29"/>
      <c r="BR3843" s="29"/>
      <c r="BS3843" s="29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</row>
    <row r="3844" spans="1:83">
      <c r="A3844" s="1"/>
      <c r="B3844" s="1"/>
      <c r="AK3844" s="1"/>
      <c r="AU3844" s="1"/>
      <c r="AV3844" s="1"/>
      <c r="AW3844" s="27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44"/>
      <c r="BK3844" s="44"/>
      <c r="BL3844" s="29"/>
      <c r="BM3844" s="29"/>
      <c r="BN3844" s="29"/>
      <c r="BO3844" s="29"/>
      <c r="BP3844" s="29"/>
      <c r="BQ3844" s="29"/>
      <c r="BR3844" s="29"/>
      <c r="BS3844" s="29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</row>
    <row r="3845" spans="1:83">
      <c r="A3845" s="1"/>
      <c r="B3845" s="1"/>
      <c r="AK3845" s="1"/>
      <c r="AU3845" s="1"/>
      <c r="AV3845" s="1"/>
      <c r="AW3845" s="27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44"/>
      <c r="BK3845" s="44"/>
      <c r="BL3845" s="29"/>
      <c r="BM3845" s="29"/>
      <c r="BN3845" s="29"/>
      <c r="BO3845" s="29"/>
      <c r="BP3845" s="29"/>
      <c r="BQ3845" s="29"/>
      <c r="BR3845" s="29"/>
      <c r="BS3845" s="29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</row>
    <row r="3846" spans="1:83">
      <c r="A3846" s="1"/>
      <c r="B3846" s="1"/>
      <c r="AK3846" s="1"/>
      <c r="AU3846" s="1"/>
      <c r="AV3846" s="1"/>
      <c r="AW3846" s="27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44"/>
      <c r="BK3846" s="44"/>
      <c r="BL3846" s="29"/>
      <c r="BM3846" s="29"/>
      <c r="BN3846" s="29"/>
      <c r="BO3846" s="29"/>
      <c r="BP3846" s="29"/>
      <c r="BQ3846" s="29"/>
      <c r="BR3846" s="29"/>
      <c r="BS3846" s="29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</row>
    <row r="3847" spans="1:83">
      <c r="A3847" s="1"/>
      <c r="B3847" s="1"/>
      <c r="AK3847" s="1"/>
      <c r="AU3847" s="1"/>
      <c r="AV3847" s="1"/>
      <c r="AW3847" s="27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44"/>
      <c r="BK3847" s="44"/>
      <c r="BL3847" s="29"/>
      <c r="BM3847" s="29"/>
      <c r="BN3847" s="29"/>
      <c r="BO3847" s="29"/>
      <c r="BP3847" s="29"/>
      <c r="BQ3847" s="29"/>
      <c r="BR3847" s="29"/>
      <c r="BS3847" s="29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</row>
    <row r="3848" spans="1:83">
      <c r="A3848" s="1"/>
      <c r="B3848" s="1"/>
      <c r="AK3848" s="1"/>
      <c r="AU3848" s="1"/>
      <c r="AV3848" s="1"/>
      <c r="AW3848" s="27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44"/>
      <c r="BK3848" s="44"/>
      <c r="BL3848" s="29"/>
      <c r="BM3848" s="29"/>
      <c r="BN3848" s="29"/>
      <c r="BO3848" s="29"/>
      <c r="BP3848" s="29"/>
      <c r="BQ3848" s="29"/>
      <c r="BR3848" s="29"/>
      <c r="BS3848" s="29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</row>
    <row r="3849" spans="1:83">
      <c r="A3849" s="1"/>
      <c r="B3849" s="1"/>
      <c r="AK3849" s="1"/>
      <c r="AU3849" s="1"/>
      <c r="AV3849" s="1"/>
      <c r="AW3849" s="27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44"/>
      <c r="BK3849" s="44"/>
      <c r="BL3849" s="29"/>
      <c r="BM3849" s="29"/>
      <c r="BN3849" s="29"/>
      <c r="BO3849" s="29"/>
      <c r="BP3849" s="29"/>
      <c r="BQ3849" s="29"/>
      <c r="BR3849" s="29"/>
      <c r="BS3849" s="29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</row>
    <row r="3850" spans="1:83">
      <c r="A3850" s="1"/>
      <c r="B3850" s="1"/>
      <c r="AK3850" s="1"/>
      <c r="AU3850" s="1"/>
      <c r="AV3850" s="1"/>
      <c r="AW3850" s="27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44"/>
      <c r="BK3850" s="44"/>
      <c r="BL3850" s="29"/>
      <c r="BM3850" s="29"/>
      <c r="BN3850" s="29"/>
      <c r="BO3850" s="29"/>
      <c r="BP3850" s="29"/>
      <c r="BQ3850" s="29"/>
      <c r="BR3850" s="29"/>
      <c r="BS3850" s="29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</row>
    <row r="3851" spans="1:83">
      <c r="A3851" s="1"/>
      <c r="B3851" s="1"/>
      <c r="AK3851" s="1"/>
      <c r="AU3851" s="1"/>
      <c r="AV3851" s="1"/>
      <c r="AW3851" s="27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44"/>
      <c r="BK3851" s="44"/>
      <c r="BL3851" s="29"/>
      <c r="BM3851" s="29"/>
      <c r="BN3851" s="29"/>
      <c r="BO3851" s="29"/>
      <c r="BP3851" s="29"/>
      <c r="BQ3851" s="29"/>
      <c r="BR3851" s="29"/>
      <c r="BS3851" s="29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</row>
    <row r="3852" spans="1:83">
      <c r="A3852" s="1"/>
      <c r="B3852" s="1"/>
      <c r="AK3852" s="1"/>
      <c r="AU3852" s="1"/>
      <c r="AV3852" s="1"/>
      <c r="AW3852" s="27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44"/>
      <c r="BK3852" s="44"/>
      <c r="BL3852" s="29"/>
      <c r="BM3852" s="29"/>
      <c r="BN3852" s="29"/>
      <c r="BO3852" s="29"/>
      <c r="BP3852" s="29"/>
      <c r="BQ3852" s="29"/>
      <c r="BR3852" s="29"/>
      <c r="BS3852" s="29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</row>
    <row r="3853" spans="1:83">
      <c r="A3853" s="1"/>
      <c r="B3853" s="1"/>
      <c r="AK3853" s="1"/>
      <c r="AU3853" s="1"/>
      <c r="AV3853" s="1"/>
      <c r="AW3853" s="27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44"/>
      <c r="BK3853" s="44"/>
      <c r="BL3853" s="29"/>
      <c r="BM3853" s="29"/>
      <c r="BN3853" s="29"/>
      <c r="BO3853" s="29"/>
      <c r="BP3853" s="29"/>
      <c r="BQ3853" s="29"/>
      <c r="BR3853" s="29"/>
      <c r="BS3853" s="29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/>
    </row>
    <row r="3854" spans="1:83">
      <c r="A3854" s="1"/>
      <c r="B3854" s="1"/>
      <c r="AK3854" s="1"/>
      <c r="AU3854" s="1"/>
      <c r="AV3854" s="1"/>
      <c r="AW3854" s="27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44"/>
      <c r="BK3854" s="44"/>
      <c r="BL3854" s="29"/>
      <c r="BM3854" s="29"/>
      <c r="BN3854" s="29"/>
      <c r="BO3854" s="29"/>
      <c r="BP3854" s="29"/>
      <c r="BQ3854" s="29"/>
      <c r="BR3854" s="29"/>
      <c r="BS3854" s="29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</row>
    <row r="3855" spans="1:83">
      <c r="A3855" s="1"/>
      <c r="B3855" s="1"/>
      <c r="AK3855" s="1"/>
      <c r="AU3855" s="1"/>
      <c r="AV3855" s="1"/>
      <c r="AW3855" s="27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44"/>
      <c r="BK3855" s="44"/>
      <c r="BL3855" s="29"/>
      <c r="BM3855" s="29"/>
      <c r="BN3855" s="29"/>
      <c r="BO3855" s="29"/>
      <c r="BP3855" s="29"/>
      <c r="BQ3855" s="29"/>
      <c r="BR3855" s="29"/>
      <c r="BS3855" s="29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</row>
    <row r="3856" spans="1:83">
      <c r="A3856" s="1"/>
      <c r="B3856" s="1"/>
      <c r="AK3856" s="1"/>
      <c r="AU3856" s="1"/>
      <c r="AV3856" s="1"/>
      <c r="AW3856" s="27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44"/>
      <c r="BK3856" s="44"/>
      <c r="BL3856" s="29"/>
      <c r="BM3856" s="29"/>
      <c r="BN3856" s="29"/>
      <c r="BO3856" s="29"/>
      <c r="BP3856" s="29"/>
      <c r="BQ3856" s="29"/>
      <c r="BR3856" s="29"/>
      <c r="BS3856" s="29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/>
    </row>
    <row r="3857" spans="1:83">
      <c r="A3857" s="1"/>
      <c r="B3857" s="1"/>
      <c r="AK3857" s="1"/>
      <c r="AU3857" s="1"/>
      <c r="AV3857" s="1"/>
      <c r="AW3857" s="27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44"/>
      <c r="BK3857" s="44"/>
      <c r="BL3857" s="29"/>
      <c r="BM3857" s="29"/>
      <c r="BN3857" s="29"/>
      <c r="BO3857" s="29"/>
      <c r="BP3857" s="29"/>
      <c r="BQ3857" s="29"/>
      <c r="BR3857" s="29"/>
      <c r="BS3857" s="29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</row>
    <row r="3858" spans="1:83">
      <c r="A3858" s="1"/>
      <c r="B3858" s="1"/>
      <c r="AK3858" s="1"/>
      <c r="AU3858" s="1"/>
      <c r="AV3858" s="1"/>
      <c r="AW3858" s="27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44"/>
      <c r="BK3858" s="44"/>
      <c r="BL3858" s="29"/>
      <c r="BM3858" s="29"/>
      <c r="BN3858" s="29"/>
      <c r="BO3858" s="29"/>
      <c r="BP3858" s="29"/>
      <c r="BQ3858" s="29"/>
      <c r="BR3858" s="29"/>
      <c r="BS3858" s="29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</row>
    <row r="3859" spans="1:83">
      <c r="A3859" s="1"/>
      <c r="B3859" s="1"/>
      <c r="AK3859" s="1"/>
      <c r="AU3859" s="1"/>
      <c r="AV3859" s="1"/>
      <c r="AW3859" s="27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44"/>
      <c r="BK3859" s="44"/>
      <c r="BL3859" s="29"/>
      <c r="BM3859" s="29"/>
      <c r="BN3859" s="29"/>
      <c r="BO3859" s="29"/>
      <c r="BP3859" s="29"/>
      <c r="BQ3859" s="29"/>
      <c r="BR3859" s="29"/>
      <c r="BS3859" s="29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</row>
    <row r="3860" spans="1:83">
      <c r="A3860" s="1"/>
      <c r="B3860" s="1"/>
      <c r="AK3860" s="1"/>
      <c r="AU3860" s="1"/>
      <c r="AV3860" s="1"/>
      <c r="AW3860" s="27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44"/>
      <c r="BK3860" s="44"/>
      <c r="BL3860" s="29"/>
      <c r="BM3860" s="29"/>
      <c r="BN3860" s="29"/>
      <c r="BO3860" s="29"/>
      <c r="BP3860" s="29"/>
      <c r="BQ3860" s="29"/>
      <c r="BR3860" s="29"/>
      <c r="BS3860" s="29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</row>
    <row r="3861" spans="1:83">
      <c r="A3861" s="1"/>
      <c r="B3861" s="1"/>
      <c r="AK3861" s="1"/>
      <c r="AU3861" s="1"/>
      <c r="AV3861" s="1"/>
      <c r="AW3861" s="27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44"/>
      <c r="BK3861" s="44"/>
      <c r="BL3861" s="29"/>
      <c r="BM3861" s="29"/>
      <c r="BN3861" s="29"/>
      <c r="BO3861" s="29"/>
      <c r="BP3861" s="29"/>
      <c r="BQ3861" s="29"/>
      <c r="BR3861" s="29"/>
      <c r="BS3861" s="29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</row>
    <row r="3862" spans="1:83">
      <c r="A3862" s="1"/>
      <c r="B3862" s="1"/>
      <c r="AK3862" s="1"/>
      <c r="AU3862" s="1"/>
      <c r="AV3862" s="1"/>
      <c r="AW3862" s="27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44"/>
      <c r="BK3862" s="44"/>
      <c r="BL3862" s="29"/>
      <c r="BM3862" s="29"/>
      <c r="BN3862" s="29"/>
      <c r="BO3862" s="29"/>
      <c r="BP3862" s="29"/>
      <c r="BQ3862" s="29"/>
      <c r="BR3862" s="29"/>
      <c r="BS3862" s="29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</row>
    <row r="3863" spans="1:83">
      <c r="A3863" s="1"/>
      <c r="B3863" s="1"/>
      <c r="AK3863" s="1"/>
      <c r="AU3863" s="1"/>
      <c r="AV3863" s="1"/>
      <c r="AW3863" s="27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44"/>
      <c r="BK3863" s="44"/>
      <c r="BL3863" s="29"/>
      <c r="BM3863" s="29"/>
      <c r="BN3863" s="29"/>
      <c r="BO3863" s="29"/>
      <c r="BP3863" s="29"/>
      <c r="BQ3863" s="29"/>
      <c r="BR3863" s="29"/>
      <c r="BS3863" s="29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</row>
    <row r="3864" spans="1:83">
      <c r="A3864" s="1"/>
      <c r="B3864" s="1"/>
      <c r="AK3864" s="1"/>
      <c r="AU3864" s="1"/>
      <c r="AV3864" s="1"/>
      <c r="AW3864" s="27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44"/>
      <c r="BK3864" s="44"/>
      <c r="BL3864" s="29"/>
      <c r="BM3864" s="29"/>
      <c r="BN3864" s="29"/>
      <c r="BO3864" s="29"/>
      <c r="BP3864" s="29"/>
      <c r="BQ3864" s="29"/>
      <c r="BR3864" s="29"/>
      <c r="BS3864" s="29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</row>
    <row r="3865" spans="1:83">
      <c r="A3865" s="1"/>
      <c r="B3865" s="1"/>
      <c r="AK3865" s="1"/>
      <c r="AU3865" s="1"/>
      <c r="AV3865" s="1"/>
      <c r="AW3865" s="27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44"/>
      <c r="BK3865" s="44"/>
      <c r="BL3865" s="29"/>
      <c r="BM3865" s="29"/>
      <c r="BN3865" s="29"/>
      <c r="BO3865" s="29"/>
      <c r="BP3865" s="29"/>
      <c r="BQ3865" s="29"/>
      <c r="BR3865" s="29"/>
      <c r="BS3865" s="29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</row>
    <row r="3866" spans="1:83">
      <c r="A3866" s="1"/>
      <c r="B3866" s="1"/>
      <c r="AK3866" s="1"/>
      <c r="AU3866" s="1"/>
      <c r="AV3866" s="1"/>
      <c r="AW3866" s="27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44"/>
      <c r="BK3866" s="44"/>
      <c r="BL3866" s="29"/>
      <c r="BM3866" s="29"/>
      <c r="BN3866" s="29"/>
      <c r="BO3866" s="29"/>
      <c r="BP3866" s="29"/>
      <c r="BQ3866" s="29"/>
      <c r="BR3866" s="29"/>
      <c r="BS3866" s="29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</row>
    <row r="3867" spans="1:83">
      <c r="A3867" s="1"/>
      <c r="B3867" s="1"/>
      <c r="AK3867" s="1"/>
      <c r="AU3867" s="1"/>
      <c r="AV3867" s="1"/>
      <c r="AW3867" s="27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44"/>
      <c r="BK3867" s="44"/>
      <c r="BL3867" s="29"/>
      <c r="BM3867" s="29"/>
      <c r="BN3867" s="29"/>
      <c r="BO3867" s="29"/>
      <c r="BP3867" s="29"/>
      <c r="BQ3867" s="29"/>
      <c r="BR3867" s="29"/>
      <c r="BS3867" s="29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</row>
    <row r="3868" spans="1:83">
      <c r="A3868" s="1"/>
      <c r="B3868" s="1"/>
      <c r="AK3868" s="1"/>
      <c r="AU3868" s="1"/>
      <c r="AV3868" s="1"/>
      <c r="AW3868" s="27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44"/>
      <c r="BK3868" s="44"/>
      <c r="BL3868" s="29"/>
      <c r="BM3868" s="29"/>
      <c r="BN3868" s="29"/>
      <c r="BO3868" s="29"/>
      <c r="BP3868" s="29"/>
      <c r="BQ3868" s="29"/>
      <c r="BR3868" s="29"/>
      <c r="BS3868" s="29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</row>
    <row r="3869" spans="1:83">
      <c r="A3869" s="1"/>
      <c r="B3869" s="1"/>
      <c r="AK3869" s="1"/>
      <c r="AU3869" s="1"/>
      <c r="AV3869" s="1"/>
      <c r="AW3869" s="27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44"/>
      <c r="BK3869" s="44"/>
      <c r="BL3869" s="29"/>
      <c r="BM3869" s="29"/>
      <c r="BN3869" s="29"/>
      <c r="BO3869" s="29"/>
      <c r="BP3869" s="29"/>
      <c r="BQ3869" s="29"/>
      <c r="BR3869" s="29"/>
      <c r="BS3869" s="29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</row>
    <row r="3870" spans="1:83">
      <c r="A3870" s="1"/>
      <c r="B3870" s="1"/>
      <c r="AK3870" s="1"/>
      <c r="AU3870" s="1"/>
      <c r="AV3870" s="1"/>
      <c r="AW3870" s="27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44"/>
      <c r="BK3870" s="44"/>
      <c r="BL3870" s="29"/>
      <c r="BM3870" s="29"/>
      <c r="BN3870" s="29"/>
      <c r="BO3870" s="29"/>
      <c r="BP3870" s="29"/>
      <c r="BQ3870" s="29"/>
      <c r="BR3870" s="29"/>
      <c r="BS3870" s="29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</row>
    <row r="3871" spans="1:83">
      <c r="A3871" s="1"/>
      <c r="B3871" s="1"/>
      <c r="AK3871" s="1"/>
      <c r="AU3871" s="1"/>
      <c r="AV3871" s="1"/>
      <c r="AW3871" s="27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44"/>
      <c r="BK3871" s="44"/>
      <c r="BL3871" s="29"/>
      <c r="BM3871" s="29"/>
      <c r="BN3871" s="29"/>
      <c r="BO3871" s="29"/>
      <c r="BP3871" s="29"/>
      <c r="BQ3871" s="29"/>
      <c r="BR3871" s="29"/>
      <c r="BS3871" s="29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</row>
    <row r="3872" spans="1:83">
      <c r="A3872" s="1"/>
      <c r="B3872" s="1"/>
      <c r="AK3872" s="1"/>
      <c r="AU3872" s="1"/>
      <c r="AV3872" s="1"/>
      <c r="AW3872" s="27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44"/>
      <c r="BK3872" s="44"/>
      <c r="BL3872" s="29"/>
      <c r="BM3872" s="29"/>
      <c r="BN3872" s="29"/>
      <c r="BO3872" s="29"/>
      <c r="BP3872" s="29"/>
      <c r="BQ3872" s="29"/>
      <c r="BR3872" s="29"/>
      <c r="BS3872" s="29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</row>
    <row r="3873" spans="1:83">
      <c r="A3873" s="1"/>
      <c r="B3873" s="1"/>
      <c r="AK3873" s="1"/>
      <c r="AU3873" s="1"/>
      <c r="AV3873" s="1"/>
      <c r="AW3873" s="27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44"/>
      <c r="BK3873" s="44"/>
      <c r="BL3873" s="29"/>
      <c r="BM3873" s="29"/>
      <c r="BN3873" s="29"/>
      <c r="BO3873" s="29"/>
      <c r="BP3873" s="29"/>
      <c r="BQ3873" s="29"/>
      <c r="BR3873" s="29"/>
      <c r="BS3873" s="29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</row>
    <row r="3874" spans="1:83">
      <c r="A3874" s="1"/>
      <c r="B3874" s="1"/>
      <c r="AK3874" s="1"/>
      <c r="AU3874" s="1"/>
      <c r="AV3874" s="1"/>
      <c r="AW3874" s="27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44"/>
      <c r="BK3874" s="44"/>
      <c r="BL3874" s="29"/>
      <c r="BM3874" s="29"/>
      <c r="BN3874" s="29"/>
      <c r="BO3874" s="29"/>
      <c r="BP3874" s="29"/>
      <c r="BQ3874" s="29"/>
      <c r="BR3874" s="29"/>
      <c r="BS3874" s="29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</row>
    <row r="3875" spans="1:83">
      <c r="A3875" s="1"/>
      <c r="B3875" s="1"/>
      <c r="AK3875" s="1"/>
      <c r="AU3875" s="1"/>
      <c r="AV3875" s="1"/>
      <c r="AW3875" s="27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44"/>
      <c r="BK3875" s="44"/>
      <c r="BL3875" s="29"/>
      <c r="BM3875" s="29"/>
      <c r="BN3875" s="29"/>
      <c r="BO3875" s="29"/>
      <c r="BP3875" s="29"/>
      <c r="BQ3875" s="29"/>
      <c r="BR3875" s="29"/>
      <c r="BS3875" s="29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</row>
    <row r="3876" spans="1:83">
      <c r="A3876" s="1"/>
      <c r="B3876" s="1"/>
      <c r="AK3876" s="1"/>
      <c r="AU3876" s="1"/>
      <c r="AV3876" s="1"/>
      <c r="AW3876" s="27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44"/>
      <c r="BK3876" s="44"/>
      <c r="BL3876" s="29"/>
      <c r="BM3876" s="29"/>
      <c r="BN3876" s="29"/>
      <c r="BO3876" s="29"/>
      <c r="BP3876" s="29"/>
      <c r="BQ3876" s="29"/>
      <c r="BR3876" s="29"/>
      <c r="BS3876" s="29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</row>
    <row r="3877" spans="1:83">
      <c r="A3877" s="1"/>
      <c r="B3877" s="1"/>
      <c r="AK3877" s="1"/>
      <c r="AU3877" s="1"/>
      <c r="AV3877" s="1"/>
      <c r="AW3877" s="27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44"/>
      <c r="BK3877" s="44"/>
      <c r="BL3877" s="29"/>
      <c r="BM3877" s="29"/>
      <c r="BN3877" s="29"/>
      <c r="BO3877" s="29"/>
      <c r="BP3877" s="29"/>
      <c r="BQ3877" s="29"/>
      <c r="BR3877" s="29"/>
      <c r="BS3877" s="29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</row>
    <row r="3878" spans="1:83">
      <c r="A3878" s="1"/>
      <c r="B3878" s="1"/>
      <c r="AK3878" s="1"/>
      <c r="AU3878" s="1"/>
      <c r="AV3878" s="1"/>
      <c r="AW3878" s="27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44"/>
      <c r="BK3878" s="44"/>
      <c r="BL3878" s="29"/>
      <c r="BM3878" s="29"/>
      <c r="BN3878" s="29"/>
      <c r="BO3878" s="29"/>
      <c r="BP3878" s="29"/>
      <c r="BQ3878" s="29"/>
      <c r="BR3878" s="29"/>
      <c r="BS3878" s="29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</row>
    <row r="3879" spans="1:83">
      <c r="A3879" s="1"/>
      <c r="B3879" s="1"/>
      <c r="AK3879" s="1"/>
      <c r="AU3879" s="1"/>
      <c r="AV3879" s="1"/>
      <c r="AW3879" s="27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44"/>
      <c r="BK3879" s="44"/>
      <c r="BL3879" s="29"/>
      <c r="BM3879" s="29"/>
      <c r="BN3879" s="29"/>
      <c r="BO3879" s="29"/>
      <c r="BP3879" s="29"/>
      <c r="BQ3879" s="29"/>
      <c r="BR3879" s="29"/>
      <c r="BS3879" s="29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</row>
    <row r="3880" spans="1:83">
      <c r="A3880" s="1"/>
      <c r="B3880" s="1"/>
      <c r="AK3880" s="1"/>
      <c r="AU3880" s="1"/>
      <c r="AV3880" s="1"/>
      <c r="AW3880" s="27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44"/>
      <c r="BK3880" s="44"/>
      <c r="BL3880" s="29"/>
      <c r="BM3880" s="29"/>
      <c r="BN3880" s="29"/>
      <c r="BO3880" s="29"/>
      <c r="BP3880" s="29"/>
      <c r="BQ3880" s="29"/>
      <c r="BR3880" s="29"/>
      <c r="BS3880" s="29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</row>
    <row r="3881" spans="1:83">
      <c r="A3881" s="1"/>
      <c r="B3881" s="1"/>
      <c r="AK3881" s="1"/>
      <c r="AU3881" s="1"/>
      <c r="AV3881" s="1"/>
      <c r="AW3881" s="27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44"/>
      <c r="BK3881" s="44"/>
      <c r="BL3881" s="29"/>
      <c r="BM3881" s="29"/>
      <c r="BN3881" s="29"/>
      <c r="BO3881" s="29"/>
      <c r="BP3881" s="29"/>
      <c r="BQ3881" s="29"/>
      <c r="BR3881" s="29"/>
      <c r="BS3881" s="29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</row>
    <row r="3882" spans="1:83">
      <c r="A3882" s="1"/>
      <c r="B3882" s="1"/>
      <c r="AK3882" s="1"/>
      <c r="AU3882" s="1"/>
      <c r="AV3882" s="1"/>
      <c r="AW3882" s="27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44"/>
      <c r="BK3882" s="44"/>
      <c r="BL3882" s="29"/>
      <c r="BM3882" s="29"/>
      <c r="BN3882" s="29"/>
      <c r="BO3882" s="29"/>
      <c r="BP3882" s="29"/>
      <c r="BQ3882" s="29"/>
      <c r="BR3882" s="29"/>
      <c r="BS3882" s="29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</row>
    <row r="3883" spans="1:83">
      <c r="A3883" s="1"/>
      <c r="B3883" s="1"/>
      <c r="AK3883" s="1"/>
      <c r="AU3883" s="1"/>
      <c r="AV3883" s="1"/>
      <c r="AW3883" s="27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44"/>
      <c r="BK3883" s="44"/>
      <c r="BL3883" s="29"/>
      <c r="BM3883" s="29"/>
      <c r="BN3883" s="29"/>
      <c r="BO3883" s="29"/>
      <c r="BP3883" s="29"/>
      <c r="BQ3883" s="29"/>
      <c r="BR3883" s="29"/>
      <c r="BS3883" s="29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</row>
    <row r="3884" spans="1:83">
      <c r="A3884" s="1"/>
      <c r="B3884" s="1"/>
      <c r="AK3884" s="1"/>
      <c r="AU3884" s="1"/>
      <c r="AV3884" s="1"/>
      <c r="AW3884" s="27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44"/>
      <c r="BK3884" s="44"/>
      <c r="BL3884" s="29"/>
      <c r="BM3884" s="29"/>
      <c r="BN3884" s="29"/>
      <c r="BO3884" s="29"/>
      <c r="BP3884" s="29"/>
      <c r="BQ3884" s="29"/>
      <c r="BR3884" s="29"/>
      <c r="BS3884" s="29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</row>
    <row r="3885" spans="1:83">
      <c r="A3885" s="1"/>
      <c r="B3885" s="1"/>
      <c r="AK3885" s="1"/>
      <c r="AU3885" s="1"/>
      <c r="AV3885" s="1"/>
      <c r="AW3885" s="27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  <c r="BJ3885" s="44"/>
      <c r="BK3885" s="44"/>
      <c r="BL3885" s="29"/>
      <c r="BM3885" s="29"/>
      <c r="BN3885" s="29"/>
      <c r="BO3885" s="29"/>
      <c r="BP3885" s="29"/>
      <c r="BQ3885" s="29"/>
      <c r="BR3885" s="29"/>
      <c r="BS3885" s="29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</row>
    <row r="3886" spans="1:83">
      <c r="A3886" s="1"/>
      <c r="B3886" s="1"/>
      <c r="AK3886" s="1"/>
      <c r="AU3886" s="1"/>
      <c r="AV3886" s="1"/>
      <c r="AW3886" s="27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44"/>
      <c r="BK3886" s="44"/>
      <c r="BL3886" s="29"/>
      <c r="BM3886" s="29"/>
      <c r="BN3886" s="29"/>
      <c r="BO3886" s="29"/>
      <c r="BP3886" s="29"/>
      <c r="BQ3886" s="29"/>
      <c r="BR3886" s="29"/>
      <c r="BS3886" s="29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</row>
    <row r="3887" spans="1:83">
      <c r="A3887" s="1"/>
      <c r="B3887" s="1"/>
      <c r="AK3887" s="1"/>
      <c r="AU3887" s="1"/>
      <c r="AV3887" s="1"/>
      <c r="AW3887" s="27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44"/>
      <c r="BK3887" s="44"/>
      <c r="BL3887" s="29"/>
      <c r="BM3887" s="29"/>
      <c r="BN3887" s="29"/>
      <c r="BO3887" s="29"/>
      <c r="BP3887" s="29"/>
      <c r="BQ3887" s="29"/>
      <c r="BR3887" s="29"/>
      <c r="BS3887" s="29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</row>
    <row r="3888" spans="1:83">
      <c r="A3888" s="1"/>
      <c r="B3888" s="1"/>
      <c r="AK3888" s="1"/>
      <c r="AU3888" s="1"/>
      <c r="AV3888" s="1"/>
      <c r="AW3888" s="27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44"/>
      <c r="BK3888" s="44"/>
      <c r="BL3888" s="29"/>
      <c r="BM3888" s="29"/>
      <c r="BN3888" s="29"/>
      <c r="BO3888" s="29"/>
      <c r="BP3888" s="29"/>
      <c r="BQ3888" s="29"/>
      <c r="BR3888" s="29"/>
      <c r="BS3888" s="29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</row>
    <row r="3889" spans="1:83">
      <c r="A3889" s="1"/>
      <c r="B3889" s="1"/>
      <c r="AK3889" s="1"/>
      <c r="AU3889" s="1"/>
      <c r="AV3889" s="1"/>
      <c r="AW3889" s="27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44"/>
      <c r="BK3889" s="44"/>
      <c r="BL3889" s="29"/>
      <c r="BM3889" s="29"/>
      <c r="BN3889" s="29"/>
      <c r="BO3889" s="29"/>
      <c r="BP3889" s="29"/>
      <c r="BQ3889" s="29"/>
      <c r="BR3889" s="29"/>
      <c r="BS3889" s="29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</row>
    <row r="3890" spans="1:83">
      <c r="A3890" s="1"/>
      <c r="B3890" s="1"/>
      <c r="AK3890" s="1"/>
      <c r="AU3890" s="1"/>
      <c r="AV3890" s="1"/>
      <c r="AW3890" s="27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44"/>
      <c r="BK3890" s="44"/>
      <c r="BL3890" s="29"/>
      <c r="BM3890" s="29"/>
      <c r="BN3890" s="29"/>
      <c r="BO3890" s="29"/>
      <c r="BP3890" s="29"/>
      <c r="BQ3890" s="29"/>
      <c r="BR3890" s="29"/>
      <c r="BS3890" s="29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</row>
    <row r="3891" spans="1:83">
      <c r="A3891" s="1"/>
      <c r="B3891" s="1"/>
      <c r="AK3891" s="1"/>
      <c r="AU3891" s="1"/>
      <c r="AV3891" s="1"/>
      <c r="AW3891" s="27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44"/>
      <c r="BK3891" s="44"/>
      <c r="BL3891" s="29"/>
      <c r="BM3891" s="29"/>
      <c r="BN3891" s="29"/>
      <c r="BO3891" s="29"/>
      <c r="BP3891" s="29"/>
      <c r="BQ3891" s="29"/>
      <c r="BR3891" s="29"/>
      <c r="BS3891" s="29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</row>
    <row r="3892" spans="1:83">
      <c r="A3892" s="1"/>
      <c r="B3892" s="1"/>
      <c r="AK3892" s="1"/>
      <c r="AU3892" s="1"/>
      <c r="AV3892" s="1"/>
      <c r="AW3892" s="27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44"/>
      <c r="BK3892" s="44"/>
      <c r="BL3892" s="29"/>
      <c r="BM3892" s="29"/>
      <c r="BN3892" s="29"/>
      <c r="BO3892" s="29"/>
      <c r="BP3892" s="29"/>
      <c r="BQ3892" s="29"/>
      <c r="BR3892" s="29"/>
      <c r="BS3892" s="29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</row>
    <row r="3893" spans="1:83">
      <c r="A3893" s="1"/>
      <c r="B3893" s="1"/>
      <c r="AK3893" s="1"/>
      <c r="AU3893" s="1"/>
      <c r="AV3893" s="1"/>
      <c r="AW3893" s="27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44"/>
      <c r="BK3893" s="44"/>
      <c r="BL3893" s="29"/>
      <c r="BM3893" s="29"/>
      <c r="BN3893" s="29"/>
      <c r="BO3893" s="29"/>
      <c r="BP3893" s="29"/>
      <c r="BQ3893" s="29"/>
      <c r="BR3893" s="29"/>
      <c r="BS3893" s="29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</row>
    <row r="3894" spans="1:83">
      <c r="A3894" s="1"/>
      <c r="B3894" s="1"/>
      <c r="AK3894" s="1"/>
      <c r="AU3894" s="1"/>
      <c r="AV3894" s="1"/>
      <c r="AW3894" s="27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44"/>
      <c r="BK3894" s="44"/>
      <c r="BL3894" s="29"/>
      <c r="BM3894" s="29"/>
      <c r="BN3894" s="29"/>
      <c r="BO3894" s="29"/>
      <c r="BP3894" s="29"/>
      <c r="BQ3894" s="29"/>
      <c r="BR3894" s="29"/>
      <c r="BS3894" s="29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</row>
    <row r="3895" spans="1:83">
      <c r="A3895" s="1"/>
      <c r="B3895" s="1"/>
      <c r="AK3895" s="1"/>
      <c r="AU3895" s="1"/>
      <c r="AV3895" s="1"/>
      <c r="AW3895" s="27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44"/>
      <c r="BK3895" s="44"/>
      <c r="BL3895" s="29"/>
      <c r="BM3895" s="29"/>
      <c r="BN3895" s="29"/>
      <c r="BO3895" s="29"/>
      <c r="BP3895" s="29"/>
      <c r="BQ3895" s="29"/>
      <c r="BR3895" s="29"/>
      <c r="BS3895" s="29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</row>
    <row r="3896" spans="1:83">
      <c r="A3896" s="1"/>
      <c r="B3896" s="1"/>
      <c r="AK3896" s="1"/>
      <c r="AU3896" s="1"/>
      <c r="AV3896" s="1"/>
      <c r="AW3896" s="27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44"/>
      <c r="BK3896" s="44"/>
      <c r="BL3896" s="29"/>
      <c r="BM3896" s="29"/>
      <c r="BN3896" s="29"/>
      <c r="BO3896" s="29"/>
      <c r="BP3896" s="29"/>
      <c r="BQ3896" s="29"/>
      <c r="BR3896" s="29"/>
      <c r="BS3896" s="29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</row>
    <row r="3897" spans="1:83">
      <c r="A3897" s="1"/>
      <c r="B3897" s="1"/>
      <c r="AK3897" s="1"/>
      <c r="AU3897" s="1"/>
      <c r="AV3897" s="1"/>
      <c r="AW3897" s="27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44"/>
      <c r="BK3897" s="44"/>
      <c r="BL3897" s="29"/>
      <c r="BM3897" s="29"/>
      <c r="BN3897" s="29"/>
      <c r="BO3897" s="29"/>
      <c r="BP3897" s="29"/>
      <c r="BQ3897" s="29"/>
      <c r="BR3897" s="29"/>
      <c r="BS3897" s="29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</row>
    <row r="3898" spans="1:83">
      <c r="A3898" s="1"/>
      <c r="B3898" s="1"/>
      <c r="AK3898" s="1"/>
      <c r="AU3898" s="1"/>
      <c r="AV3898" s="1"/>
      <c r="AW3898" s="27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44"/>
      <c r="BK3898" s="44"/>
      <c r="BL3898" s="29"/>
      <c r="BM3898" s="29"/>
      <c r="BN3898" s="29"/>
      <c r="BO3898" s="29"/>
      <c r="BP3898" s="29"/>
      <c r="BQ3898" s="29"/>
      <c r="BR3898" s="29"/>
      <c r="BS3898" s="29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</row>
    <row r="3899" spans="1:83">
      <c r="A3899" s="1"/>
      <c r="B3899" s="1"/>
      <c r="AK3899" s="1"/>
      <c r="AU3899" s="1"/>
      <c r="AV3899" s="1"/>
      <c r="AW3899" s="27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44"/>
      <c r="BK3899" s="44"/>
      <c r="BL3899" s="29"/>
      <c r="BM3899" s="29"/>
      <c r="BN3899" s="29"/>
      <c r="BO3899" s="29"/>
      <c r="BP3899" s="29"/>
      <c r="BQ3899" s="29"/>
      <c r="BR3899" s="29"/>
      <c r="BS3899" s="29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</row>
    <row r="3900" spans="1:83">
      <c r="A3900" s="1"/>
      <c r="B3900" s="1"/>
      <c r="AK3900" s="1"/>
      <c r="AU3900" s="1"/>
      <c r="AV3900" s="1"/>
      <c r="AW3900" s="27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44"/>
      <c r="BK3900" s="44"/>
      <c r="BL3900" s="29"/>
      <c r="BM3900" s="29"/>
      <c r="BN3900" s="29"/>
      <c r="BO3900" s="29"/>
      <c r="BP3900" s="29"/>
      <c r="BQ3900" s="29"/>
      <c r="BR3900" s="29"/>
      <c r="BS3900" s="29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</row>
    <row r="3901" spans="1:83">
      <c r="A3901" s="1"/>
      <c r="B3901" s="1"/>
      <c r="AK3901" s="1"/>
      <c r="AU3901" s="1"/>
      <c r="AV3901" s="1"/>
      <c r="AW3901" s="27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44"/>
      <c r="BK3901" s="44"/>
      <c r="BL3901" s="29"/>
      <c r="BM3901" s="29"/>
      <c r="BN3901" s="29"/>
      <c r="BO3901" s="29"/>
      <c r="BP3901" s="29"/>
      <c r="BQ3901" s="29"/>
      <c r="BR3901" s="29"/>
      <c r="BS3901" s="29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</row>
    <row r="3902" spans="1:83">
      <c r="A3902" s="1"/>
      <c r="B3902" s="1"/>
      <c r="AK3902" s="1"/>
      <c r="AU3902" s="1"/>
      <c r="AV3902" s="1"/>
      <c r="AW3902" s="27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44"/>
      <c r="BK3902" s="44"/>
      <c r="BL3902" s="29"/>
      <c r="BM3902" s="29"/>
      <c r="BN3902" s="29"/>
      <c r="BO3902" s="29"/>
      <c r="BP3902" s="29"/>
      <c r="BQ3902" s="29"/>
      <c r="BR3902" s="29"/>
      <c r="BS3902" s="29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</row>
    <row r="3903" spans="1:83">
      <c r="A3903" s="1"/>
      <c r="B3903" s="1"/>
      <c r="AK3903" s="1"/>
      <c r="AU3903" s="1"/>
      <c r="AV3903" s="1"/>
      <c r="AW3903" s="27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44"/>
      <c r="BK3903" s="44"/>
      <c r="BL3903" s="29"/>
      <c r="BM3903" s="29"/>
      <c r="BN3903" s="29"/>
      <c r="BO3903" s="29"/>
      <c r="BP3903" s="29"/>
      <c r="BQ3903" s="29"/>
      <c r="BR3903" s="29"/>
      <c r="BS3903" s="29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</row>
    <row r="3904" spans="1:83">
      <c r="A3904" s="1"/>
      <c r="B3904" s="1"/>
      <c r="AK3904" s="1"/>
      <c r="AU3904" s="1"/>
      <c r="AV3904" s="1"/>
      <c r="AW3904" s="27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44"/>
      <c r="BK3904" s="44"/>
      <c r="BL3904" s="29"/>
      <c r="BM3904" s="29"/>
      <c r="BN3904" s="29"/>
      <c r="BO3904" s="29"/>
      <c r="BP3904" s="29"/>
      <c r="BQ3904" s="29"/>
      <c r="BR3904" s="29"/>
      <c r="BS3904" s="29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</row>
    <row r="3905" spans="1:83">
      <c r="A3905" s="1"/>
      <c r="B3905" s="1"/>
      <c r="AK3905" s="1"/>
      <c r="AU3905" s="1"/>
      <c r="AV3905" s="1"/>
      <c r="AW3905" s="27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44"/>
      <c r="BK3905" s="44"/>
      <c r="BL3905" s="29"/>
      <c r="BM3905" s="29"/>
      <c r="BN3905" s="29"/>
      <c r="BO3905" s="29"/>
      <c r="BP3905" s="29"/>
      <c r="BQ3905" s="29"/>
      <c r="BR3905" s="29"/>
      <c r="BS3905" s="29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</row>
    <row r="3906" spans="1:83">
      <c r="A3906" s="1"/>
      <c r="B3906" s="1"/>
      <c r="AK3906" s="1"/>
      <c r="AU3906" s="1"/>
      <c r="AV3906" s="1"/>
      <c r="AW3906" s="27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44"/>
      <c r="BK3906" s="44"/>
      <c r="BL3906" s="29"/>
      <c r="BM3906" s="29"/>
      <c r="BN3906" s="29"/>
      <c r="BO3906" s="29"/>
      <c r="BP3906" s="29"/>
      <c r="BQ3906" s="29"/>
      <c r="BR3906" s="29"/>
      <c r="BS3906" s="29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</row>
    <row r="3907" spans="1:83">
      <c r="A3907" s="1"/>
      <c r="B3907" s="1"/>
      <c r="AK3907" s="1"/>
      <c r="AU3907" s="1"/>
      <c r="AV3907" s="1"/>
      <c r="AW3907" s="27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44"/>
      <c r="BK3907" s="44"/>
      <c r="BL3907" s="29"/>
      <c r="BM3907" s="29"/>
      <c r="BN3907" s="29"/>
      <c r="BO3907" s="29"/>
      <c r="BP3907" s="29"/>
      <c r="BQ3907" s="29"/>
      <c r="BR3907" s="29"/>
      <c r="BS3907" s="29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</row>
    <row r="3908" spans="1:83">
      <c r="A3908" s="1"/>
      <c r="B3908" s="1"/>
      <c r="AK3908" s="1"/>
      <c r="AU3908" s="1"/>
      <c r="AV3908" s="1"/>
      <c r="AW3908" s="27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44"/>
      <c r="BK3908" s="44"/>
      <c r="BL3908" s="29"/>
      <c r="BM3908" s="29"/>
      <c r="BN3908" s="29"/>
      <c r="BO3908" s="29"/>
      <c r="BP3908" s="29"/>
      <c r="BQ3908" s="29"/>
      <c r="BR3908" s="29"/>
      <c r="BS3908" s="29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</row>
    <row r="3909" spans="1:83">
      <c r="A3909" s="1"/>
      <c r="B3909" s="1"/>
      <c r="AK3909" s="1"/>
      <c r="AU3909" s="1"/>
      <c r="AV3909" s="1"/>
      <c r="AW3909" s="27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44"/>
      <c r="BK3909" s="44"/>
      <c r="BL3909" s="29"/>
      <c r="BM3909" s="29"/>
      <c r="BN3909" s="29"/>
      <c r="BO3909" s="29"/>
      <c r="BP3909" s="29"/>
      <c r="BQ3909" s="29"/>
      <c r="BR3909" s="29"/>
      <c r="BS3909" s="29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</row>
    <row r="3910" spans="1:83">
      <c r="A3910" s="1"/>
      <c r="B3910" s="1"/>
      <c r="AK3910" s="1"/>
      <c r="AU3910" s="1"/>
      <c r="AV3910" s="1"/>
      <c r="AW3910" s="27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44"/>
      <c r="BK3910" s="44"/>
      <c r="BL3910" s="29"/>
      <c r="BM3910" s="29"/>
      <c r="BN3910" s="29"/>
      <c r="BO3910" s="29"/>
      <c r="BP3910" s="29"/>
      <c r="BQ3910" s="29"/>
      <c r="BR3910" s="29"/>
      <c r="BS3910" s="29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</row>
    <row r="3911" spans="1:83">
      <c r="A3911" s="1"/>
      <c r="B3911" s="1"/>
      <c r="AK3911" s="1"/>
      <c r="AU3911" s="1"/>
      <c r="AV3911" s="1"/>
      <c r="AW3911" s="27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44"/>
      <c r="BK3911" s="44"/>
      <c r="BL3911" s="29"/>
      <c r="BM3911" s="29"/>
      <c r="BN3911" s="29"/>
      <c r="BO3911" s="29"/>
      <c r="BP3911" s="29"/>
      <c r="BQ3911" s="29"/>
      <c r="BR3911" s="29"/>
      <c r="BS3911" s="29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</row>
    <row r="3912" spans="1:83">
      <c r="A3912" s="1"/>
      <c r="B3912" s="1"/>
      <c r="AK3912" s="1"/>
      <c r="AU3912" s="1"/>
      <c r="AV3912" s="1"/>
      <c r="AW3912" s="27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44"/>
      <c r="BK3912" s="44"/>
      <c r="BL3912" s="29"/>
      <c r="BM3912" s="29"/>
      <c r="BN3912" s="29"/>
      <c r="BO3912" s="29"/>
      <c r="BP3912" s="29"/>
      <c r="BQ3912" s="29"/>
      <c r="BR3912" s="29"/>
      <c r="BS3912" s="29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</row>
    <row r="3913" spans="1:83">
      <c r="A3913" s="1"/>
      <c r="B3913" s="1"/>
      <c r="AK3913" s="1"/>
      <c r="AU3913" s="1"/>
      <c r="AV3913" s="1"/>
      <c r="AW3913" s="27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44"/>
      <c r="BK3913" s="44"/>
      <c r="BL3913" s="29"/>
      <c r="BM3913" s="29"/>
      <c r="BN3913" s="29"/>
      <c r="BO3913" s="29"/>
      <c r="BP3913" s="29"/>
      <c r="BQ3913" s="29"/>
      <c r="BR3913" s="29"/>
      <c r="BS3913" s="29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</row>
    <row r="3914" spans="1:83">
      <c r="A3914" s="1"/>
      <c r="B3914" s="1"/>
      <c r="AK3914" s="1"/>
      <c r="AU3914" s="1"/>
      <c r="AV3914" s="1"/>
      <c r="AW3914" s="27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44"/>
      <c r="BK3914" s="44"/>
      <c r="BL3914" s="29"/>
      <c r="BM3914" s="29"/>
      <c r="BN3914" s="29"/>
      <c r="BO3914" s="29"/>
      <c r="BP3914" s="29"/>
      <c r="BQ3914" s="29"/>
      <c r="BR3914" s="29"/>
      <c r="BS3914" s="29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</row>
    <row r="3915" spans="1:83">
      <c r="A3915" s="1"/>
      <c r="B3915" s="1"/>
      <c r="AK3915" s="1"/>
      <c r="AU3915" s="1"/>
      <c r="AV3915" s="1"/>
      <c r="AW3915" s="27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44"/>
      <c r="BK3915" s="44"/>
      <c r="BL3915" s="29"/>
      <c r="BM3915" s="29"/>
      <c r="BN3915" s="29"/>
      <c r="BO3915" s="29"/>
      <c r="BP3915" s="29"/>
      <c r="BQ3915" s="29"/>
      <c r="BR3915" s="29"/>
      <c r="BS3915" s="29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</row>
    <row r="3916" spans="1:83">
      <c r="A3916" s="1"/>
      <c r="B3916" s="1"/>
      <c r="AK3916" s="1"/>
      <c r="AU3916" s="1"/>
      <c r="AV3916" s="1"/>
      <c r="AW3916" s="27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44"/>
      <c r="BK3916" s="44"/>
      <c r="BL3916" s="29"/>
      <c r="BM3916" s="29"/>
      <c r="BN3916" s="29"/>
      <c r="BO3916" s="29"/>
      <c r="BP3916" s="29"/>
      <c r="BQ3916" s="29"/>
      <c r="BR3916" s="29"/>
      <c r="BS3916" s="29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</row>
    <row r="3917" spans="1:83">
      <c r="A3917" s="1"/>
      <c r="B3917" s="1"/>
      <c r="AK3917" s="1"/>
      <c r="AU3917" s="1"/>
      <c r="AV3917" s="1"/>
      <c r="AW3917" s="27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44"/>
      <c r="BK3917" s="44"/>
      <c r="BL3917" s="29"/>
      <c r="BM3917" s="29"/>
      <c r="BN3917" s="29"/>
      <c r="BO3917" s="29"/>
      <c r="BP3917" s="29"/>
      <c r="BQ3917" s="29"/>
      <c r="BR3917" s="29"/>
      <c r="BS3917" s="29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</row>
    <row r="3918" spans="1:83">
      <c r="A3918" s="1"/>
      <c r="B3918" s="1"/>
      <c r="AK3918" s="1"/>
      <c r="AU3918" s="1"/>
      <c r="AV3918" s="1"/>
      <c r="AW3918" s="27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44"/>
      <c r="BK3918" s="44"/>
      <c r="BL3918" s="29"/>
      <c r="BM3918" s="29"/>
      <c r="BN3918" s="29"/>
      <c r="BO3918" s="29"/>
      <c r="BP3918" s="29"/>
      <c r="BQ3918" s="29"/>
      <c r="BR3918" s="29"/>
      <c r="BS3918" s="29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</row>
    <row r="3919" spans="1:83">
      <c r="A3919" s="1"/>
      <c r="B3919" s="1"/>
      <c r="AK3919" s="1"/>
      <c r="AU3919" s="1"/>
      <c r="AV3919" s="1"/>
      <c r="AW3919" s="27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44"/>
      <c r="BK3919" s="44"/>
      <c r="BL3919" s="29"/>
      <c r="BM3919" s="29"/>
      <c r="BN3919" s="29"/>
      <c r="BO3919" s="29"/>
      <c r="BP3919" s="29"/>
      <c r="BQ3919" s="29"/>
      <c r="BR3919" s="29"/>
      <c r="BS3919" s="29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/>
    </row>
    <row r="3920" spans="1:83">
      <c r="A3920" s="1"/>
      <c r="B3920" s="1"/>
      <c r="AK3920" s="1"/>
      <c r="AU3920" s="1"/>
      <c r="AV3920" s="1"/>
      <c r="AW3920" s="27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44"/>
      <c r="BK3920" s="44"/>
      <c r="BL3920" s="29"/>
      <c r="BM3920" s="29"/>
      <c r="BN3920" s="29"/>
      <c r="BO3920" s="29"/>
      <c r="BP3920" s="29"/>
      <c r="BQ3920" s="29"/>
      <c r="BR3920" s="29"/>
      <c r="BS3920" s="29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</row>
    <row r="3921" spans="1:83">
      <c r="A3921" s="1"/>
      <c r="B3921" s="1"/>
      <c r="AK3921" s="1"/>
      <c r="AU3921" s="1"/>
      <c r="AV3921" s="1"/>
      <c r="AW3921" s="27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44"/>
      <c r="BK3921" s="44"/>
      <c r="BL3921" s="29"/>
      <c r="BM3921" s="29"/>
      <c r="BN3921" s="29"/>
      <c r="BO3921" s="29"/>
      <c r="BP3921" s="29"/>
      <c r="BQ3921" s="29"/>
      <c r="BR3921" s="29"/>
      <c r="BS3921" s="29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</row>
    <row r="3922" spans="1:83">
      <c r="A3922" s="1"/>
      <c r="B3922" s="1"/>
      <c r="AK3922" s="1"/>
      <c r="AU3922" s="1"/>
      <c r="AV3922" s="1"/>
      <c r="AW3922" s="27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  <c r="BJ3922" s="44"/>
      <c r="BK3922" s="44"/>
      <c r="BL3922" s="29"/>
      <c r="BM3922" s="29"/>
      <c r="BN3922" s="29"/>
      <c r="BO3922" s="29"/>
      <c r="BP3922" s="29"/>
      <c r="BQ3922" s="29"/>
      <c r="BR3922" s="29"/>
      <c r="BS3922" s="29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</row>
    <row r="3923" spans="1:83">
      <c r="A3923" s="1"/>
      <c r="B3923" s="1"/>
      <c r="AK3923" s="1"/>
      <c r="AU3923" s="1"/>
      <c r="AV3923" s="1"/>
      <c r="AW3923" s="27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44"/>
      <c r="BK3923" s="44"/>
      <c r="BL3923" s="29"/>
      <c r="BM3923" s="29"/>
      <c r="BN3923" s="29"/>
      <c r="BO3923" s="29"/>
      <c r="BP3923" s="29"/>
      <c r="BQ3923" s="29"/>
      <c r="BR3923" s="29"/>
      <c r="BS3923" s="29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</row>
    <row r="3924" spans="1:83">
      <c r="A3924" s="1"/>
      <c r="B3924" s="1"/>
      <c r="AK3924" s="1"/>
      <c r="AU3924" s="1"/>
      <c r="AV3924" s="1"/>
      <c r="AW3924" s="27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44"/>
      <c r="BK3924" s="44"/>
      <c r="BL3924" s="29"/>
      <c r="BM3924" s="29"/>
      <c r="BN3924" s="29"/>
      <c r="BO3924" s="29"/>
      <c r="BP3924" s="29"/>
      <c r="BQ3924" s="29"/>
      <c r="BR3924" s="29"/>
      <c r="BS3924" s="29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</row>
    <row r="3925" spans="1:83">
      <c r="A3925" s="1"/>
      <c r="B3925" s="1"/>
      <c r="AK3925" s="1"/>
      <c r="AU3925" s="1"/>
      <c r="AV3925" s="1"/>
      <c r="AW3925" s="27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  <c r="BJ3925" s="44"/>
      <c r="BK3925" s="44"/>
      <c r="BL3925" s="29"/>
      <c r="BM3925" s="29"/>
      <c r="BN3925" s="29"/>
      <c r="BO3925" s="29"/>
      <c r="BP3925" s="29"/>
      <c r="BQ3925" s="29"/>
      <c r="BR3925" s="29"/>
      <c r="BS3925" s="29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</row>
    <row r="3926" spans="1:83">
      <c r="A3926" s="1"/>
      <c r="B3926" s="1"/>
      <c r="AK3926" s="1"/>
      <c r="AU3926" s="1"/>
      <c r="AV3926" s="1"/>
      <c r="AW3926" s="27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44"/>
      <c r="BK3926" s="44"/>
      <c r="BL3926" s="29"/>
      <c r="BM3926" s="29"/>
      <c r="BN3926" s="29"/>
      <c r="BO3926" s="29"/>
      <c r="BP3926" s="29"/>
      <c r="BQ3926" s="29"/>
      <c r="BR3926" s="29"/>
      <c r="BS3926" s="29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</row>
    <row r="3927" spans="1:83">
      <c r="A3927" s="1"/>
      <c r="B3927" s="1"/>
      <c r="AK3927" s="1"/>
      <c r="AU3927" s="1"/>
      <c r="AV3927" s="1"/>
      <c r="AW3927" s="27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44"/>
      <c r="BK3927" s="44"/>
      <c r="BL3927" s="29"/>
      <c r="BM3927" s="29"/>
      <c r="BN3927" s="29"/>
      <c r="BO3927" s="29"/>
      <c r="BP3927" s="29"/>
      <c r="BQ3927" s="29"/>
      <c r="BR3927" s="29"/>
      <c r="BS3927" s="29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</row>
    <row r="3928" spans="1:83">
      <c r="A3928" s="1"/>
      <c r="B3928" s="1"/>
      <c r="AK3928" s="1"/>
      <c r="AU3928" s="1"/>
      <c r="AV3928" s="1"/>
      <c r="AW3928" s="27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44"/>
      <c r="BK3928" s="44"/>
      <c r="BL3928" s="29"/>
      <c r="BM3928" s="29"/>
      <c r="BN3928" s="29"/>
      <c r="BO3928" s="29"/>
      <c r="BP3928" s="29"/>
      <c r="BQ3928" s="29"/>
      <c r="BR3928" s="29"/>
      <c r="BS3928" s="29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</row>
    <row r="3929" spans="1:83">
      <c r="A3929" s="1"/>
      <c r="B3929" s="1"/>
      <c r="AK3929" s="1"/>
      <c r="AU3929" s="1"/>
      <c r="AV3929" s="1"/>
      <c r="AW3929" s="27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44"/>
      <c r="BK3929" s="44"/>
      <c r="BL3929" s="29"/>
      <c r="BM3929" s="29"/>
      <c r="BN3929" s="29"/>
      <c r="BO3929" s="29"/>
      <c r="BP3929" s="29"/>
      <c r="BQ3929" s="29"/>
      <c r="BR3929" s="29"/>
      <c r="BS3929" s="29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</row>
    <row r="3930" spans="1:83">
      <c r="A3930" s="1"/>
      <c r="B3930" s="1"/>
      <c r="AK3930" s="1"/>
      <c r="AU3930" s="1"/>
      <c r="AV3930" s="1"/>
      <c r="AW3930" s="27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44"/>
      <c r="BK3930" s="44"/>
      <c r="BL3930" s="29"/>
      <c r="BM3930" s="29"/>
      <c r="BN3930" s="29"/>
      <c r="BO3930" s="29"/>
      <c r="BP3930" s="29"/>
      <c r="BQ3930" s="29"/>
      <c r="BR3930" s="29"/>
      <c r="BS3930" s="29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</row>
    <row r="3931" spans="1:83">
      <c r="A3931" s="1"/>
      <c r="B3931" s="1"/>
      <c r="AK3931" s="1"/>
      <c r="AU3931" s="1"/>
      <c r="AV3931" s="1"/>
      <c r="AW3931" s="27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44"/>
      <c r="BK3931" s="44"/>
      <c r="BL3931" s="29"/>
      <c r="BM3931" s="29"/>
      <c r="BN3931" s="29"/>
      <c r="BO3931" s="29"/>
      <c r="BP3931" s="29"/>
      <c r="BQ3931" s="29"/>
      <c r="BR3931" s="29"/>
      <c r="BS3931" s="29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</row>
    <row r="3932" spans="1:83">
      <c r="A3932" s="1"/>
      <c r="B3932" s="1"/>
      <c r="AK3932" s="1"/>
      <c r="AU3932" s="1"/>
      <c r="AV3932" s="1"/>
      <c r="AW3932" s="27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44"/>
      <c r="BK3932" s="44"/>
      <c r="BL3932" s="29"/>
      <c r="BM3932" s="29"/>
      <c r="BN3932" s="29"/>
      <c r="BO3932" s="29"/>
      <c r="BP3932" s="29"/>
      <c r="BQ3932" s="29"/>
      <c r="BR3932" s="29"/>
      <c r="BS3932" s="29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</row>
    <row r="3933" spans="1:83">
      <c r="A3933" s="1"/>
      <c r="B3933" s="1"/>
      <c r="AK3933" s="1"/>
      <c r="AU3933" s="1"/>
      <c r="AV3933" s="1"/>
      <c r="AW3933" s="27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44"/>
      <c r="BK3933" s="44"/>
      <c r="BL3933" s="29"/>
      <c r="BM3933" s="29"/>
      <c r="BN3933" s="29"/>
      <c r="BO3933" s="29"/>
      <c r="BP3933" s="29"/>
      <c r="BQ3933" s="29"/>
      <c r="BR3933" s="29"/>
      <c r="BS3933" s="29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</row>
    <row r="3934" spans="1:83">
      <c r="A3934" s="1"/>
      <c r="B3934" s="1"/>
      <c r="AK3934" s="1"/>
      <c r="AU3934" s="1"/>
      <c r="AV3934" s="1"/>
      <c r="AW3934" s="27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44"/>
      <c r="BK3934" s="44"/>
      <c r="BL3934" s="29"/>
      <c r="BM3934" s="29"/>
      <c r="BN3934" s="29"/>
      <c r="BO3934" s="29"/>
      <c r="BP3934" s="29"/>
      <c r="BQ3934" s="29"/>
      <c r="BR3934" s="29"/>
      <c r="BS3934" s="29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</row>
    <row r="3935" spans="1:83">
      <c r="A3935" s="1"/>
      <c r="B3935" s="1"/>
      <c r="AK3935" s="1"/>
      <c r="AU3935" s="1"/>
      <c r="AV3935" s="1"/>
      <c r="AW3935" s="27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44"/>
      <c r="BK3935" s="44"/>
      <c r="BL3935" s="29"/>
      <c r="BM3935" s="29"/>
      <c r="BN3935" s="29"/>
      <c r="BO3935" s="29"/>
      <c r="BP3935" s="29"/>
      <c r="BQ3935" s="29"/>
      <c r="BR3935" s="29"/>
      <c r="BS3935" s="29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</row>
    <row r="3936" spans="1:83">
      <c r="A3936" s="1"/>
      <c r="B3936" s="1"/>
      <c r="AK3936" s="1"/>
      <c r="AU3936" s="1"/>
      <c r="AV3936" s="1"/>
      <c r="AW3936" s="27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44"/>
      <c r="BK3936" s="44"/>
      <c r="BL3936" s="29"/>
      <c r="BM3936" s="29"/>
      <c r="BN3936" s="29"/>
      <c r="BO3936" s="29"/>
      <c r="BP3936" s="29"/>
      <c r="BQ3936" s="29"/>
      <c r="BR3936" s="29"/>
      <c r="BS3936" s="29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</row>
    <row r="3937" spans="1:83">
      <c r="A3937" s="1"/>
      <c r="B3937" s="1"/>
      <c r="AK3937" s="1"/>
      <c r="AU3937" s="1"/>
      <c r="AV3937" s="1"/>
      <c r="AW3937" s="27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44"/>
      <c r="BK3937" s="44"/>
      <c r="BL3937" s="29"/>
      <c r="BM3937" s="29"/>
      <c r="BN3937" s="29"/>
      <c r="BO3937" s="29"/>
      <c r="BP3937" s="29"/>
      <c r="BQ3937" s="29"/>
      <c r="BR3937" s="29"/>
      <c r="BS3937" s="29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</row>
    <row r="3938" spans="1:83">
      <c r="A3938" s="1"/>
      <c r="B3938" s="1"/>
      <c r="AK3938" s="1"/>
      <c r="AU3938" s="1"/>
      <c r="AV3938" s="1"/>
      <c r="AW3938" s="27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44"/>
      <c r="BK3938" s="44"/>
      <c r="BL3938" s="29"/>
      <c r="BM3938" s="29"/>
      <c r="BN3938" s="29"/>
      <c r="BO3938" s="29"/>
      <c r="BP3938" s="29"/>
      <c r="BQ3938" s="29"/>
      <c r="BR3938" s="29"/>
      <c r="BS3938" s="29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</row>
    <row r="3939" spans="1:83">
      <c r="A3939" s="1"/>
      <c r="B3939" s="1"/>
      <c r="AK3939" s="1"/>
      <c r="AU3939" s="1"/>
      <c r="AV3939" s="1"/>
      <c r="AW3939" s="27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44"/>
      <c r="BK3939" s="44"/>
      <c r="BL3939" s="29"/>
      <c r="BM3939" s="29"/>
      <c r="BN3939" s="29"/>
      <c r="BO3939" s="29"/>
      <c r="BP3939" s="29"/>
      <c r="BQ3939" s="29"/>
      <c r="BR3939" s="29"/>
      <c r="BS3939" s="29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</row>
    <row r="3940" spans="1:83">
      <c r="A3940" s="1"/>
      <c r="B3940" s="1"/>
      <c r="AK3940" s="1"/>
      <c r="AU3940" s="1"/>
      <c r="AV3940" s="1"/>
      <c r="AW3940" s="27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44"/>
      <c r="BK3940" s="44"/>
      <c r="BL3940" s="29"/>
      <c r="BM3940" s="29"/>
      <c r="BN3940" s="29"/>
      <c r="BO3940" s="29"/>
      <c r="BP3940" s="29"/>
      <c r="BQ3940" s="29"/>
      <c r="BR3940" s="29"/>
      <c r="BS3940" s="29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</row>
    <row r="3941" spans="1:83">
      <c r="A3941" s="1"/>
      <c r="B3941" s="1"/>
      <c r="AK3941" s="1"/>
      <c r="AU3941" s="1"/>
      <c r="AV3941" s="1"/>
      <c r="AW3941" s="27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44"/>
      <c r="BK3941" s="44"/>
      <c r="BL3941" s="29"/>
      <c r="BM3941" s="29"/>
      <c r="BN3941" s="29"/>
      <c r="BO3941" s="29"/>
      <c r="BP3941" s="29"/>
      <c r="BQ3941" s="29"/>
      <c r="BR3941" s="29"/>
      <c r="BS3941" s="29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</row>
    <row r="3942" spans="1:83">
      <c r="A3942" s="1"/>
      <c r="B3942" s="1"/>
      <c r="AK3942" s="1"/>
      <c r="AU3942" s="1"/>
      <c r="AV3942" s="1"/>
      <c r="AW3942" s="27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44"/>
      <c r="BK3942" s="44"/>
      <c r="BL3942" s="29"/>
      <c r="BM3942" s="29"/>
      <c r="BN3942" s="29"/>
      <c r="BO3942" s="29"/>
      <c r="BP3942" s="29"/>
      <c r="BQ3942" s="29"/>
      <c r="BR3942" s="29"/>
      <c r="BS3942" s="29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</row>
    <row r="3943" spans="1:83">
      <c r="A3943" s="1"/>
      <c r="B3943" s="1"/>
      <c r="AK3943" s="1"/>
      <c r="AU3943" s="1"/>
      <c r="AV3943" s="1"/>
      <c r="AW3943" s="27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44"/>
      <c r="BK3943" s="44"/>
      <c r="BL3943" s="29"/>
      <c r="BM3943" s="29"/>
      <c r="BN3943" s="29"/>
      <c r="BO3943" s="29"/>
      <c r="BP3943" s="29"/>
      <c r="BQ3943" s="29"/>
      <c r="BR3943" s="29"/>
      <c r="BS3943" s="29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</row>
    <row r="3944" spans="1:83">
      <c r="A3944" s="1"/>
      <c r="B3944" s="1"/>
      <c r="AK3944" s="1"/>
      <c r="AU3944" s="1"/>
      <c r="AV3944" s="1"/>
      <c r="AW3944" s="27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44"/>
      <c r="BK3944" s="44"/>
      <c r="BL3944" s="29"/>
      <c r="BM3944" s="29"/>
      <c r="BN3944" s="29"/>
      <c r="BO3944" s="29"/>
      <c r="BP3944" s="29"/>
      <c r="BQ3944" s="29"/>
      <c r="BR3944" s="29"/>
      <c r="BS3944" s="29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</row>
    <row r="3945" spans="1:83">
      <c r="A3945" s="1"/>
      <c r="B3945" s="1"/>
      <c r="AK3945" s="1"/>
      <c r="AU3945" s="1"/>
      <c r="AV3945" s="1"/>
      <c r="AW3945" s="27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  <c r="BJ3945" s="44"/>
      <c r="BK3945" s="44"/>
      <c r="BL3945" s="29"/>
      <c r="BM3945" s="29"/>
      <c r="BN3945" s="29"/>
      <c r="BO3945" s="29"/>
      <c r="BP3945" s="29"/>
      <c r="BQ3945" s="29"/>
      <c r="BR3945" s="29"/>
      <c r="BS3945" s="29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</row>
    <row r="3946" spans="1:83">
      <c r="A3946" s="1"/>
      <c r="B3946" s="1"/>
      <c r="AK3946" s="1"/>
      <c r="AU3946" s="1"/>
      <c r="AV3946" s="1"/>
      <c r="AW3946" s="27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44"/>
      <c r="BK3946" s="44"/>
      <c r="BL3946" s="29"/>
      <c r="BM3946" s="29"/>
      <c r="BN3946" s="29"/>
      <c r="BO3946" s="29"/>
      <c r="BP3946" s="29"/>
      <c r="BQ3946" s="29"/>
      <c r="BR3946" s="29"/>
      <c r="BS3946" s="29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</row>
    <row r="3947" spans="1:83">
      <c r="A3947" s="1"/>
      <c r="B3947" s="1"/>
      <c r="AK3947" s="1"/>
      <c r="AU3947" s="1"/>
      <c r="AV3947" s="1"/>
      <c r="AW3947" s="27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44"/>
      <c r="BK3947" s="44"/>
      <c r="BL3947" s="29"/>
      <c r="BM3947" s="29"/>
      <c r="BN3947" s="29"/>
      <c r="BO3947" s="29"/>
      <c r="BP3947" s="29"/>
      <c r="BQ3947" s="29"/>
      <c r="BR3947" s="29"/>
      <c r="BS3947" s="29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</row>
    <row r="3948" spans="1:83">
      <c r="A3948" s="1"/>
      <c r="B3948" s="1"/>
      <c r="AK3948" s="1"/>
      <c r="AU3948" s="1"/>
      <c r="AV3948" s="1"/>
      <c r="AW3948" s="27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44"/>
      <c r="BK3948" s="44"/>
      <c r="BL3948" s="29"/>
      <c r="BM3948" s="29"/>
      <c r="BN3948" s="29"/>
      <c r="BO3948" s="29"/>
      <c r="BP3948" s="29"/>
      <c r="BQ3948" s="29"/>
      <c r="BR3948" s="29"/>
      <c r="BS3948" s="29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</row>
    <row r="3949" spans="1:83">
      <c r="A3949" s="1"/>
      <c r="B3949" s="1"/>
      <c r="AK3949" s="1"/>
      <c r="AU3949" s="1"/>
      <c r="AV3949" s="1"/>
      <c r="AW3949" s="27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44"/>
      <c r="BK3949" s="44"/>
      <c r="BL3949" s="29"/>
      <c r="BM3949" s="29"/>
      <c r="BN3949" s="29"/>
      <c r="BO3949" s="29"/>
      <c r="BP3949" s="29"/>
      <c r="BQ3949" s="29"/>
      <c r="BR3949" s="29"/>
      <c r="BS3949" s="29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</row>
    <row r="3950" spans="1:83">
      <c r="A3950" s="1"/>
      <c r="B3950" s="1"/>
      <c r="AK3950" s="1"/>
      <c r="AU3950" s="1"/>
      <c r="AV3950" s="1"/>
      <c r="AW3950" s="27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44"/>
      <c r="BK3950" s="44"/>
      <c r="BL3950" s="29"/>
      <c r="BM3950" s="29"/>
      <c r="BN3950" s="29"/>
      <c r="BO3950" s="29"/>
      <c r="BP3950" s="29"/>
      <c r="BQ3950" s="29"/>
      <c r="BR3950" s="29"/>
      <c r="BS3950" s="29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</row>
    <row r="3951" spans="1:83">
      <c r="A3951" s="1"/>
      <c r="B3951" s="1"/>
      <c r="AK3951" s="1"/>
      <c r="AU3951" s="1"/>
      <c r="AV3951" s="1"/>
      <c r="AW3951" s="27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44"/>
      <c r="BK3951" s="44"/>
      <c r="BL3951" s="29"/>
      <c r="BM3951" s="29"/>
      <c r="BN3951" s="29"/>
      <c r="BO3951" s="29"/>
      <c r="BP3951" s="29"/>
      <c r="BQ3951" s="29"/>
      <c r="BR3951" s="29"/>
      <c r="BS3951" s="29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</row>
    <row r="3952" spans="1:83">
      <c r="A3952" s="1"/>
      <c r="B3952" s="1"/>
      <c r="AK3952" s="1"/>
      <c r="AU3952" s="1"/>
      <c r="AV3952" s="1"/>
      <c r="AW3952" s="27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44"/>
      <c r="BK3952" s="44"/>
      <c r="BL3952" s="29"/>
      <c r="BM3952" s="29"/>
      <c r="BN3952" s="29"/>
      <c r="BO3952" s="29"/>
      <c r="BP3952" s="29"/>
      <c r="BQ3952" s="29"/>
      <c r="BR3952" s="29"/>
      <c r="BS3952" s="29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</row>
    <row r="3953" spans="1:83">
      <c r="A3953" s="1"/>
      <c r="B3953" s="1"/>
      <c r="AK3953" s="1"/>
      <c r="AU3953" s="1"/>
      <c r="AV3953" s="1"/>
      <c r="AW3953" s="27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44"/>
      <c r="BK3953" s="44"/>
      <c r="BL3953" s="29"/>
      <c r="BM3953" s="29"/>
      <c r="BN3953" s="29"/>
      <c r="BO3953" s="29"/>
      <c r="BP3953" s="29"/>
      <c r="BQ3953" s="29"/>
      <c r="BR3953" s="29"/>
      <c r="BS3953" s="29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</row>
    <row r="3954" spans="1:83">
      <c r="A3954" s="1"/>
      <c r="B3954" s="1"/>
      <c r="AK3954" s="1"/>
      <c r="AU3954" s="1"/>
      <c r="AV3954" s="1"/>
      <c r="AW3954" s="27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44"/>
      <c r="BK3954" s="44"/>
      <c r="BL3954" s="29"/>
      <c r="BM3954" s="29"/>
      <c r="BN3954" s="29"/>
      <c r="BO3954" s="29"/>
      <c r="BP3954" s="29"/>
      <c r="BQ3954" s="29"/>
      <c r="BR3954" s="29"/>
      <c r="BS3954" s="29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</row>
    <row r="3955" spans="1:83">
      <c r="A3955" s="1"/>
      <c r="B3955" s="1"/>
      <c r="AK3955" s="1"/>
      <c r="AU3955" s="1"/>
      <c r="AV3955" s="1"/>
      <c r="AW3955" s="27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44"/>
      <c r="BK3955" s="44"/>
      <c r="BL3955" s="29"/>
      <c r="BM3955" s="29"/>
      <c r="BN3955" s="29"/>
      <c r="BO3955" s="29"/>
      <c r="BP3955" s="29"/>
      <c r="BQ3955" s="29"/>
      <c r="BR3955" s="29"/>
      <c r="BS3955" s="29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</row>
    <row r="3956" spans="1:83">
      <c r="A3956" s="1"/>
      <c r="B3956" s="1"/>
      <c r="AK3956" s="1"/>
      <c r="AU3956" s="1"/>
      <c r="AV3956" s="1"/>
      <c r="AW3956" s="27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44"/>
      <c r="BK3956" s="44"/>
      <c r="BL3956" s="29"/>
      <c r="BM3956" s="29"/>
      <c r="BN3956" s="29"/>
      <c r="BO3956" s="29"/>
      <c r="BP3956" s="29"/>
      <c r="BQ3956" s="29"/>
      <c r="BR3956" s="29"/>
      <c r="BS3956" s="29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</row>
    <row r="3957" spans="1:83">
      <c r="A3957" s="1"/>
      <c r="B3957" s="1"/>
      <c r="AK3957" s="1"/>
      <c r="AU3957" s="1"/>
      <c r="AV3957" s="1"/>
      <c r="AW3957" s="27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44"/>
      <c r="BK3957" s="44"/>
      <c r="BL3957" s="29"/>
      <c r="BM3957" s="29"/>
      <c r="BN3957" s="29"/>
      <c r="BO3957" s="29"/>
      <c r="BP3957" s="29"/>
      <c r="BQ3957" s="29"/>
      <c r="BR3957" s="29"/>
      <c r="BS3957" s="29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</row>
    <row r="3958" spans="1:83">
      <c r="A3958" s="1"/>
      <c r="B3958" s="1"/>
      <c r="AK3958" s="1"/>
      <c r="AU3958" s="1"/>
      <c r="AV3958" s="1"/>
      <c r="AW3958" s="27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44"/>
      <c r="BK3958" s="44"/>
      <c r="BL3958" s="29"/>
      <c r="BM3958" s="29"/>
      <c r="BN3958" s="29"/>
      <c r="BO3958" s="29"/>
      <c r="BP3958" s="29"/>
      <c r="BQ3958" s="29"/>
      <c r="BR3958" s="29"/>
      <c r="BS3958" s="29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</row>
    <row r="3959" spans="1:83">
      <c r="A3959" s="1"/>
      <c r="B3959" s="1"/>
      <c r="AK3959" s="1"/>
      <c r="AU3959" s="1"/>
      <c r="AV3959" s="1"/>
      <c r="AW3959" s="27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44"/>
      <c r="BK3959" s="44"/>
      <c r="BL3959" s="29"/>
      <c r="BM3959" s="29"/>
      <c r="BN3959" s="29"/>
      <c r="BO3959" s="29"/>
      <c r="BP3959" s="29"/>
      <c r="BQ3959" s="29"/>
      <c r="BR3959" s="29"/>
      <c r="BS3959" s="29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</row>
    <row r="3960" spans="1:83">
      <c r="A3960" s="1"/>
      <c r="B3960" s="1"/>
      <c r="AK3960" s="1"/>
      <c r="AU3960" s="1"/>
      <c r="AV3960" s="1"/>
      <c r="AW3960" s="27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  <c r="BJ3960" s="44"/>
      <c r="BK3960" s="44"/>
      <c r="BL3960" s="29"/>
      <c r="BM3960" s="29"/>
      <c r="BN3960" s="29"/>
      <c r="BO3960" s="29"/>
      <c r="BP3960" s="29"/>
      <c r="BQ3960" s="29"/>
      <c r="BR3960" s="29"/>
      <c r="BS3960" s="29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</row>
    <row r="3961" spans="1:83">
      <c r="A3961" s="1"/>
      <c r="B3961" s="1"/>
      <c r="AK3961" s="1"/>
      <c r="AU3961" s="1"/>
      <c r="AV3961" s="1"/>
      <c r="AW3961" s="27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44"/>
      <c r="BK3961" s="44"/>
      <c r="BL3961" s="29"/>
      <c r="BM3961" s="29"/>
      <c r="BN3961" s="29"/>
      <c r="BO3961" s="29"/>
      <c r="BP3961" s="29"/>
      <c r="BQ3961" s="29"/>
      <c r="BR3961" s="29"/>
      <c r="BS3961" s="29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</row>
    <row r="3962" spans="1:83">
      <c r="A3962" s="1"/>
      <c r="B3962" s="1"/>
      <c r="AK3962" s="1"/>
      <c r="AU3962" s="1"/>
      <c r="AV3962" s="1"/>
      <c r="AW3962" s="27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44"/>
      <c r="BK3962" s="44"/>
      <c r="BL3962" s="29"/>
      <c r="BM3962" s="29"/>
      <c r="BN3962" s="29"/>
      <c r="BO3962" s="29"/>
      <c r="BP3962" s="29"/>
      <c r="BQ3962" s="29"/>
      <c r="BR3962" s="29"/>
      <c r="BS3962" s="29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</row>
    <row r="3963" spans="1:83">
      <c r="A3963" s="1"/>
      <c r="B3963" s="1"/>
      <c r="AK3963" s="1"/>
      <c r="AU3963" s="1"/>
      <c r="AV3963" s="1"/>
      <c r="AW3963" s="27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44"/>
      <c r="BK3963" s="44"/>
      <c r="BL3963" s="29"/>
      <c r="BM3963" s="29"/>
      <c r="BN3963" s="29"/>
      <c r="BO3963" s="29"/>
      <c r="BP3963" s="29"/>
      <c r="BQ3963" s="29"/>
      <c r="BR3963" s="29"/>
      <c r="BS3963" s="29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</row>
    <row r="3964" spans="1:83">
      <c r="A3964" s="1"/>
      <c r="B3964" s="1"/>
      <c r="AK3964" s="1"/>
      <c r="AU3964" s="1"/>
      <c r="AV3964" s="1"/>
      <c r="AW3964" s="27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44"/>
      <c r="BK3964" s="44"/>
      <c r="BL3964" s="29"/>
      <c r="BM3964" s="29"/>
      <c r="BN3964" s="29"/>
      <c r="BO3964" s="29"/>
      <c r="BP3964" s="29"/>
      <c r="BQ3964" s="29"/>
      <c r="BR3964" s="29"/>
      <c r="BS3964" s="29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</row>
    <row r="3965" spans="1:83">
      <c r="A3965" s="1"/>
      <c r="B3965" s="1"/>
      <c r="AK3965" s="1"/>
      <c r="AU3965" s="1"/>
      <c r="AV3965" s="1"/>
      <c r="AW3965" s="27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44"/>
      <c r="BK3965" s="44"/>
      <c r="BL3965" s="29"/>
      <c r="BM3965" s="29"/>
      <c r="BN3965" s="29"/>
      <c r="BO3965" s="29"/>
      <c r="BP3965" s="29"/>
      <c r="BQ3965" s="29"/>
      <c r="BR3965" s="29"/>
      <c r="BS3965" s="29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</row>
    <row r="3966" spans="1:83">
      <c r="A3966" s="1"/>
      <c r="B3966" s="1"/>
      <c r="AK3966" s="1"/>
      <c r="AU3966" s="1"/>
      <c r="AV3966" s="1"/>
      <c r="AW3966" s="27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44"/>
      <c r="BK3966" s="44"/>
      <c r="BL3966" s="29"/>
      <c r="BM3966" s="29"/>
      <c r="BN3966" s="29"/>
      <c r="BO3966" s="29"/>
      <c r="BP3966" s="29"/>
      <c r="BQ3966" s="29"/>
      <c r="BR3966" s="29"/>
      <c r="BS3966" s="29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</row>
    <row r="3967" spans="1:83">
      <c r="A3967" s="1"/>
      <c r="B3967" s="1"/>
      <c r="AK3967" s="1"/>
      <c r="AU3967" s="1"/>
      <c r="AV3967" s="1"/>
      <c r="AW3967" s="27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44"/>
      <c r="BK3967" s="44"/>
      <c r="BL3967" s="29"/>
      <c r="BM3967" s="29"/>
      <c r="BN3967" s="29"/>
      <c r="BO3967" s="29"/>
      <c r="BP3967" s="29"/>
      <c r="BQ3967" s="29"/>
      <c r="BR3967" s="29"/>
      <c r="BS3967" s="29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</row>
    <row r="3968" spans="1:83">
      <c r="A3968" s="1"/>
      <c r="B3968" s="1"/>
      <c r="AK3968" s="1"/>
      <c r="AU3968" s="1"/>
      <c r="AV3968" s="1"/>
      <c r="AW3968" s="27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44"/>
      <c r="BK3968" s="44"/>
      <c r="BL3968" s="29"/>
      <c r="BM3968" s="29"/>
      <c r="BN3968" s="29"/>
      <c r="BO3968" s="29"/>
      <c r="BP3968" s="29"/>
      <c r="BQ3968" s="29"/>
      <c r="BR3968" s="29"/>
      <c r="BS3968" s="29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</row>
    <row r="3969" spans="1:83">
      <c r="A3969" s="1"/>
      <c r="B3969" s="1"/>
      <c r="AK3969" s="1"/>
      <c r="AU3969" s="1"/>
      <c r="AV3969" s="1"/>
      <c r="AW3969" s="27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44"/>
      <c r="BK3969" s="44"/>
      <c r="BL3969" s="29"/>
      <c r="BM3969" s="29"/>
      <c r="BN3969" s="29"/>
      <c r="BO3969" s="29"/>
      <c r="BP3969" s="29"/>
      <c r="BQ3969" s="29"/>
      <c r="BR3969" s="29"/>
      <c r="BS3969" s="29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</row>
    <row r="3970" spans="1:83">
      <c r="A3970" s="1"/>
      <c r="B3970" s="1"/>
      <c r="AK3970" s="1"/>
      <c r="AU3970" s="1"/>
      <c r="AV3970" s="1"/>
      <c r="AW3970" s="27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44"/>
      <c r="BK3970" s="44"/>
      <c r="BL3970" s="29"/>
      <c r="BM3970" s="29"/>
      <c r="BN3970" s="29"/>
      <c r="BO3970" s="29"/>
      <c r="BP3970" s="29"/>
      <c r="BQ3970" s="29"/>
      <c r="BR3970" s="29"/>
      <c r="BS3970" s="29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</row>
    <row r="3971" spans="1:83">
      <c r="A3971" s="1"/>
      <c r="B3971" s="1"/>
      <c r="AK3971" s="1"/>
      <c r="AU3971" s="1"/>
      <c r="AV3971" s="1"/>
      <c r="AW3971" s="27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44"/>
      <c r="BK3971" s="44"/>
      <c r="BL3971" s="29"/>
      <c r="BM3971" s="29"/>
      <c r="BN3971" s="29"/>
      <c r="BO3971" s="29"/>
      <c r="BP3971" s="29"/>
      <c r="BQ3971" s="29"/>
      <c r="BR3971" s="29"/>
      <c r="BS3971" s="29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</row>
    <row r="3972" spans="1:83">
      <c r="A3972" s="1"/>
      <c r="B3972" s="1"/>
      <c r="AK3972" s="1"/>
      <c r="AU3972" s="1"/>
      <c r="AV3972" s="1"/>
      <c r="AW3972" s="27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44"/>
      <c r="BK3972" s="44"/>
      <c r="BL3972" s="29"/>
      <c r="BM3972" s="29"/>
      <c r="BN3972" s="29"/>
      <c r="BO3972" s="29"/>
      <c r="BP3972" s="29"/>
      <c r="BQ3972" s="29"/>
      <c r="BR3972" s="29"/>
      <c r="BS3972" s="29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</row>
    <row r="3973" spans="1:83">
      <c r="A3973" s="1"/>
      <c r="B3973" s="1"/>
      <c r="AK3973" s="1"/>
      <c r="AU3973" s="1"/>
      <c r="AV3973" s="1"/>
      <c r="AW3973" s="27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44"/>
      <c r="BK3973" s="44"/>
      <c r="BL3973" s="29"/>
      <c r="BM3973" s="29"/>
      <c r="BN3973" s="29"/>
      <c r="BO3973" s="29"/>
      <c r="BP3973" s="29"/>
      <c r="BQ3973" s="29"/>
      <c r="BR3973" s="29"/>
      <c r="BS3973" s="29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</row>
    <row r="3974" spans="1:83">
      <c r="A3974" s="1"/>
      <c r="B3974" s="1"/>
      <c r="AK3974" s="1"/>
      <c r="AU3974" s="1"/>
      <c r="AV3974" s="1"/>
      <c r="AW3974" s="27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44"/>
      <c r="BK3974" s="44"/>
      <c r="BL3974" s="29"/>
      <c r="BM3974" s="29"/>
      <c r="BN3974" s="29"/>
      <c r="BO3974" s="29"/>
      <c r="BP3974" s="29"/>
      <c r="BQ3974" s="29"/>
      <c r="BR3974" s="29"/>
      <c r="BS3974" s="29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</row>
    <row r="3975" spans="1:83">
      <c r="A3975" s="1"/>
      <c r="B3975" s="1"/>
      <c r="AK3975" s="1"/>
      <c r="AU3975" s="1"/>
      <c r="AV3975" s="1"/>
      <c r="AW3975" s="27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44"/>
      <c r="BK3975" s="44"/>
      <c r="BL3975" s="29"/>
      <c r="BM3975" s="29"/>
      <c r="BN3975" s="29"/>
      <c r="BO3975" s="29"/>
      <c r="BP3975" s="29"/>
      <c r="BQ3975" s="29"/>
      <c r="BR3975" s="29"/>
      <c r="BS3975" s="29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/>
    </row>
    <row r="3976" spans="1:83">
      <c r="A3976" s="1"/>
      <c r="B3976" s="1"/>
      <c r="AK3976" s="1"/>
      <c r="AU3976" s="1"/>
      <c r="AV3976" s="1"/>
      <c r="AW3976" s="27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44"/>
      <c r="BK3976" s="44"/>
      <c r="BL3976" s="29"/>
      <c r="BM3976" s="29"/>
      <c r="BN3976" s="29"/>
      <c r="BO3976" s="29"/>
      <c r="BP3976" s="29"/>
      <c r="BQ3976" s="29"/>
      <c r="BR3976" s="29"/>
      <c r="BS3976" s="29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</row>
    <row r="3977" spans="1:83">
      <c r="A3977" s="1"/>
      <c r="B3977" s="1"/>
      <c r="AK3977" s="1"/>
      <c r="AU3977" s="1"/>
      <c r="AV3977" s="1"/>
      <c r="AW3977" s="27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44"/>
      <c r="BK3977" s="44"/>
      <c r="BL3977" s="29"/>
      <c r="BM3977" s="29"/>
      <c r="BN3977" s="29"/>
      <c r="BO3977" s="29"/>
      <c r="BP3977" s="29"/>
      <c r="BQ3977" s="29"/>
      <c r="BR3977" s="29"/>
      <c r="BS3977" s="29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</row>
    <row r="3978" spans="1:83">
      <c r="A3978" s="1"/>
      <c r="B3978" s="1"/>
      <c r="AK3978" s="1"/>
      <c r="AU3978" s="1"/>
      <c r="AV3978" s="1"/>
      <c r="AW3978" s="27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44"/>
      <c r="BK3978" s="44"/>
      <c r="BL3978" s="29"/>
      <c r="BM3978" s="29"/>
      <c r="BN3978" s="29"/>
      <c r="BO3978" s="29"/>
      <c r="BP3978" s="29"/>
      <c r="BQ3978" s="29"/>
      <c r="BR3978" s="29"/>
      <c r="BS3978" s="29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</row>
    <row r="3979" spans="1:83">
      <c r="A3979" s="1"/>
      <c r="B3979" s="1"/>
      <c r="AK3979" s="1"/>
      <c r="AU3979" s="1"/>
      <c r="AV3979" s="1"/>
      <c r="AW3979" s="27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  <c r="BJ3979" s="44"/>
      <c r="BK3979" s="44"/>
      <c r="BL3979" s="29"/>
      <c r="BM3979" s="29"/>
      <c r="BN3979" s="29"/>
      <c r="BO3979" s="29"/>
      <c r="BP3979" s="29"/>
      <c r="BQ3979" s="29"/>
      <c r="BR3979" s="29"/>
      <c r="BS3979" s="29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</row>
    <row r="3980" spans="1:83">
      <c r="A3980" s="1"/>
      <c r="B3980" s="1"/>
      <c r="AK3980" s="1"/>
      <c r="AU3980" s="1"/>
      <c r="AV3980" s="1"/>
      <c r="AW3980" s="27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44"/>
      <c r="BK3980" s="44"/>
      <c r="BL3980" s="29"/>
      <c r="BM3980" s="29"/>
      <c r="BN3980" s="29"/>
      <c r="BO3980" s="29"/>
      <c r="BP3980" s="29"/>
      <c r="BQ3980" s="29"/>
      <c r="BR3980" s="29"/>
      <c r="BS3980" s="29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</row>
    <row r="3981" spans="1:83">
      <c r="A3981" s="1"/>
      <c r="B3981" s="1"/>
      <c r="AK3981" s="1"/>
      <c r="AU3981" s="1"/>
      <c r="AV3981" s="1"/>
      <c r="AW3981" s="27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44"/>
      <c r="BK3981" s="44"/>
      <c r="BL3981" s="29"/>
      <c r="BM3981" s="29"/>
      <c r="BN3981" s="29"/>
      <c r="BO3981" s="29"/>
      <c r="BP3981" s="29"/>
      <c r="BQ3981" s="29"/>
      <c r="BR3981" s="29"/>
      <c r="BS3981" s="29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</row>
    <row r="3982" spans="1:83">
      <c r="A3982" s="1"/>
      <c r="B3982" s="1"/>
      <c r="AK3982" s="1"/>
      <c r="AU3982" s="1"/>
      <c r="AV3982" s="1"/>
      <c r="AW3982" s="27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44"/>
      <c r="BK3982" s="44"/>
      <c r="BL3982" s="29"/>
      <c r="BM3982" s="29"/>
      <c r="BN3982" s="29"/>
      <c r="BO3982" s="29"/>
      <c r="BP3982" s="29"/>
      <c r="BQ3982" s="29"/>
      <c r="BR3982" s="29"/>
      <c r="BS3982" s="29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</row>
    <row r="3983" spans="1:83">
      <c r="A3983" s="1"/>
      <c r="B3983" s="1"/>
      <c r="AK3983" s="1"/>
      <c r="AU3983" s="1"/>
      <c r="AV3983" s="1"/>
      <c r="AW3983" s="27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44"/>
      <c r="BK3983" s="44"/>
      <c r="BL3983" s="29"/>
      <c r="BM3983" s="29"/>
      <c r="BN3983" s="29"/>
      <c r="BO3983" s="29"/>
      <c r="BP3983" s="29"/>
      <c r="BQ3983" s="29"/>
      <c r="BR3983" s="29"/>
      <c r="BS3983" s="29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</row>
    <row r="3984" spans="1:83">
      <c r="A3984" s="1"/>
      <c r="B3984" s="1"/>
      <c r="AK3984" s="1"/>
      <c r="AU3984" s="1"/>
      <c r="AV3984" s="1"/>
      <c r="AW3984" s="27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44"/>
      <c r="BK3984" s="44"/>
      <c r="BL3984" s="29"/>
      <c r="BM3984" s="29"/>
      <c r="BN3984" s="29"/>
      <c r="BO3984" s="29"/>
      <c r="BP3984" s="29"/>
      <c r="BQ3984" s="29"/>
      <c r="BR3984" s="29"/>
      <c r="BS3984" s="29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</row>
    <row r="3985" spans="1:83">
      <c r="A3985" s="1"/>
      <c r="B3985" s="1"/>
      <c r="AK3985" s="1"/>
      <c r="AU3985" s="1"/>
      <c r="AV3985" s="1"/>
      <c r="AW3985" s="27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44"/>
      <c r="BK3985" s="44"/>
      <c r="BL3985" s="29"/>
      <c r="BM3985" s="29"/>
      <c r="BN3985" s="29"/>
      <c r="BO3985" s="29"/>
      <c r="BP3985" s="29"/>
      <c r="BQ3985" s="29"/>
      <c r="BR3985" s="29"/>
      <c r="BS3985" s="29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</row>
    <row r="3986" spans="1:83">
      <c r="A3986" s="1"/>
      <c r="B3986" s="1"/>
      <c r="AK3986" s="1"/>
      <c r="AU3986" s="1"/>
      <c r="AV3986" s="1"/>
      <c r="AW3986" s="27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  <c r="BJ3986" s="44"/>
      <c r="BK3986" s="44"/>
      <c r="BL3986" s="29"/>
      <c r="BM3986" s="29"/>
      <c r="BN3986" s="29"/>
      <c r="BO3986" s="29"/>
      <c r="BP3986" s="29"/>
      <c r="BQ3986" s="29"/>
      <c r="BR3986" s="29"/>
      <c r="BS3986" s="29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</row>
    <row r="3987" spans="1:83">
      <c r="A3987" s="1"/>
      <c r="B3987" s="1"/>
      <c r="AK3987" s="1"/>
      <c r="AU3987" s="1"/>
      <c r="AV3987" s="1"/>
      <c r="AW3987" s="27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44"/>
      <c r="BK3987" s="44"/>
      <c r="BL3987" s="29"/>
      <c r="BM3987" s="29"/>
      <c r="BN3987" s="29"/>
      <c r="BO3987" s="29"/>
      <c r="BP3987" s="29"/>
      <c r="BQ3987" s="29"/>
      <c r="BR3987" s="29"/>
      <c r="BS3987" s="29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</row>
    <row r="3988" spans="1:83">
      <c r="A3988" s="1"/>
      <c r="B3988" s="1"/>
      <c r="AK3988" s="1"/>
      <c r="AU3988" s="1"/>
      <c r="AV3988" s="1"/>
      <c r="AW3988" s="27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  <c r="BJ3988" s="44"/>
      <c r="BK3988" s="44"/>
      <c r="BL3988" s="29"/>
      <c r="BM3988" s="29"/>
      <c r="BN3988" s="29"/>
      <c r="BO3988" s="29"/>
      <c r="BP3988" s="29"/>
      <c r="BQ3988" s="29"/>
      <c r="BR3988" s="29"/>
      <c r="BS3988" s="29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</row>
    <row r="3989" spans="1:83">
      <c r="A3989" s="1"/>
      <c r="B3989" s="1"/>
      <c r="AK3989" s="1"/>
      <c r="AU3989" s="1"/>
      <c r="AV3989" s="1"/>
      <c r="AW3989" s="27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44"/>
      <c r="BK3989" s="44"/>
      <c r="BL3989" s="29"/>
      <c r="BM3989" s="29"/>
      <c r="BN3989" s="29"/>
      <c r="BO3989" s="29"/>
      <c r="BP3989" s="29"/>
      <c r="BQ3989" s="29"/>
      <c r="BR3989" s="29"/>
      <c r="BS3989" s="29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</row>
    <row r="3990" spans="1:83">
      <c r="A3990" s="1"/>
      <c r="B3990" s="1"/>
      <c r="AK3990" s="1"/>
      <c r="AU3990" s="1"/>
      <c r="AV3990" s="1"/>
      <c r="AW3990" s="27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44"/>
      <c r="BK3990" s="44"/>
      <c r="BL3990" s="29"/>
      <c r="BM3990" s="29"/>
      <c r="BN3990" s="29"/>
      <c r="BO3990" s="29"/>
      <c r="BP3990" s="29"/>
      <c r="BQ3990" s="29"/>
      <c r="BR3990" s="29"/>
      <c r="BS3990" s="29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/>
    </row>
    <row r="3991" spans="1:83">
      <c r="A3991" s="1"/>
      <c r="B3991" s="1"/>
      <c r="AK3991" s="1"/>
      <c r="AU3991" s="1"/>
      <c r="AV3991" s="1"/>
      <c r="AW3991" s="27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44"/>
      <c r="BK3991" s="44"/>
      <c r="BL3991" s="29"/>
      <c r="BM3991" s="29"/>
      <c r="BN3991" s="29"/>
      <c r="BO3991" s="29"/>
      <c r="BP3991" s="29"/>
      <c r="BQ3991" s="29"/>
      <c r="BR3991" s="29"/>
      <c r="BS3991" s="29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</row>
    <row r="3992" spans="1:83">
      <c r="A3992" s="1"/>
      <c r="B3992" s="1"/>
      <c r="AK3992" s="1"/>
      <c r="AU3992" s="1"/>
      <c r="AV3992" s="1"/>
      <c r="AW3992" s="27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44"/>
      <c r="BK3992" s="44"/>
      <c r="BL3992" s="29"/>
      <c r="BM3992" s="29"/>
      <c r="BN3992" s="29"/>
      <c r="BO3992" s="29"/>
      <c r="BP3992" s="29"/>
      <c r="BQ3992" s="29"/>
      <c r="BR3992" s="29"/>
      <c r="BS3992" s="29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</row>
    <row r="3993" spans="1:83">
      <c r="A3993" s="1"/>
      <c r="B3993" s="1"/>
      <c r="AK3993" s="1"/>
      <c r="AU3993" s="1"/>
      <c r="AV3993" s="1"/>
      <c r="AW3993" s="27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44"/>
      <c r="BK3993" s="44"/>
      <c r="BL3993" s="29"/>
      <c r="BM3993" s="29"/>
      <c r="BN3993" s="29"/>
      <c r="BO3993" s="29"/>
      <c r="BP3993" s="29"/>
      <c r="BQ3993" s="29"/>
      <c r="BR3993" s="29"/>
      <c r="BS3993" s="29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</row>
    <row r="3994" spans="1:83">
      <c r="A3994" s="1"/>
      <c r="B3994" s="1"/>
      <c r="AK3994" s="1"/>
      <c r="AU3994" s="1"/>
      <c r="AV3994" s="1"/>
      <c r="AW3994" s="27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44"/>
      <c r="BK3994" s="44"/>
      <c r="BL3994" s="29"/>
      <c r="BM3994" s="29"/>
      <c r="BN3994" s="29"/>
      <c r="BO3994" s="29"/>
      <c r="BP3994" s="29"/>
      <c r="BQ3994" s="29"/>
      <c r="BR3994" s="29"/>
      <c r="BS3994" s="29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</row>
    <row r="3995" spans="1:83">
      <c r="A3995" s="1"/>
      <c r="B3995" s="1"/>
      <c r="AK3995" s="1"/>
      <c r="AU3995" s="1"/>
      <c r="AV3995" s="1"/>
      <c r="AW3995" s="27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44"/>
      <c r="BK3995" s="44"/>
      <c r="BL3995" s="29"/>
      <c r="BM3995" s="29"/>
      <c r="BN3995" s="29"/>
      <c r="BO3995" s="29"/>
      <c r="BP3995" s="29"/>
      <c r="BQ3995" s="29"/>
      <c r="BR3995" s="29"/>
      <c r="BS3995" s="29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</row>
    <row r="3996" spans="1:83">
      <c r="A3996" s="1"/>
      <c r="B3996" s="1"/>
      <c r="AK3996" s="1"/>
      <c r="AU3996" s="1"/>
      <c r="AV3996" s="1"/>
      <c r="AW3996" s="27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44"/>
      <c r="BK3996" s="44"/>
      <c r="BL3996" s="29"/>
      <c r="BM3996" s="29"/>
      <c r="BN3996" s="29"/>
      <c r="BO3996" s="29"/>
      <c r="BP3996" s="29"/>
      <c r="BQ3996" s="29"/>
      <c r="BR3996" s="29"/>
      <c r="BS3996" s="29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/>
    </row>
    <row r="3997" spans="1:83">
      <c r="A3997" s="1"/>
      <c r="B3997" s="1"/>
      <c r="AK3997" s="1"/>
      <c r="AU3997" s="1"/>
      <c r="AV3997" s="1"/>
      <c r="AW3997" s="27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44"/>
      <c r="BK3997" s="44"/>
      <c r="BL3997" s="29"/>
      <c r="BM3997" s="29"/>
      <c r="BN3997" s="29"/>
      <c r="BO3997" s="29"/>
      <c r="BP3997" s="29"/>
      <c r="BQ3997" s="29"/>
      <c r="BR3997" s="29"/>
      <c r="BS3997" s="29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</row>
    <row r="3998" spans="1:83">
      <c r="A3998" s="1"/>
      <c r="B3998" s="1"/>
      <c r="AK3998" s="1"/>
      <c r="AU3998" s="1"/>
      <c r="AV3998" s="1"/>
      <c r="AW3998" s="27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44"/>
      <c r="BK3998" s="44"/>
      <c r="BL3998" s="29"/>
      <c r="BM3998" s="29"/>
      <c r="BN3998" s="29"/>
      <c r="BO3998" s="29"/>
      <c r="BP3998" s="29"/>
      <c r="BQ3998" s="29"/>
      <c r="BR3998" s="29"/>
      <c r="BS3998" s="29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</row>
    <row r="3999" spans="1:83">
      <c r="A3999" s="1"/>
      <c r="B3999" s="1"/>
      <c r="AK3999" s="1"/>
      <c r="AU3999" s="1"/>
      <c r="AV3999" s="1"/>
      <c r="AW3999" s="27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44"/>
      <c r="BK3999" s="44"/>
      <c r="BL3999" s="29"/>
      <c r="BM3999" s="29"/>
      <c r="BN3999" s="29"/>
      <c r="BO3999" s="29"/>
      <c r="BP3999" s="29"/>
      <c r="BQ3999" s="29"/>
      <c r="BR3999" s="29"/>
      <c r="BS3999" s="29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</row>
    <row r="4000" spans="1:83">
      <c r="A4000" s="1"/>
      <c r="B4000" s="1"/>
      <c r="AK4000" s="1"/>
      <c r="AU4000" s="1"/>
      <c r="AV4000" s="1"/>
      <c r="AW4000" s="27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44"/>
      <c r="BK4000" s="44"/>
      <c r="BL4000" s="29"/>
      <c r="BM4000" s="29"/>
      <c r="BN4000" s="29"/>
      <c r="BO4000" s="29"/>
      <c r="BP4000" s="29"/>
      <c r="BQ4000" s="29"/>
      <c r="BR4000" s="29"/>
      <c r="BS4000" s="29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/>
    </row>
    <row r="4001" spans="1:83">
      <c r="A4001" s="1"/>
      <c r="B4001" s="1"/>
      <c r="AK4001" s="1"/>
      <c r="AU4001" s="1"/>
      <c r="AV4001" s="1"/>
      <c r="AW4001" s="27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44"/>
      <c r="BK4001" s="44"/>
      <c r="BL4001" s="29"/>
      <c r="BM4001" s="29"/>
      <c r="BN4001" s="29"/>
      <c r="BO4001" s="29"/>
      <c r="BP4001" s="29"/>
      <c r="BQ4001" s="29"/>
      <c r="BR4001" s="29"/>
      <c r="BS4001" s="29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</row>
    <row r="4002" spans="1:83">
      <c r="A4002" s="1"/>
      <c r="B4002" s="1"/>
      <c r="AK4002" s="1"/>
      <c r="AU4002" s="1"/>
      <c r="AV4002" s="1"/>
      <c r="AW4002" s="27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44"/>
      <c r="BK4002" s="44"/>
      <c r="BL4002" s="29"/>
      <c r="BM4002" s="29"/>
      <c r="BN4002" s="29"/>
      <c r="BO4002" s="29"/>
      <c r="BP4002" s="29"/>
      <c r="BQ4002" s="29"/>
      <c r="BR4002" s="29"/>
      <c r="BS4002" s="29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</row>
    <row r="4003" spans="1:83">
      <c r="A4003" s="1"/>
      <c r="B4003" s="1"/>
      <c r="AK4003" s="1"/>
      <c r="AU4003" s="1"/>
      <c r="AV4003" s="1"/>
      <c r="AW4003" s="27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44"/>
      <c r="BK4003" s="44"/>
      <c r="BL4003" s="29"/>
      <c r="BM4003" s="29"/>
      <c r="BN4003" s="29"/>
      <c r="BO4003" s="29"/>
      <c r="BP4003" s="29"/>
      <c r="BQ4003" s="29"/>
      <c r="BR4003" s="29"/>
      <c r="BS4003" s="29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/>
    </row>
    <row r="4004" spans="1:83">
      <c r="A4004" s="1"/>
      <c r="B4004" s="1"/>
      <c r="AK4004" s="1"/>
      <c r="AU4004" s="1"/>
      <c r="AV4004" s="1"/>
      <c r="AW4004" s="27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  <c r="BJ4004" s="44"/>
      <c r="BK4004" s="44"/>
      <c r="BL4004" s="29"/>
      <c r="BM4004" s="29"/>
      <c r="BN4004" s="29"/>
      <c r="BO4004" s="29"/>
      <c r="BP4004" s="29"/>
      <c r="BQ4004" s="29"/>
      <c r="BR4004" s="29"/>
      <c r="BS4004" s="29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</row>
    <row r="4005" spans="1:83">
      <c r="A4005" s="1"/>
      <c r="B4005" s="1"/>
      <c r="AK4005" s="1"/>
      <c r="AU4005" s="1"/>
      <c r="AV4005" s="1"/>
      <c r="AW4005" s="27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44"/>
      <c r="BK4005" s="44"/>
      <c r="BL4005" s="29"/>
      <c r="BM4005" s="29"/>
      <c r="BN4005" s="29"/>
      <c r="BO4005" s="29"/>
      <c r="BP4005" s="29"/>
      <c r="BQ4005" s="29"/>
      <c r="BR4005" s="29"/>
      <c r="BS4005" s="29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/>
    </row>
    <row r="4006" spans="1:83">
      <c r="A4006" s="1"/>
      <c r="B4006" s="1"/>
      <c r="AK4006" s="1"/>
      <c r="AU4006" s="1"/>
      <c r="AV4006" s="1"/>
      <c r="AW4006" s="27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44"/>
      <c r="BK4006" s="44"/>
      <c r="BL4006" s="29"/>
      <c r="BM4006" s="29"/>
      <c r="BN4006" s="29"/>
      <c r="BO4006" s="29"/>
      <c r="BP4006" s="29"/>
      <c r="BQ4006" s="29"/>
      <c r="BR4006" s="29"/>
      <c r="BS4006" s="29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/>
    </row>
    <row r="4007" spans="1:83">
      <c r="A4007" s="1"/>
      <c r="B4007" s="1"/>
      <c r="AK4007" s="1"/>
      <c r="AU4007" s="1"/>
      <c r="AV4007" s="1"/>
      <c r="AW4007" s="27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44"/>
      <c r="BK4007" s="44"/>
      <c r="BL4007" s="29"/>
      <c r="BM4007" s="29"/>
      <c r="BN4007" s="29"/>
      <c r="BO4007" s="29"/>
      <c r="BP4007" s="29"/>
      <c r="BQ4007" s="29"/>
      <c r="BR4007" s="29"/>
      <c r="BS4007" s="29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</row>
    <row r="4008" spans="1:83">
      <c r="A4008" s="1"/>
      <c r="B4008" s="1"/>
      <c r="AK4008" s="1"/>
      <c r="AU4008" s="1"/>
      <c r="AV4008" s="1"/>
      <c r="AW4008" s="27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44"/>
      <c r="BK4008" s="44"/>
      <c r="BL4008" s="29"/>
      <c r="BM4008" s="29"/>
      <c r="BN4008" s="29"/>
      <c r="BO4008" s="29"/>
      <c r="BP4008" s="29"/>
      <c r="BQ4008" s="29"/>
      <c r="BR4008" s="29"/>
      <c r="BS4008" s="29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/>
    </row>
    <row r="4009" spans="1:83">
      <c r="A4009" s="1"/>
      <c r="B4009" s="1"/>
      <c r="AK4009" s="1"/>
      <c r="AU4009" s="1"/>
      <c r="AV4009" s="1"/>
      <c r="AW4009" s="27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  <c r="BJ4009" s="44"/>
      <c r="BK4009" s="44"/>
      <c r="BL4009" s="29"/>
      <c r="BM4009" s="29"/>
      <c r="BN4009" s="29"/>
      <c r="BO4009" s="29"/>
      <c r="BP4009" s="29"/>
      <c r="BQ4009" s="29"/>
      <c r="BR4009" s="29"/>
      <c r="BS4009" s="29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/>
    </row>
    <row r="4010" spans="1:83">
      <c r="A4010" s="1"/>
      <c r="B4010" s="1"/>
      <c r="AK4010" s="1"/>
      <c r="AU4010" s="1"/>
      <c r="AV4010" s="1"/>
      <c r="AW4010" s="27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44"/>
      <c r="BK4010" s="44"/>
      <c r="BL4010" s="29"/>
      <c r="BM4010" s="29"/>
      <c r="BN4010" s="29"/>
      <c r="BO4010" s="29"/>
      <c r="BP4010" s="29"/>
      <c r="BQ4010" s="29"/>
      <c r="BR4010" s="29"/>
      <c r="BS4010" s="29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/>
    </row>
    <row r="4011" spans="1:83">
      <c r="A4011" s="1"/>
      <c r="B4011" s="1"/>
      <c r="AK4011" s="1"/>
      <c r="AU4011" s="1"/>
      <c r="AV4011" s="1"/>
      <c r="AW4011" s="27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44"/>
      <c r="BK4011" s="44"/>
      <c r="BL4011" s="29"/>
      <c r="BM4011" s="29"/>
      <c r="BN4011" s="29"/>
      <c r="BO4011" s="29"/>
      <c r="BP4011" s="29"/>
      <c r="BQ4011" s="29"/>
      <c r="BR4011" s="29"/>
      <c r="BS4011" s="29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</row>
    <row r="4012" spans="1:83">
      <c r="A4012" s="1"/>
      <c r="B4012" s="1"/>
      <c r="AK4012" s="1"/>
      <c r="AU4012" s="1"/>
      <c r="AV4012" s="1"/>
      <c r="AW4012" s="27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44"/>
      <c r="BK4012" s="44"/>
      <c r="BL4012" s="29"/>
      <c r="BM4012" s="29"/>
      <c r="BN4012" s="29"/>
      <c r="BO4012" s="29"/>
      <c r="BP4012" s="29"/>
      <c r="BQ4012" s="29"/>
      <c r="BR4012" s="29"/>
      <c r="BS4012" s="29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</row>
    <row r="4013" spans="1:83">
      <c r="A4013" s="1"/>
      <c r="B4013" s="1"/>
      <c r="AK4013" s="1"/>
      <c r="AU4013" s="1"/>
      <c r="AV4013" s="1"/>
      <c r="AW4013" s="27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44"/>
      <c r="BK4013" s="44"/>
      <c r="BL4013" s="29"/>
      <c r="BM4013" s="29"/>
      <c r="BN4013" s="29"/>
      <c r="BO4013" s="29"/>
      <c r="BP4013" s="29"/>
      <c r="BQ4013" s="29"/>
      <c r="BR4013" s="29"/>
      <c r="BS4013" s="29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</row>
    <row r="4014" spans="1:83">
      <c r="A4014" s="1"/>
      <c r="B4014" s="1"/>
      <c r="AK4014" s="1"/>
      <c r="AU4014" s="1"/>
      <c r="AV4014" s="1"/>
      <c r="AW4014" s="27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44"/>
      <c r="BK4014" s="44"/>
      <c r="BL4014" s="29"/>
      <c r="BM4014" s="29"/>
      <c r="BN4014" s="29"/>
      <c r="BO4014" s="29"/>
      <c r="BP4014" s="29"/>
      <c r="BQ4014" s="29"/>
      <c r="BR4014" s="29"/>
      <c r="BS4014" s="29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/>
    </row>
    <row r="4015" spans="1:83">
      <c r="A4015" s="1"/>
      <c r="B4015" s="1"/>
      <c r="AK4015" s="1"/>
      <c r="AU4015" s="1"/>
      <c r="AV4015" s="1"/>
      <c r="AW4015" s="27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44"/>
      <c r="BK4015" s="44"/>
      <c r="BL4015" s="29"/>
      <c r="BM4015" s="29"/>
      <c r="BN4015" s="29"/>
      <c r="BO4015" s="29"/>
      <c r="BP4015" s="29"/>
      <c r="BQ4015" s="29"/>
      <c r="BR4015" s="29"/>
      <c r="BS4015" s="29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/>
    </row>
    <row r="4016" spans="1:83">
      <c r="A4016" s="1"/>
      <c r="B4016" s="1"/>
      <c r="AK4016" s="1"/>
      <c r="AU4016" s="1"/>
      <c r="AV4016" s="1"/>
      <c r="AW4016" s="27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44"/>
      <c r="BK4016" s="44"/>
      <c r="BL4016" s="29"/>
      <c r="BM4016" s="29"/>
      <c r="BN4016" s="29"/>
      <c r="BO4016" s="29"/>
      <c r="BP4016" s="29"/>
      <c r="BQ4016" s="29"/>
      <c r="BR4016" s="29"/>
      <c r="BS4016" s="29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</row>
    <row r="4017" spans="1:83">
      <c r="A4017" s="1"/>
      <c r="B4017" s="1"/>
      <c r="AK4017" s="1"/>
      <c r="AU4017" s="1"/>
      <c r="AV4017" s="1"/>
      <c r="AW4017" s="27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44"/>
      <c r="BK4017" s="44"/>
      <c r="BL4017" s="29"/>
      <c r="BM4017" s="29"/>
      <c r="BN4017" s="29"/>
      <c r="BO4017" s="29"/>
      <c r="BP4017" s="29"/>
      <c r="BQ4017" s="29"/>
      <c r="BR4017" s="29"/>
      <c r="BS4017" s="29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</row>
    <row r="4018" spans="1:83">
      <c r="A4018" s="1"/>
      <c r="B4018" s="1"/>
      <c r="AK4018" s="1"/>
      <c r="AU4018" s="1"/>
      <c r="AV4018" s="1"/>
      <c r="AW4018" s="27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44"/>
      <c r="BK4018" s="44"/>
      <c r="BL4018" s="29"/>
      <c r="BM4018" s="29"/>
      <c r="BN4018" s="29"/>
      <c r="BO4018" s="29"/>
      <c r="BP4018" s="29"/>
      <c r="BQ4018" s="29"/>
      <c r="BR4018" s="29"/>
      <c r="BS4018" s="29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</row>
    <row r="4019" spans="1:83">
      <c r="A4019" s="1"/>
      <c r="B4019" s="1"/>
      <c r="AK4019" s="1"/>
      <c r="AU4019" s="1"/>
      <c r="AV4019" s="1"/>
      <c r="AW4019" s="27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44"/>
      <c r="BK4019" s="44"/>
      <c r="BL4019" s="29"/>
      <c r="BM4019" s="29"/>
      <c r="BN4019" s="29"/>
      <c r="BO4019" s="29"/>
      <c r="BP4019" s="29"/>
      <c r="BQ4019" s="29"/>
      <c r="BR4019" s="29"/>
      <c r="BS4019" s="29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</row>
    <row r="4020" spans="1:83">
      <c r="A4020" s="1"/>
      <c r="B4020" s="1"/>
      <c r="AK4020" s="1"/>
      <c r="AU4020" s="1"/>
      <c r="AV4020" s="1"/>
      <c r="AW4020" s="27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44"/>
      <c r="BK4020" s="44"/>
      <c r="BL4020" s="29"/>
      <c r="BM4020" s="29"/>
      <c r="BN4020" s="29"/>
      <c r="BO4020" s="29"/>
      <c r="BP4020" s="29"/>
      <c r="BQ4020" s="29"/>
      <c r="BR4020" s="29"/>
      <c r="BS4020" s="29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</row>
    <row r="4021" spans="1:83">
      <c r="A4021" s="1"/>
      <c r="B4021" s="1"/>
      <c r="AK4021" s="1"/>
      <c r="AU4021" s="1"/>
      <c r="AV4021" s="1"/>
      <c r="AW4021" s="27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  <c r="BJ4021" s="44"/>
      <c r="BK4021" s="44"/>
      <c r="BL4021" s="29"/>
      <c r="BM4021" s="29"/>
      <c r="BN4021" s="29"/>
      <c r="BO4021" s="29"/>
      <c r="BP4021" s="29"/>
      <c r="BQ4021" s="29"/>
      <c r="BR4021" s="29"/>
      <c r="BS4021" s="29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</row>
    <row r="4022" spans="1:83">
      <c r="A4022" s="1"/>
      <c r="B4022" s="1"/>
      <c r="AK4022" s="1"/>
      <c r="AU4022" s="1"/>
      <c r="AV4022" s="1"/>
      <c r="AW4022" s="27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44"/>
      <c r="BK4022" s="44"/>
      <c r="BL4022" s="29"/>
      <c r="BM4022" s="29"/>
      <c r="BN4022" s="29"/>
      <c r="BO4022" s="29"/>
      <c r="BP4022" s="29"/>
      <c r="BQ4022" s="29"/>
      <c r="BR4022" s="29"/>
      <c r="BS4022" s="29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</row>
    <row r="4023" spans="1:83">
      <c r="A4023" s="1"/>
      <c r="B4023" s="1"/>
      <c r="AK4023" s="1"/>
      <c r="AU4023" s="1"/>
      <c r="AV4023" s="1"/>
      <c r="AW4023" s="27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44"/>
      <c r="BK4023" s="44"/>
      <c r="BL4023" s="29"/>
      <c r="BM4023" s="29"/>
      <c r="BN4023" s="29"/>
      <c r="BO4023" s="29"/>
      <c r="BP4023" s="29"/>
      <c r="BQ4023" s="29"/>
      <c r="BR4023" s="29"/>
      <c r="BS4023" s="29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</row>
    <row r="4024" spans="1:83">
      <c r="A4024" s="1"/>
      <c r="B4024" s="1"/>
      <c r="AK4024" s="1"/>
      <c r="AU4024" s="1"/>
      <c r="AV4024" s="1"/>
      <c r="AW4024" s="27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44"/>
      <c r="BK4024" s="44"/>
      <c r="BL4024" s="29"/>
      <c r="BM4024" s="29"/>
      <c r="BN4024" s="29"/>
      <c r="BO4024" s="29"/>
      <c r="BP4024" s="29"/>
      <c r="BQ4024" s="29"/>
      <c r="BR4024" s="29"/>
      <c r="BS4024" s="29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</row>
    <row r="4025" spans="1:83">
      <c r="A4025" s="1"/>
      <c r="B4025" s="1"/>
      <c r="AK4025" s="1"/>
      <c r="AU4025" s="1"/>
      <c r="AV4025" s="1"/>
      <c r="AW4025" s="27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44"/>
      <c r="BK4025" s="44"/>
      <c r="BL4025" s="29"/>
      <c r="BM4025" s="29"/>
      <c r="BN4025" s="29"/>
      <c r="BO4025" s="29"/>
      <c r="BP4025" s="29"/>
      <c r="BQ4025" s="29"/>
      <c r="BR4025" s="29"/>
      <c r="BS4025" s="29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/>
    </row>
    <row r="4026" spans="1:83">
      <c r="A4026" s="1"/>
      <c r="B4026" s="1"/>
      <c r="AK4026" s="1"/>
      <c r="AU4026" s="1"/>
      <c r="AV4026" s="1"/>
      <c r="AW4026" s="27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44"/>
      <c r="BK4026" s="44"/>
      <c r="BL4026" s="29"/>
      <c r="BM4026" s="29"/>
      <c r="BN4026" s="29"/>
      <c r="BO4026" s="29"/>
      <c r="BP4026" s="29"/>
      <c r="BQ4026" s="29"/>
      <c r="BR4026" s="29"/>
      <c r="BS4026" s="29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</row>
    <row r="4027" spans="1:83">
      <c r="A4027" s="1"/>
      <c r="B4027" s="1"/>
      <c r="AK4027" s="1"/>
      <c r="AU4027" s="1"/>
      <c r="AV4027" s="1"/>
      <c r="AW4027" s="27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44"/>
      <c r="BK4027" s="44"/>
      <c r="BL4027" s="29"/>
      <c r="BM4027" s="29"/>
      <c r="BN4027" s="29"/>
      <c r="BO4027" s="29"/>
      <c r="BP4027" s="29"/>
      <c r="BQ4027" s="29"/>
      <c r="BR4027" s="29"/>
      <c r="BS4027" s="29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</row>
    <row r="4028" spans="1:83">
      <c r="A4028" s="1"/>
      <c r="B4028" s="1"/>
      <c r="AK4028" s="1"/>
      <c r="AU4028" s="1"/>
      <c r="AV4028" s="1"/>
      <c r="AW4028" s="27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44"/>
      <c r="BK4028" s="44"/>
      <c r="BL4028" s="29"/>
      <c r="BM4028" s="29"/>
      <c r="BN4028" s="29"/>
      <c r="BO4028" s="29"/>
      <c r="BP4028" s="29"/>
      <c r="BQ4028" s="29"/>
      <c r="BR4028" s="29"/>
      <c r="BS4028" s="29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/>
    </row>
    <row r="4029" spans="1:83">
      <c r="A4029" s="1"/>
      <c r="B4029" s="1"/>
      <c r="AK4029" s="1"/>
      <c r="AU4029" s="1"/>
      <c r="AV4029" s="1"/>
      <c r="AW4029" s="27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  <c r="BJ4029" s="44"/>
      <c r="BK4029" s="44"/>
      <c r="BL4029" s="29"/>
      <c r="BM4029" s="29"/>
      <c r="BN4029" s="29"/>
      <c r="BO4029" s="29"/>
      <c r="BP4029" s="29"/>
      <c r="BQ4029" s="29"/>
      <c r="BR4029" s="29"/>
      <c r="BS4029" s="29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/>
    </row>
    <row r="4030" spans="1:83">
      <c r="A4030" s="1"/>
      <c r="B4030" s="1"/>
      <c r="AK4030" s="1"/>
      <c r="AU4030" s="1"/>
      <c r="AV4030" s="1"/>
      <c r="AW4030" s="27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44"/>
      <c r="BK4030" s="44"/>
      <c r="BL4030" s="29"/>
      <c r="BM4030" s="29"/>
      <c r="BN4030" s="29"/>
      <c r="BO4030" s="29"/>
      <c r="BP4030" s="29"/>
      <c r="BQ4030" s="29"/>
      <c r="BR4030" s="29"/>
      <c r="BS4030" s="29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/>
    </row>
    <row r="4031" spans="1:83">
      <c r="A4031" s="1"/>
      <c r="B4031" s="1"/>
      <c r="AK4031" s="1"/>
      <c r="AU4031" s="1"/>
      <c r="AV4031" s="1"/>
      <c r="AW4031" s="27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44"/>
      <c r="BK4031" s="44"/>
      <c r="BL4031" s="29"/>
      <c r="BM4031" s="29"/>
      <c r="BN4031" s="29"/>
      <c r="BO4031" s="29"/>
      <c r="BP4031" s="29"/>
      <c r="BQ4031" s="29"/>
      <c r="BR4031" s="29"/>
      <c r="BS4031" s="29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</row>
    <row r="4032" spans="1:83">
      <c r="A4032" s="1"/>
      <c r="B4032" s="1"/>
      <c r="AK4032" s="1"/>
      <c r="AU4032" s="1"/>
      <c r="AV4032" s="1"/>
      <c r="AW4032" s="27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44"/>
      <c r="BK4032" s="44"/>
      <c r="BL4032" s="29"/>
      <c r="BM4032" s="29"/>
      <c r="BN4032" s="29"/>
      <c r="BO4032" s="29"/>
      <c r="BP4032" s="29"/>
      <c r="BQ4032" s="29"/>
      <c r="BR4032" s="29"/>
      <c r="BS4032" s="29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/>
    </row>
    <row r="4033" spans="1:83">
      <c r="A4033" s="1"/>
      <c r="B4033" s="1"/>
      <c r="AK4033" s="1"/>
      <c r="AU4033" s="1"/>
      <c r="AV4033" s="1"/>
      <c r="AW4033" s="27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44"/>
      <c r="BK4033" s="44"/>
      <c r="BL4033" s="29"/>
      <c r="BM4033" s="29"/>
      <c r="BN4033" s="29"/>
      <c r="BO4033" s="29"/>
      <c r="BP4033" s="29"/>
      <c r="BQ4033" s="29"/>
      <c r="BR4033" s="29"/>
      <c r="BS4033" s="29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</row>
    <row r="4034" spans="1:83">
      <c r="A4034" s="1"/>
      <c r="B4034" s="1"/>
      <c r="AK4034" s="1"/>
      <c r="AU4034" s="1"/>
      <c r="AV4034" s="1"/>
      <c r="AW4034" s="27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44"/>
      <c r="BK4034" s="44"/>
      <c r="BL4034" s="29"/>
      <c r="BM4034" s="29"/>
      <c r="BN4034" s="29"/>
      <c r="BO4034" s="29"/>
      <c r="BP4034" s="29"/>
      <c r="BQ4034" s="29"/>
      <c r="BR4034" s="29"/>
      <c r="BS4034" s="29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/>
    </row>
    <row r="4035" spans="1:83">
      <c r="A4035" s="1"/>
      <c r="B4035" s="1"/>
      <c r="AK4035" s="1"/>
      <c r="AU4035" s="1"/>
      <c r="AV4035" s="1"/>
      <c r="AW4035" s="27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  <c r="BJ4035" s="44"/>
      <c r="BK4035" s="44"/>
      <c r="BL4035" s="29"/>
      <c r="BM4035" s="29"/>
      <c r="BN4035" s="29"/>
      <c r="BO4035" s="29"/>
      <c r="BP4035" s="29"/>
      <c r="BQ4035" s="29"/>
      <c r="BR4035" s="29"/>
      <c r="BS4035" s="29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</row>
    <row r="4036" spans="1:83">
      <c r="A4036" s="1"/>
      <c r="B4036" s="1"/>
      <c r="AK4036" s="1"/>
      <c r="AU4036" s="1"/>
      <c r="AV4036" s="1"/>
      <c r="AW4036" s="27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44"/>
      <c r="BK4036" s="44"/>
      <c r="BL4036" s="29"/>
      <c r="BM4036" s="29"/>
      <c r="BN4036" s="29"/>
      <c r="BO4036" s="29"/>
      <c r="BP4036" s="29"/>
      <c r="BQ4036" s="29"/>
      <c r="BR4036" s="29"/>
      <c r="BS4036" s="29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/>
    </row>
    <row r="4037" spans="1:83">
      <c r="A4037" s="1"/>
      <c r="B4037" s="1"/>
      <c r="AK4037" s="1"/>
      <c r="AU4037" s="1"/>
      <c r="AV4037" s="1"/>
      <c r="AW4037" s="27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  <c r="BJ4037" s="44"/>
      <c r="BK4037" s="44"/>
      <c r="BL4037" s="29"/>
      <c r="BM4037" s="29"/>
      <c r="BN4037" s="29"/>
      <c r="BO4037" s="29"/>
      <c r="BP4037" s="29"/>
      <c r="BQ4037" s="29"/>
      <c r="BR4037" s="29"/>
      <c r="BS4037" s="29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</row>
    <row r="4038" spans="1:83">
      <c r="A4038" s="1"/>
      <c r="B4038" s="1"/>
      <c r="AK4038" s="1"/>
      <c r="AU4038" s="1"/>
      <c r="AV4038" s="1"/>
      <c r="AW4038" s="27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  <c r="BJ4038" s="44"/>
      <c r="BK4038" s="44"/>
      <c r="BL4038" s="29"/>
      <c r="BM4038" s="29"/>
      <c r="BN4038" s="29"/>
      <c r="BO4038" s="29"/>
      <c r="BP4038" s="29"/>
      <c r="BQ4038" s="29"/>
      <c r="BR4038" s="29"/>
      <c r="BS4038" s="29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</row>
    <row r="4039" spans="1:83">
      <c r="A4039" s="1"/>
      <c r="B4039" s="1"/>
      <c r="AK4039" s="1"/>
      <c r="AU4039" s="1"/>
      <c r="AV4039" s="1"/>
      <c r="AW4039" s="27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  <c r="BJ4039" s="44"/>
      <c r="BK4039" s="44"/>
      <c r="BL4039" s="29"/>
      <c r="BM4039" s="29"/>
      <c r="BN4039" s="29"/>
      <c r="BO4039" s="29"/>
      <c r="BP4039" s="29"/>
      <c r="BQ4039" s="29"/>
      <c r="BR4039" s="29"/>
      <c r="BS4039" s="29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/>
    </row>
    <row r="4040" spans="1:83">
      <c r="A4040" s="1"/>
      <c r="B4040" s="1"/>
      <c r="AK4040" s="1"/>
      <c r="AU4040" s="1"/>
      <c r="AV4040" s="1"/>
      <c r="AW4040" s="27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44"/>
      <c r="BK4040" s="44"/>
      <c r="BL4040" s="29"/>
      <c r="BM4040" s="29"/>
      <c r="BN4040" s="29"/>
      <c r="BO4040" s="29"/>
      <c r="BP4040" s="29"/>
      <c r="BQ4040" s="29"/>
      <c r="BR4040" s="29"/>
      <c r="BS4040" s="29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</row>
    <row r="4041" spans="1:83">
      <c r="A4041" s="1"/>
      <c r="B4041" s="1"/>
      <c r="AK4041" s="1"/>
      <c r="AU4041" s="1"/>
      <c r="AV4041" s="1"/>
      <c r="AW4041" s="27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44"/>
      <c r="BK4041" s="44"/>
      <c r="BL4041" s="29"/>
      <c r="BM4041" s="29"/>
      <c r="BN4041" s="29"/>
      <c r="BO4041" s="29"/>
      <c r="BP4041" s="29"/>
      <c r="BQ4041" s="29"/>
      <c r="BR4041" s="29"/>
      <c r="BS4041" s="29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/>
    </row>
    <row r="4042" spans="1:83">
      <c r="A4042" s="1"/>
      <c r="B4042" s="1"/>
      <c r="AK4042" s="1"/>
      <c r="AU4042" s="1"/>
      <c r="AV4042" s="1"/>
      <c r="AW4042" s="27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44"/>
      <c r="BK4042" s="44"/>
      <c r="BL4042" s="29"/>
      <c r="BM4042" s="29"/>
      <c r="BN4042" s="29"/>
      <c r="BO4042" s="29"/>
      <c r="BP4042" s="29"/>
      <c r="BQ4042" s="29"/>
      <c r="BR4042" s="29"/>
      <c r="BS4042" s="29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</row>
    <row r="4043" spans="1:83">
      <c r="A4043" s="1"/>
      <c r="B4043" s="1"/>
      <c r="AK4043" s="1"/>
      <c r="AU4043" s="1"/>
      <c r="AV4043" s="1"/>
      <c r="AW4043" s="27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44"/>
      <c r="BK4043" s="44"/>
      <c r="BL4043" s="29"/>
      <c r="BM4043" s="29"/>
      <c r="BN4043" s="29"/>
      <c r="BO4043" s="29"/>
      <c r="BP4043" s="29"/>
      <c r="BQ4043" s="29"/>
      <c r="BR4043" s="29"/>
      <c r="BS4043" s="29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</row>
    <row r="4044" spans="1:83">
      <c r="A4044" s="1"/>
      <c r="B4044" s="1"/>
      <c r="AK4044" s="1"/>
      <c r="AU4044" s="1"/>
      <c r="AV4044" s="1"/>
      <c r="AW4044" s="27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  <c r="BJ4044" s="44"/>
      <c r="BK4044" s="44"/>
      <c r="BL4044" s="29"/>
      <c r="BM4044" s="29"/>
      <c r="BN4044" s="29"/>
      <c r="BO4044" s="29"/>
      <c r="BP4044" s="29"/>
      <c r="BQ4044" s="29"/>
      <c r="BR4044" s="29"/>
      <c r="BS4044" s="29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</row>
    <row r="4045" spans="1:83">
      <c r="A4045" s="1"/>
      <c r="B4045" s="1"/>
      <c r="AK4045" s="1"/>
      <c r="AU4045" s="1"/>
      <c r="AV4045" s="1"/>
      <c r="AW4045" s="27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44"/>
      <c r="BK4045" s="44"/>
      <c r="BL4045" s="29"/>
      <c r="BM4045" s="29"/>
      <c r="BN4045" s="29"/>
      <c r="BO4045" s="29"/>
      <c r="BP4045" s="29"/>
      <c r="BQ4045" s="29"/>
      <c r="BR4045" s="29"/>
      <c r="BS4045" s="29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</row>
    <row r="4046" spans="1:83">
      <c r="A4046" s="1"/>
      <c r="B4046" s="1"/>
      <c r="AK4046" s="1"/>
      <c r="AU4046" s="1"/>
      <c r="AV4046" s="1"/>
      <c r="AW4046" s="27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44"/>
      <c r="BK4046" s="44"/>
      <c r="BL4046" s="29"/>
      <c r="BM4046" s="29"/>
      <c r="BN4046" s="29"/>
      <c r="BO4046" s="29"/>
      <c r="BP4046" s="29"/>
      <c r="BQ4046" s="29"/>
      <c r="BR4046" s="29"/>
      <c r="BS4046" s="29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/>
    </row>
    <row r="4047" spans="1:83">
      <c r="A4047" s="1"/>
      <c r="B4047" s="1"/>
      <c r="AK4047" s="1"/>
      <c r="AU4047" s="1"/>
      <c r="AV4047" s="1"/>
      <c r="AW4047" s="27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44"/>
      <c r="BK4047" s="44"/>
      <c r="BL4047" s="29"/>
      <c r="BM4047" s="29"/>
      <c r="BN4047" s="29"/>
      <c r="BO4047" s="29"/>
      <c r="BP4047" s="29"/>
      <c r="BQ4047" s="29"/>
      <c r="BR4047" s="29"/>
      <c r="BS4047" s="29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</row>
    <row r="4048" spans="1:83">
      <c r="A4048" s="1"/>
      <c r="B4048" s="1"/>
      <c r="AK4048" s="1"/>
      <c r="AU4048" s="1"/>
      <c r="AV4048" s="1"/>
      <c r="AW4048" s="27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44"/>
      <c r="BK4048" s="44"/>
      <c r="BL4048" s="29"/>
      <c r="BM4048" s="29"/>
      <c r="BN4048" s="29"/>
      <c r="BO4048" s="29"/>
      <c r="BP4048" s="29"/>
      <c r="BQ4048" s="29"/>
      <c r="BR4048" s="29"/>
      <c r="BS4048" s="29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</row>
    <row r="4049" spans="1:83">
      <c r="A4049" s="1"/>
      <c r="B4049" s="1"/>
      <c r="AK4049" s="1"/>
      <c r="AU4049" s="1"/>
      <c r="AV4049" s="1"/>
      <c r="AW4049" s="27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44"/>
      <c r="BK4049" s="44"/>
      <c r="BL4049" s="29"/>
      <c r="BM4049" s="29"/>
      <c r="BN4049" s="29"/>
      <c r="BO4049" s="29"/>
      <c r="BP4049" s="29"/>
      <c r="BQ4049" s="29"/>
      <c r="BR4049" s="29"/>
      <c r="BS4049" s="29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</row>
    <row r="4050" spans="1:83">
      <c r="A4050" s="1"/>
      <c r="B4050" s="1"/>
      <c r="AK4050" s="1"/>
      <c r="AU4050" s="1"/>
      <c r="AV4050" s="1"/>
      <c r="AW4050" s="27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44"/>
      <c r="BK4050" s="44"/>
      <c r="BL4050" s="29"/>
      <c r="BM4050" s="29"/>
      <c r="BN4050" s="29"/>
      <c r="BO4050" s="29"/>
      <c r="BP4050" s="29"/>
      <c r="BQ4050" s="29"/>
      <c r="BR4050" s="29"/>
      <c r="BS4050" s="29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</row>
    <row r="4051" spans="1:83">
      <c r="A4051" s="1"/>
      <c r="B4051" s="1"/>
      <c r="AK4051" s="1"/>
      <c r="AU4051" s="1"/>
      <c r="AV4051" s="1"/>
      <c r="AW4051" s="27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44"/>
      <c r="BK4051" s="44"/>
      <c r="BL4051" s="29"/>
      <c r="BM4051" s="29"/>
      <c r="BN4051" s="29"/>
      <c r="BO4051" s="29"/>
      <c r="BP4051" s="29"/>
      <c r="BQ4051" s="29"/>
      <c r="BR4051" s="29"/>
      <c r="BS4051" s="29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/>
    </row>
    <row r="4052" spans="1:83">
      <c r="A4052" s="1"/>
      <c r="B4052" s="1"/>
      <c r="AK4052" s="1"/>
      <c r="AU4052" s="1"/>
      <c r="AV4052" s="1"/>
      <c r="AW4052" s="27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44"/>
      <c r="BK4052" s="44"/>
      <c r="BL4052" s="29"/>
      <c r="BM4052" s="29"/>
      <c r="BN4052" s="29"/>
      <c r="BO4052" s="29"/>
      <c r="BP4052" s="29"/>
      <c r="BQ4052" s="29"/>
      <c r="BR4052" s="29"/>
      <c r="BS4052" s="29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</row>
    <row r="4053" spans="1:83">
      <c r="A4053" s="1"/>
      <c r="B4053" s="1"/>
      <c r="AK4053" s="1"/>
      <c r="AU4053" s="1"/>
      <c r="AV4053" s="1"/>
      <c r="AW4053" s="27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  <c r="BJ4053" s="44"/>
      <c r="BK4053" s="44"/>
      <c r="BL4053" s="29"/>
      <c r="BM4053" s="29"/>
      <c r="BN4053" s="29"/>
      <c r="BO4053" s="29"/>
      <c r="BP4053" s="29"/>
      <c r="BQ4053" s="29"/>
      <c r="BR4053" s="29"/>
      <c r="BS4053" s="29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</row>
    <row r="4054" spans="1:83">
      <c r="A4054" s="1"/>
      <c r="B4054" s="1"/>
      <c r="AK4054" s="1"/>
      <c r="AU4054" s="1"/>
      <c r="AV4054" s="1"/>
      <c r="AW4054" s="27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  <c r="BJ4054" s="44"/>
      <c r="BK4054" s="44"/>
      <c r="BL4054" s="29"/>
      <c r="BM4054" s="29"/>
      <c r="BN4054" s="29"/>
      <c r="BO4054" s="29"/>
      <c r="BP4054" s="29"/>
      <c r="BQ4054" s="29"/>
      <c r="BR4054" s="29"/>
      <c r="BS4054" s="29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/>
    </row>
    <row r="4055" spans="1:83">
      <c r="A4055" s="1"/>
      <c r="B4055" s="1"/>
      <c r="AK4055" s="1"/>
      <c r="AU4055" s="1"/>
      <c r="AV4055" s="1"/>
      <c r="AW4055" s="27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44"/>
      <c r="BK4055" s="44"/>
      <c r="BL4055" s="29"/>
      <c r="BM4055" s="29"/>
      <c r="BN4055" s="29"/>
      <c r="BO4055" s="29"/>
      <c r="BP4055" s="29"/>
      <c r="BQ4055" s="29"/>
      <c r="BR4055" s="29"/>
      <c r="BS4055" s="29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</row>
    <row r="4056" spans="1:83">
      <c r="A4056" s="1"/>
      <c r="B4056" s="1"/>
      <c r="AK4056" s="1"/>
      <c r="AU4056" s="1"/>
      <c r="AV4056" s="1"/>
      <c r="AW4056" s="27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44"/>
      <c r="BK4056" s="44"/>
      <c r="BL4056" s="29"/>
      <c r="BM4056" s="29"/>
      <c r="BN4056" s="29"/>
      <c r="BO4056" s="29"/>
      <c r="BP4056" s="29"/>
      <c r="BQ4056" s="29"/>
      <c r="BR4056" s="29"/>
      <c r="BS4056" s="29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</row>
    <row r="4057" spans="1:83">
      <c r="A4057" s="1"/>
      <c r="B4057" s="1"/>
      <c r="AK4057" s="1"/>
      <c r="AU4057" s="1"/>
      <c r="AV4057" s="1"/>
      <c r="AW4057" s="27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44"/>
      <c r="BK4057" s="44"/>
      <c r="BL4057" s="29"/>
      <c r="BM4057" s="29"/>
      <c r="BN4057" s="29"/>
      <c r="BO4057" s="29"/>
      <c r="BP4057" s="29"/>
      <c r="BQ4057" s="29"/>
      <c r="BR4057" s="29"/>
      <c r="BS4057" s="29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</row>
    <row r="4058" spans="1:83">
      <c r="A4058" s="1"/>
      <c r="B4058" s="1"/>
      <c r="AK4058" s="1"/>
      <c r="AU4058" s="1"/>
      <c r="AV4058" s="1"/>
      <c r="AW4058" s="27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44"/>
      <c r="BK4058" s="44"/>
      <c r="BL4058" s="29"/>
      <c r="BM4058" s="29"/>
      <c r="BN4058" s="29"/>
      <c r="BO4058" s="29"/>
      <c r="BP4058" s="29"/>
      <c r="BQ4058" s="29"/>
      <c r="BR4058" s="29"/>
      <c r="BS4058" s="29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</row>
    <row r="4059" spans="1:83">
      <c r="A4059" s="1"/>
      <c r="B4059" s="1"/>
      <c r="AK4059" s="1"/>
      <c r="AU4059" s="1"/>
      <c r="AV4059" s="1"/>
      <c r="AW4059" s="27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44"/>
      <c r="BK4059" s="44"/>
      <c r="BL4059" s="29"/>
      <c r="BM4059" s="29"/>
      <c r="BN4059" s="29"/>
      <c r="BO4059" s="29"/>
      <c r="BP4059" s="29"/>
      <c r="BQ4059" s="29"/>
      <c r="BR4059" s="29"/>
      <c r="BS4059" s="29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</row>
    <row r="4060" spans="1:83">
      <c r="A4060" s="1"/>
      <c r="B4060" s="1"/>
      <c r="AK4060" s="1"/>
      <c r="AU4060" s="1"/>
      <c r="AV4060" s="1"/>
      <c r="AW4060" s="27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44"/>
      <c r="BK4060" s="44"/>
      <c r="BL4060" s="29"/>
      <c r="BM4060" s="29"/>
      <c r="BN4060" s="29"/>
      <c r="BO4060" s="29"/>
      <c r="BP4060" s="29"/>
      <c r="BQ4060" s="29"/>
      <c r="BR4060" s="29"/>
      <c r="BS4060" s="29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</row>
    <row r="4061" spans="1:83">
      <c r="A4061" s="1"/>
      <c r="B4061" s="1"/>
      <c r="AK4061" s="1"/>
      <c r="AU4061" s="1"/>
      <c r="AV4061" s="1"/>
      <c r="AW4061" s="27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44"/>
      <c r="BK4061" s="44"/>
      <c r="BL4061" s="29"/>
      <c r="BM4061" s="29"/>
      <c r="BN4061" s="29"/>
      <c r="BO4061" s="29"/>
      <c r="BP4061" s="29"/>
      <c r="BQ4061" s="29"/>
      <c r="BR4061" s="29"/>
      <c r="BS4061" s="29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</row>
    <row r="4062" spans="1:83">
      <c r="A4062" s="1"/>
      <c r="B4062" s="1"/>
      <c r="AK4062" s="1"/>
      <c r="AU4062" s="1"/>
      <c r="AV4062" s="1"/>
      <c r="AW4062" s="27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44"/>
      <c r="BK4062" s="44"/>
      <c r="BL4062" s="29"/>
      <c r="BM4062" s="29"/>
      <c r="BN4062" s="29"/>
      <c r="BO4062" s="29"/>
      <c r="BP4062" s="29"/>
      <c r="BQ4062" s="29"/>
      <c r="BR4062" s="29"/>
      <c r="BS4062" s="29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</row>
    <row r="4063" spans="1:83">
      <c r="A4063" s="1"/>
      <c r="B4063" s="1"/>
      <c r="AK4063" s="1"/>
      <c r="AU4063" s="1"/>
      <c r="AV4063" s="1"/>
      <c r="AW4063" s="27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44"/>
      <c r="BK4063" s="44"/>
      <c r="BL4063" s="29"/>
      <c r="BM4063" s="29"/>
      <c r="BN4063" s="29"/>
      <c r="BO4063" s="29"/>
      <c r="BP4063" s="29"/>
      <c r="BQ4063" s="29"/>
      <c r="BR4063" s="29"/>
      <c r="BS4063" s="29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</row>
    <row r="4064" spans="1:83">
      <c r="A4064" s="1"/>
      <c r="B4064" s="1"/>
      <c r="AK4064" s="1"/>
      <c r="AU4064" s="1"/>
      <c r="AV4064" s="1"/>
      <c r="AW4064" s="27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  <c r="BJ4064" s="44"/>
      <c r="BK4064" s="44"/>
      <c r="BL4064" s="29"/>
      <c r="BM4064" s="29"/>
      <c r="BN4064" s="29"/>
      <c r="BO4064" s="29"/>
      <c r="BP4064" s="29"/>
      <c r="BQ4064" s="29"/>
      <c r="BR4064" s="29"/>
      <c r="BS4064" s="29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</row>
    <row r="4065" spans="1:83">
      <c r="A4065" s="1"/>
      <c r="B4065" s="1"/>
      <c r="AK4065" s="1"/>
      <c r="AU4065" s="1"/>
      <c r="AV4065" s="1"/>
      <c r="AW4065" s="27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44"/>
      <c r="BK4065" s="44"/>
      <c r="BL4065" s="29"/>
      <c r="BM4065" s="29"/>
      <c r="BN4065" s="29"/>
      <c r="BO4065" s="29"/>
      <c r="BP4065" s="29"/>
      <c r="BQ4065" s="29"/>
      <c r="BR4065" s="29"/>
      <c r="BS4065" s="29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</row>
    <row r="4066" spans="1:83">
      <c r="A4066" s="1"/>
      <c r="B4066" s="1"/>
      <c r="AK4066" s="1"/>
      <c r="AU4066" s="1"/>
      <c r="AV4066" s="1"/>
      <c r="AW4066" s="27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44"/>
      <c r="BK4066" s="44"/>
      <c r="BL4066" s="29"/>
      <c r="BM4066" s="29"/>
      <c r="BN4066" s="29"/>
      <c r="BO4066" s="29"/>
      <c r="BP4066" s="29"/>
      <c r="BQ4066" s="29"/>
      <c r="BR4066" s="29"/>
      <c r="BS4066" s="29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</row>
    <row r="4067" spans="1:83">
      <c r="A4067" s="1"/>
      <c r="B4067" s="1"/>
      <c r="AK4067" s="1"/>
      <c r="AU4067" s="1"/>
      <c r="AV4067" s="1"/>
      <c r="AW4067" s="27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44"/>
      <c r="BK4067" s="44"/>
      <c r="BL4067" s="29"/>
      <c r="BM4067" s="29"/>
      <c r="BN4067" s="29"/>
      <c r="BO4067" s="29"/>
      <c r="BP4067" s="29"/>
      <c r="BQ4067" s="29"/>
      <c r="BR4067" s="29"/>
      <c r="BS4067" s="29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</row>
    <row r="4068" spans="1:83">
      <c r="A4068" s="1"/>
      <c r="B4068" s="1"/>
      <c r="AK4068" s="1"/>
      <c r="AU4068" s="1"/>
      <c r="AV4068" s="1"/>
      <c r="AW4068" s="27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  <c r="BJ4068" s="44"/>
      <c r="BK4068" s="44"/>
      <c r="BL4068" s="29"/>
      <c r="BM4068" s="29"/>
      <c r="BN4068" s="29"/>
      <c r="BO4068" s="29"/>
      <c r="BP4068" s="29"/>
      <c r="BQ4068" s="29"/>
      <c r="BR4068" s="29"/>
      <c r="BS4068" s="29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</row>
    <row r="4069" spans="1:83">
      <c r="A4069" s="1"/>
      <c r="B4069" s="1"/>
      <c r="AK4069" s="1"/>
      <c r="AU4069" s="1"/>
      <c r="AV4069" s="1"/>
      <c r="AW4069" s="27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44"/>
      <c r="BK4069" s="44"/>
      <c r="BL4069" s="29"/>
      <c r="BM4069" s="29"/>
      <c r="BN4069" s="29"/>
      <c r="BO4069" s="29"/>
      <c r="BP4069" s="29"/>
      <c r="BQ4069" s="29"/>
      <c r="BR4069" s="29"/>
      <c r="BS4069" s="29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</row>
    <row r="4070" spans="1:83">
      <c r="A4070" s="1"/>
      <c r="B4070" s="1"/>
      <c r="AK4070" s="1"/>
      <c r="AU4070" s="1"/>
      <c r="AV4070" s="1"/>
      <c r="AW4070" s="27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  <c r="BJ4070" s="44"/>
      <c r="BK4070" s="44"/>
      <c r="BL4070" s="29"/>
      <c r="BM4070" s="29"/>
      <c r="BN4070" s="29"/>
      <c r="BO4070" s="29"/>
      <c r="BP4070" s="29"/>
      <c r="BQ4070" s="29"/>
      <c r="BR4070" s="29"/>
      <c r="BS4070" s="29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</row>
    <row r="4071" spans="1:83">
      <c r="A4071" s="1"/>
      <c r="B4071" s="1"/>
      <c r="AK4071" s="1"/>
      <c r="AU4071" s="1"/>
      <c r="AV4071" s="1"/>
      <c r="AW4071" s="27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44"/>
      <c r="BK4071" s="44"/>
      <c r="BL4071" s="29"/>
      <c r="BM4071" s="29"/>
      <c r="BN4071" s="29"/>
      <c r="BO4071" s="29"/>
      <c r="BP4071" s="29"/>
      <c r="BQ4071" s="29"/>
      <c r="BR4071" s="29"/>
      <c r="BS4071" s="29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/>
    </row>
    <row r="4072" spans="1:83">
      <c r="A4072" s="1"/>
      <c r="B4072" s="1"/>
      <c r="AK4072" s="1"/>
      <c r="AU4072" s="1"/>
      <c r="AV4072" s="1"/>
      <c r="AW4072" s="27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44"/>
      <c r="BK4072" s="44"/>
      <c r="BL4072" s="29"/>
      <c r="BM4072" s="29"/>
      <c r="BN4072" s="29"/>
      <c r="BO4072" s="29"/>
      <c r="BP4072" s="29"/>
      <c r="BQ4072" s="29"/>
      <c r="BR4072" s="29"/>
      <c r="BS4072" s="29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/>
    </row>
    <row r="4073" spans="1:83">
      <c r="A4073" s="1"/>
      <c r="B4073" s="1"/>
      <c r="AK4073" s="1"/>
      <c r="AU4073" s="1"/>
      <c r="AV4073" s="1"/>
      <c r="AW4073" s="27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44"/>
      <c r="BK4073" s="44"/>
      <c r="BL4073" s="29"/>
      <c r="BM4073" s="29"/>
      <c r="BN4073" s="29"/>
      <c r="BO4073" s="29"/>
      <c r="BP4073" s="29"/>
      <c r="BQ4073" s="29"/>
      <c r="BR4073" s="29"/>
      <c r="BS4073" s="29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</row>
    <row r="4074" spans="1:83">
      <c r="A4074" s="1"/>
      <c r="B4074" s="1"/>
      <c r="AK4074" s="1"/>
      <c r="AU4074" s="1"/>
      <c r="AV4074" s="1"/>
      <c r="AW4074" s="27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  <c r="BJ4074" s="44"/>
      <c r="BK4074" s="44"/>
      <c r="BL4074" s="29"/>
      <c r="BM4074" s="29"/>
      <c r="BN4074" s="29"/>
      <c r="BO4074" s="29"/>
      <c r="BP4074" s="29"/>
      <c r="BQ4074" s="29"/>
      <c r="BR4074" s="29"/>
      <c r="BS4074" s="29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</row>
    <row r="4075" spans="1:83">
      <c r="A4075" s="1"/>
      <c r="B4075" s="1"/>
      <c r="AK4075" s="1"/>
      <c r="AU4075" s="1"/>
      <c r="AV4075" s="1"/>
      <c r="AW4075" s="27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  <c r="BJ4075" s="44"/>
      <c r="BK4075" s="44"/>
      <c r="BL4075" s="29"/>
      <c r="BM4075" s="29"/>
      <c r="BN4075" s="29"/>
      <c r="BO4075" s="29"/>
      <c r="BP4075" s="29"/>
      <c r="BQ4075" s="29"/>
      <c r="BR4075" s="29"/>
      <c r="BS4075" s="29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</row>
    <row r="4076" spans="1:83">
      <c r="A4076" s="1"/>
      <c r="B4076" s="1"/>
      <c r="AK4076" s="1"/>
      <c r="AU4076" s="1"/>
      <c r="AV4076" s="1"/>
      <c r="AW4076" s="27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44"/>
      <c r="BK4076" s="44"/>
      <c r="BL4076" s="29"/>
      <c r="BM4076" s="29"/>
      <c r="BN4076" s="29"/>
      <c r="BO4076" s="29"/>
      <c r="BP4076" s="29"/>
      <c r="BQ4076" s="29"/>
      <c r="BR4076" s="29"/>
      <c r="BS4076" s="29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/>
    </row>
    <row r="4077" spans="1:83">
      <c r="A4077" s="1"/>
      <c r="B4077" s="1"/>
      <c r="AK4077" s="1"/>
      <c r="AU4077" s="1"/>
      <c r="AV4077" s="1"/>
      <c r="AW4077" s="27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44"/>
      <c r="BK4077" s="44"/>
      <c r="BL4077" s="29"/>
      <c r="BM4077" s="29"/>
      <c r="BN4077" s="29"/>
      <c r="BO4077" s="29"/>
      <c r="BP4077" s="29"/>
      <c r="BQ4077" s="29"/>
      <c r="BR4077" s="29"/>
      <c r="BS4077" s="29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</row>
    <row r="4078" spans="1:83">
      <c r="A4078" s="1"/>
      <c r="B4078" s="1"/>
      <c r="AK4078" s="1"/>
      <c r="AU4078" s="1"/>
      <c r="AV4078" s="1"/>
      <c r="AW4078" s="27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44"/>
      <c r="BK4078" s="44"/>
      <c r="BL4078" s="29"/>
      <c r="BM4078" s="29"/>
      <c r="BN4078" s="29"/>
      <c r="BO4078" s="29"/>
      <c r="BP4078" s="29"/>
      <c r="BQ4078" s="29"/>
      <c r="BR4078" s="29"/>
      <c r="BS4078" s="29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</row>
    <row r="4079" spans="1:83">
      <c r="A4079" s="1"/>
      <c r="B4079" s="1"/>
      <c r="AK4079" s="1"/>
      <c r="AU4079" s="1"/>
      <c r="AV4079" s="1"/>
      <c r="AW4079" s="27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44"/>
      <c r="BK4079" s="44"/>
      <c r="BL4079" s="29"/>
      <c r="BM4079" s="29"/>
      <c r="BN4079" s="29"/>
      <c r="BO4079" s="29"/>
      <c r="BP4079" s="29"/>
      <c r="BQ4079" s="29"/>
      <c r="BR4079" s="29"/>
      <c r="BS4079" s="29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</row>
    <row r="4080" spans="1:83">
      <c r="A4080" s="1"/>
      <c r="B4080" s="1"/>
      <c r="AK4080" s="1"/>
      <c r="AU4080" s="1"/>
      <c r="AV4080" s="1"/>
      <c r="AW4080" s="27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44"/>
      <c r="BK4080" s="44"/>
      <c r="BL4080" s="29"/>
      <c r="BM4080" s="29"/>
      <c r="BN4080" s="29"/>
      <c r="BO4080" s="29"/>
      <c r="BP4080" s="29"/>
      <c r="BQ4080" s="29"/>
      <c r="BR4080" s="29"/>
      <c r="BS4080" s="29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</row>
    <row r="4081" spans="1:83">
      <c r="A4081" s="1"/>
      <c r="B4081" s="1"/>
      <c r="AK4081" s="1"/>
      <c r="AU4081" s="1"/>
      <c r="AV4081" s="1"/>
      <c r="AW4081" s="27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44"/>
      <c r="BK4081" s="44"/>
      <c r="BL4081" s="29"/>
      <c r="BM4081" s="29"/>
      <c r="BN4081" s="29"/>
      <c r="BO4081" s="29"/>
      <c r="BP4081" s="29"/>
      <c r="BQ4081" s="29"/>
      <c r="BR4081" s="29"/>
      <c r="BS4081" s="29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/>
    </row>
    <row r="4082" spans="1:83">
      <c r="A4082" s="1"/>
      <c r="B4082" s="1"/>
      <c r="AK4082" s="1"/>
      <c r="AU4082" s="1"/>
      <c r="AV4082" s="1"/>
      <c r="AW4082" s="27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  <c r="BJ4082" s="44"/>
      <c r="BK4082" s="44"/>
      <c r="BL4082" s="29"/>
      <c r="BM4082" s="29"/>
      <c r="BN4082" s="29"/>
      <c r="BO4082" s="29"/>
      <c r="BP4082" s="29"/>
      <c r="BQ4082" s="29"/>
      <c r="BR4082" s="29"/>
      <c r="BS4082" s="29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</row>
    <row r="4083" spans="1:83">
      <c r="A4083" s="1"/>
      <c r="B4083" s="1"/>
      <c r="AK4083" s="1"/>
      <c r="AU4083" s="1"/>
      <c r="AV4083" s="1"/>
      <c r="AW4083" s="27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  <c r="BJ4083" s="44"/>
      <c r="BK4083" s="44"/>
      <c r="BL4083" s="29"/>
      <c r="BM4083" s="29"/>
      <c r="BN4083" s="29"/>
      <c r="BO4083" s="29"/>
      <c r="BP4083" s="29"/>
      <c r="BQ4083" s="29"/>
      <c r="BR4083" s="29"/>
      <c r="BS4083" s="29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</row>
    <row r="4084" spans="1:83">
      <c r="A4084" s="1"/>
      <c r="B4084" s="1"/>
      <c r="AK4084" s="1"/>
      <c r="AU4084" s="1"/>
      <c r="AV4084" s="1"/>
      <c r="AW4084" s="27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  <c r="BJ4084" s="44"/>
      <c r="BK4084" s="44"/>
      <c r="BL4084" s="29"/>
      <c r="BM4084" s="29"/>
      <c r="BN4084" s="29"/>
      <c r="BO4084" s="29"/>
      <c r="BP4084" s="29"/>
      <c r="BQ4084" s="29"/>
      <c r="BR4084" s="29"/>
      <c r="BS4084" s="29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/>
    </row>
    <row r="4085" spans="1:83">
      <c r="A4085" s="1"/>
      <c r="B4085" s="1"/>
      <c r="AK4085" s="1"/>
      <c r="AU4085" s="1"/>
      <c r="AV4085" s="1"/>
      <c r="AW4085" s="27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44"/>
      <c r="BK4085" s="44"/>
      <c r="BL4085" s="29"/>
      <c r="BM4085" s="29"/>
      <c r="BN4085" s="29"/>
      <c r="BO4085" s="29"/>
      <c r="BP4085" s="29"/>
      <c r="BQ4085" s="29"/>
      <c r="BR4085" s="29"/>
      <c r="BS4085" s="29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/>
    </row>
    <row r="4086" spans="1:83">
      <c r="A4086" s="1"/>
      <c r="B4086" s="1"/>
      <c r="AK4086" s="1"/>
      <c r="AU4086" s="1"/>
      <c r="AV4086" s="1"/>
      <c r="AW4086" s="27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44"/>
      <c r="BK4086" s="44"/>
      <c r="BL4086" s="29"/>
      <c r="BM4086" s="29"/>
      <c r="BN4086" s="29"/>
      <c r="BO4086" s="29"/>
      <c r="BP4086" s="29"/>
      <c r="BQ4086" s="29"/>
      <c r="BR4086" s="29"/>
      <c r="BS4086" s="29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</row>
    <row r="4087" spans="1:83">
      <c r="A4087" s="1"/>
      <c r="B4087" s="1"/>
      <c r="AK4087" s="1"/>
      <c r="AU4087" s="1"/>
      <c r="AV4087" s="1"/>
      <c r="AW4087" s="27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44"/>
      <c r="BK4087" s="44"/>
      <c r="BL4087" s="29"/>
      <c r="BM4087" s="29"/>
      <c r="BN4087" s="29"/>
      <c r="BO4087" s="29"/>
      <c r="BP4087" s="29"/>
      <c r="BQ4087" s="29"/>
      <c r="BR4087" s="29"/>
      <c r="BS4087" s="29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</row>
    <row r="4088" spans="1:83">
      <c r="A4088" s="1"/>
      <c r="B4088" s="1"/>
      <c r="AK4088" s="1"/>
      <c r="AU4088" s="1"/>
      <c r="AV4088" s="1"/>
      <c r="AW4088" s="27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44"/>
      <c r="BK4088" s="44"/>
      <c r="BL4088" s="29"/>
      <c r="BM4088" s="29"/>
      <c r="BN4088" s="29"/>
      <c r="BO4088" s="29"/>
      <c r="BP4088" s="29"/>
      <c r="BQ4088" s="29"/>
      <c r="BR4088" s="29"/>
      <c r="BS4088" s="29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/>
    </row>
    <row r="4089" spans="1:83">
      <c r="A4089" s="1"/>
      <c r="B4089" s="1"/>
      <c r="AK4089" s="1"/>
      <c r="AU4089" s="1"/>
      <c r="AV4089" s="1"/>
      <c r="AW4089" s="27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44"/>
      <c r="BK4089" s="44"/>
      <c r="BL4089" s="29"/>
      <c r="BM4089" s="29"/>
      <c r="BN4089" s="29"/>
      <c r="BO4089" s="29"/>
      <c r="BP4089" s="29"/>
      <c r="BQ4089" s="29"/>
      <c r="BR4089" s="29"/>
      <c r="BS4089" s="29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</row>
    <row r="4090" spans="1:83">
      <c r="A4090" s="1"/>
      <c r="B4090" s="1"/>
      <c r="AK4090" s="1"/>
      <c r="AU4090" s="1"/>
      <c r="AV4090" s="1"/>
      <c r="AW4090" s="27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  <c r="BJ4090" s="44"/>
      <c r="BK4090" s="44"/>
      <c r="BL4090" s="29"/>
      <c r="BM4090" s="29"/>
      <c r="BN4090" s="29"/>
      <c r="BO4090" s="29"/>
      <c r="BP4090" s="29"/>
      <c r="BQ4090" s="29"/>
      <c r="BR4090" s="29"/>
      <c r="BS4090" s="29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/>
    </row>
    <row r="4091" spans="1:83">
      <c r="A4091" s="1"/>
      <c r="B4091" s="1"/>
      <c r="AK4091" s="1"/>
      <c r="AU4091" s="1"/>
      <c r="AV4091" s="1"/>
      <c r="AW4091" s="27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  <c r="BJ4091" s="44"/>
      <c r="BK4091" s="44"/>
      <c r="BL4091" s="29"/>
      <c r="BM4091" s="29"/>
      <c r="BN4091" s="29"/>
      <c r="BO4091" s="29"/>
      <c r="BP4091" s="29"/>
      <c r="BQ4091" s="29"/>
      <c r="BR4091" s="29"/>
      <c r="BS4091" s="29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/>
    </row>
    <row r="4092" spans="1:83">
      <c r="A4092" s="1"/>
      <c r="B4092" s="1"/>
      <c r="AK4092" s="1"/>
      <c r="AU4092" s="1"/>
      <c r="AV4092" s="1"/>
      <c r="AW4092" s="27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44"/>
      <c r="BK4092" s="44"/>
      <c r="BL4092" s="29"/>
      <c r="BM4092" s="29"/>
      <c r="BN4092" s="29"/>
      <c r="BO4092" s="29"/>
      <c r="BP4092" s="29"/>
      <c r="BQ4092" s="29"/>
      <c r="BR4092" s="29"/>
      <c r="BS4092" s="29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/>
    </row>
    <row r="4093" spans="1:83">
      <c r="A4093" s="1"/>
      <c r="B4093" s="1"/>
      <c r="AK4093" s="1"/>
      <c r="AU4093" s="1"/>
      <c r="AV4093" s="1"/>
      <c r="AW4093" s="27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44"/>
      <c r="BK4093" s="44"/>
      <c r="BL4093" s="29"/>
      <c r="BM4093" s="29"/>
      <c r="BN4093" s="29"/>
      <c r="BO4093" s="29"/>
      <c r="BP4093" s="29"/>
      <c r="BQ4093" s="29"/>
      <c r="BR4093" s="29"/>
      <c r="BS4093" s="29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</row>
    <row r="4094" spans="1:83">
      <c r="A4094" s="1"/>
      <c r="B4094" s="1"/>
      <c r="AK4094" s="1"/>
      <c r="AU4094" s="1"/>
      <c r="AV4094" s="1"/>
      <c r="AW4094" s="27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44"/>
      <c r="BK4094" s="44"/>
      <c r="BL4094" s="29"/>
      <c r="BM4094" s="29"/>
      <c r="BN4094" s="29"/>
      <c r="BO4094" s="29"/>
      <c r="BP4094" s="29"/>
      <c r="BQ4094" s="29"/>
      <c r="BR4094" s="29"/>
      <c r="BS4094" s="29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</row>
    <row r="4095" spans="1:83">
      <c r="A4095" s="1"/>
      <c r="B4095" s="1"/>
      <c r="AK4095" s="1"/>
      <c r="AU4095" s="1"/>
      <c r="AV4095" s="1"/>
      <c r="AW4095" s="27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  <c r="BJ4095" s="44"/>
      <c r="BK4095" s="44"/>
      <c r="BL4095" s="29"/>
      <c r="BM4095" s="29"/>
      <c r="BN4095" s="29"/>
      <c r="BO4095" s="29"/>
      <c r="BP4095" s="29"/>
      <c r="BQ4095" s="29"/>
      <c r="BR4095" s="29"/>
      <c r="BS4095" s="29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</row>
    <row r="4096" spans="1:83">
      <c r="A4096" s="1"/>
      <c r="B4096" s="1"/>
      <c r="AK4096" s="1"/>
      <c r="AU4096" s="1"/>
      <c r="AV4096" s="1"/>
      <c r="AW4096" s="27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44"/>
      <c r="BK4096" s="44"/>
      <c r="BL4096" s="29"/>
      <c r="BM4096" s="29"/>
      <c r="BN4096" s="29"/>
      <c r="BO4096" s="29"/>
      <c r="BP4096" s="29"/>
      <c r="BQ4096" s="29"/>
      <c r="BR4096" s="29"/>
      <c r="BS4096" s="29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</row>
    <row r="4097" spans="1:83">
      <c r="A4097" s="1"/>
      <c r="B4097" s="1"/>
      <c r="AK4097" s="1"/>
      <c r="AU4097" s="1"/>
      <c r="AV4097" s="1"/>
      <c r="AW4097" s="27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44"/>
      <c r="BK4097" s="44"/>
      <c r="BL4097" s="29"/>
      <c r="BM4097" s="29"/>
      <c r="BN4097" s="29"/>
      <c r="BO4097" s="29"/>
      <c r="BP4097" s="29"/>
      <c r="BQ4097" s="29"/>
      <c r="BR4097" s="29"/>
      <c r="BS4097" s="29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</row>
    <row r="4098" spans="1:83">
      <c r="A4098" s="1"/>
      <c r="B4098" s="1"/>
      <c r="AK4098" s="1"/>
      <c r="AU4098" s="1"/>
      <c r="AV4098" s="1"/>
      <c r="AW4098" s="27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44"/>
      <c r="BK4098" s="44"/>
      <c r="BL4098" s="29"/>
      <c r="BM4098" s="29"/>
      <c r="BN4098" s="29"/>
      <c r="BO4098" s="29"/>
      <c r="BP4098" s="29"/>
      <c r="BQ4098" s="29"/>
      <c r="BR4098" s="29"/>
      <c r="BS4098" s="29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/>
    </row>
    <row r="4099" spans="1:83">
      <c r="A4099" s="1"/>
      <c r="B4099" s="1"/>
      <c r="AK4099" s="1"/>
      <c r="AU4099" s="1"/>
      <c r="AV4099" s="1"/>
      <c r="AW4099" s="27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44"/>
      <c r="BK4099" s="44"/>
      <c r="BL4099" s="29"/>
      <c r="BM4099" s="29"/>
      <c r="BN4099" s="29"/>
      <c r="BO4099" s="29"/>
      <c r="BP4099" s="29"/>
      <c r="BQ4099" s="29"/>
      <c r="BR4099" s="29"/>
      <c r="BS4099" s="29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</row>
    <row r="4100" spans="1:83">
      <c r="A4100" s="1"/>
      <c r="B4100" s="1"/>
      <c r="AK4100" s="1"/>
      <c r="AU4100" s="1"/>
      <c r="AV4100" s="1"/>
      <c r="AW4100" s="27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44"/>
      <c r="BK4100" s="44"/>
      <c r="BL4100" s="29"/>
      <c r="BM4100" s="29"/>
      <c r="BN4100" s="29"/>
      <c r="BO4100" s="29"/>
      <c r="BP4100" s="29"/>
      <c r="BQ4100" s="29"/>
      <c r="BR4100" s="29"/>
      <c r="BS4100" s="29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</row>
    <row r="4101" spans="1:83">
      <c r="A4101" s="1"/>
      <c r="B4101" s="1"/>
      <c r="AK4101" s="1"/>
      <c r="AU4101" s="1"/>
      <c r="AV4101" s="1"/>
      <c r="AW4101" s="27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  <c r="BJ4101" s="44"/>
      <c r="BK4101" s="44"/>
      <c r="BL4101" s="29"/>
      <c r="BM4101" s="29"/>
      <c r="BN4101" s="29"/>
      <c r="BO4101" s="29"/>
      <c r="BP4101" s="29"/>
      <c r="BQ4101" s="29"/>
      <c r="BR4101" s="29"/>
      <c r="BS4101" s="29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</row>
    <row r="4102" spans="1:83">
      <c r="A4102" s="1"/>
      <c r="B4102" s="1"/>
      <c r="AK4102" s="1"/>
      <c r="AU4102" s="1"/>
      <c r="AV4102" s="1"/>
      <c r="AW4102" s="27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44"/>
      <c r="BK4102" s="44"/>
      <c r="BL4102" s="29"/>
      <c r="BM4102" s="29"/>
      <c r="BN4102" s="29"/>
      <c r="BO4102" s="29"/>
      <c r="BP4102" s="29"/>
      <c r="BQ4102" s="29"/>
      <c r="BR4102" s="29"/>
      <c r="BS4102" s="29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/>
    </row>
    <row r="4103" spans="1:83">
      <c r="A4103" s="1"/>
      <c r="B4103" s="1"/>
      <c r="AK4103" s="1"/>
      <c r="AU4103" s="1"/>
      <c r="AV4103" s="1"/>
      <c r="AW4103" s="27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44"/>
      <c r="BK4103" s="44"/>
      <c r="BL4103" s="29"/>
      <c r="BM4103" s="29"/>
      <c r="BN4103" s="29"/>
      <c r="BO4103" s="29"/>
      <c r="BP4103" s="29"/>
      <c r="BQ4103" s="29"/>
      <c r="BR4103" s="29"/>
      <c r="BS4103" s="29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</row>
    <row r="4104" spans="1:83">
      <c r="A4104" s="1"/>
      <c r="B4104" s="1"/>
      <c r="AK4104" s="1"/>
      <c r="AU4104" s="1"/>
      <c r="AV4104" s="1"/>
      <c r="AW4104" s="27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  <c r="BJ4104" s="44"/>
      <c r="BK4104" s="44"/>
      <c r="BL4104" s="29"/>
      <c r="BM4104" s="29"/>
      <c r="BN4104" s="29"/>
      <c r="BO4104" s="29"/>
      <c r="BP4104" s="29"/>
      <c r="BQ4104" s="29"/>
      <c r="BR4104" s="29"/>
      <c r="BS4104" s="29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/>
    </row>
    <row r="4105" spans="1:83">
      <c r="A4105" s="1"/>
      <c r="B4105" s="1"/>
      <c r="AK4105" s="1"/>
      <c r="AU4105" s="1"/>
      <c r="AV4105" s="1"/>
      <c r="AW4105" s="27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44"/>
      <c r="BK4105" s="44"/>
      <c r="BL4105" s="29"/>
      <c r="BM4105" s="29"/>
      <c r="BN4105" s="29"/>
      <c r="BO4105" s="29"/>
      <c r="BP4105" s="29"/>
      <c r="BQ4105" s="29"/>
      <c r="BR4105" s="29"/>
      <c r="BS4105" s="29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</row>
    <row r="4106" spans="1:83">
      <c r="A4106" s="1"/>
      <c r="B4106" s="1"/>
      <c r="AK4106" s="1"/>
      <c r="AU4106" s="1"/>
      <c r="AV4106" s="1"/>
      <c r="AW4106" s="27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  <c r="BJ4106" s="44"/>
      <c r="BK4106" s="44"/>
      <c r="BL4106" s="29"/>
      <c r="BM4106" s="29"/>
      <c r="BN4106" s="29"/>
      <c r="BO4106" s="29"/>
      <c r="BP4106" s="29"/>
      <c r="BQ4106" s="29"/>
      <c r="BR4106" s="29"/>
      <c r="BS4106" s="29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</row>
    <row r="4107" spans="1:83">
      <c r="A4107" s="1"/>
      <c r="B4107" s="1"/>
      <c r="AK4107" s="1"/>
      <c r="AU4107" s="1"/>
      <c r="AV4107" s="1"/>
      <c r="AW4107" s="27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44"/>
      <c r="BK4107" s="44"/>
      <c r="BL4107" s="29"/>
      <c r="BM4107" s="29"/>
      <c r="BN4107" s="29"/>
      <c r="BO4107" s="29"/>
      <c r="BP4107" s="29"/>
      <c r="BQ4107" s="29"/>
      <c r="BR4107" s="29"/>
      <c r="BS4107" s="29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</row>
    <row r="4108" spans="1:83">
      <c r="A4108" s="1"/>
      <c r="B4108" s="1"/>
      <c r="AK4108" s="1"/>
      <c r="AU4108" s="1"/>
      <c r="AV4108" s="1"/>
      <c r="AW4108" s="27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44"/>
      <c r="BK4108" s="44"/>
      <c r="BL4108" s="29"/>
      <c r="BM4108" s="29"/>
      <c r="BN4108" s="29"/>
      <c r="BO4108" s="29"/>
      <c r="BP4108" s="29"/>
      <c r="BQ4108" s="29"/>
      <c r="BR4108" s="29"/>
      <c r="BS4108" s="29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</row>
    <row r="4109" spans="1:83">
      <c r="A4109" s="1"/>
      <c r="B4109" s="1"/>
      <c r="AK4109" s="1"/>
      <c r="AU4109" s="1"/>
      <c r="AV4109" s="1"/>
      <c r="AW4109" s="27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44"/>
      <c r="BK4109" s="44"/>
      <c r="BL4109" s="29"/>
      <c r="BM4109" s="29"/>
      <c r="BN4109" s="29"/>
      <c r="BO4109" s="29"/>
      <c r="BP4109" s="29"/>
      <c r="BQ4109" s="29"/>
      <c r="BR4109" s="29"/>
      <c r="BS4109" s="29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</row>
    <row r="4110" spans="1:83">
      <c r="A4110" s="1"/>
      <c r="B4110" s="1"/>
      <c r="AK4110" s="1"/>
      <c r="AU4110" s="1"/>
      <c r="AV4110" s="1"/>
      <c r="AW4110" s="27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44"/>
      <c r="BK4110" s="44"/>
      <c r="BL4110" s="29"/>
      <c r="BM4110" s="29"/>
      <c r="BN4110" s="29"/>
      <c r="BO4110" s="29"/>
      <c r="BP4110" s="29"/>
      <c r="BQ4110" s="29"/>
      <c r="BR4110" s="29"/>
      <c r="BS4110" s="29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</row>
    <row r="4111" spans="1:83">
      <c r="A4111" s="1"/>
      <c r="B4111" s="1"/>
      <c r="AK4111" s="1"/>
      <c r="AU4111" s="1"/>
      <c r="AV4111" s="1"/>
      <c r="AW4111" s="27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44"/>
      <c r="BK4111" s="44"/>
      <c r="BL4111" s="29"/>
      <c r="BM4111" s="29"/>
      <c r="BN4111" s="29"/>
      <c r="BO4111" s="29"/>
      <c r="BP4111" s="29"/>
      <c r="BQ4111" s="29"/>
      <c r="BR4111" s="29"/>
      <c r="BS4111" s="29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</row>
    <row r="4112" spans="1:83">
      <c r="A4112" s="1"/>
      <c r="B4112" s="1"/>
      <c r="AK4112" s="1"/>
      <c r="AU4112" s="1"/>
      <c r="AV4112" s="1"/>
      <c r="AW4112" s="27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  <c r="BJ4112" s="44"/>
      <c r="BK4112" s="44"/>
      <c r="BL4112" s="29"/>
      <c r="BM4112" s="29"/>
      <c r="BN4112" s="29"/>
      <c r="BO4112" s="29"/>
      <c r="BP4112" s="29"/>
      <c r="BQ4112" s="29"/>
      <c r="BR4112" s="29"/>
      <c r="BS4112" s="29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/>
    </row>
    <row r="4113" spans="1:83">
      <c r="A4113" s="1"/>
      <c r="B4113" s="1"/>
      <c r="AK4113" s="1"/>
      <c r="AU4113" s="1"/>
      <c r="AV4113" s="1"/>
      <c r="AW4113" s="27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44"/>
      <c r="BK4113" s="44"/>
      <c r="BL4113" s="29"/>
      <c r="BM4113" s="29"/>
      <c r="BN4113" s="29"/>
      <c r="BO4113" s="29"/>
      <c r="BP4113" s="29"/>
      <c r="BQ4113" s="29"/>
      <c r="BR4113" s="29"/>
      <c r="BS4113" s="29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/>
    </row>
    <row r="4114" spans="1:83">
      <c r="A4114" s="1"/>
      <c r="B4114" s="1"/>
      <c r="AK4114" s="1"/>
      <c r="AU4114" s="1"/>
      <c r="AV4114" s="1"/>
      <c r="AW4114" s="27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44"/>
      <c r="BK4114" s="44"/>
      <c r="BL4114" s="29"/>
      <c r="BM4114" s="29"/>
      <c r="BN4114" s="29"/>
      <c r="BO4114" s="29"/>
      <c r="BP4114" s="29"/>
      <c r="BQ4114" s="29"/>
      <c r="BR4114" s="29"/>
      <c r="BS4114" s="29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/>
    </row>
    <row r="4115" spans="1:83">
      <c r="A4115" s="1"/>
      <c r="B4115" s="1"/>
      <c r="AK4115" s="1"/>
      <c r="AU4115" s="1"/>
      <c r="AV4115" s="1"/>
      <c r="AW4115" s="27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44"/>
      <c r="BK4115" s="44"/>
      <c r="BL4115" s="29"/>
      <c r="BM4115" s="29"/>
      <c r="BN4115" s="29"/>
      <c r="BO4115" s="29"/>
      <c r="BP4115" s="29"/>
      <c r="BQ4115" s="29"/>
      <c r="BR4115" s="29"/>
      <c r="BS4115" s="29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</row>
    <row r="4116" spans="1:83">
      <c r="A4116" s="1"/>
      <c r="B4116" s="1"/>
      <c r="AK4116" s="1"/>
      <c r="AU4116" s="1"/>
      <c r="AV4116" s="1"/>
      <c r="AW4116" s="27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  <c r="BJ4116" s="44"/>
      <c r="BK4116" s="44"/>
      <c r="BL4116" s="29"/>
      <c r="BM4116" s="29"/>
      <c r="BN4116" s="29"/>
      <c r="BO4116" s="29"/>
      <c r="BP4116" s="29"/>
      <c r="BQ4116" s="29"/>
      <c r="BR4116" s="29"/>
      <c r="BS4116" s="29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/>
    </row>
    <row r="4117" spans="1:83">
      <c r="A4117" s="1"/>
      <c r="B4117" s="1"/>
      <c r="AK4117" s="1"/>
      <c r="AU4117" s="1"/>
      <c r="AV4117" s="1"/>
      <c r="AW4117" s="27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  <c r="BJ4117" s="44"/>
      <c r="BK4117" s="44"/>
      <c r="BL4117" s="29"/>
      <c r="BM4117" s="29"/>
      <c r="BN4117" s="29"/>
      <c r="BO4117" s="29"/>
      <c r="BP4117" s="29"/>
      <c r="BQ4117" s="29"/>
      <c r="BR4117" s="29"/>
      <c r="BS4117" s="29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/>
    </row>
    <row r="4118" spans="1:83">
      <c r="A4118" s="1"/>
      <c r="B4118" s="1"/>
      <c r="AK4118" s="1"/>
      <c r="AU4118" s="1"/>
      <c r="AV4118" s="1"/>
      <c r="AW4118" s="27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  <c r="BJ4118" s="44"/>
      <c r="BK4118" s="44"/>
      <c r="BL4118" s="29"/>
      <c r="BM4118" s="29"/>
      <c r="BN4118" s="29"/>
      <c r="BO4118" s="29"/>
      <c r="BP4118" s="29"/>
      <c r="BQ4118" s="29"/>
      <c r="BR4118" s="29"/>
      <c r="BS4118" s="29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</row>
    <row r="4119" spans="1:83">
      <c r="A4119" s="1"/>
      <c r="B4119" s="1"/>
      <c r="AK4119" s="1"/>
      <c r="AU4119" s="1"/>
      <c r="AV4119" s="1"/>
      <c r="AW4119" s="27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44"/>
      <c r="BK4119" s="44"/>
      <c r="BL4119" s="29"/>
      <c r="BM4119" s="29"/>
      <c r="BN4119" s="29"/>
      <c r="BO4119" s="29"/>
      <c r="BP4119" s="29"/>
      <c r="BQ4119" s="29"/>
      <c r="BR4119" s="29"/>
      <c r="BS4119" s="29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/>
    </row>
    <row r="4120" spans="1:83">
      <c r="A4120" s="1"/>
      <c r="B4120" s="1"/>
      <c r="AK4120" s="1"/>
      <c r="AU4120" s="1"/>
      <c r="AV4120" s="1"/>
      <c r="AW4120" s="27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  <c r="BJ4120" s="44"/>
      <c r="BK4120" s="44"/>
      <c r="BL4120" s="29"/>
      <c r="BM4120" s="29"/>
      <c r="BN4120" s="29"/>
      <c r="BO4120" s="29"/>
      <c r="BP4120" s="29"/>
      <c r="BQ4120" s="29"/>
      <c r="BR4120" s="29"/>
      <c r="BS4120" s="29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/>
    </row>
    <row r="4121" spans="1:83">
      <c r="A4121" s="1"/>
      <c r="B4121" s="1"/>
      <c r="AK4121" s="1"/>
      <c r="AU4121" s="1"/>
      <c r="AV4121" s="1"/>
      <c r="AW4121" s="27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44"/>
      <c r="BK4121" s="44"/>
      <c r="BL4121" s="29"/>
      <c r="BM4121" s="29"/>
      <c r="BN4121" s="29"/>
      <c r="BO4121" s="29"/>
      <c r="BP4121" s="29"/>
      <c r="BQ4121" s="29"/>
      <c r="BR4121" s="29"/>
      <c r="BS4121" s="29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</row>
    <row r="4122" spans="1:83">
      <c r="A4122" s="1"/>
      <c r="B4122" s="1"/>
      <c r="AK4122" s="1"/>
      <c r="AU4122" s="1"/>
      <c r="AV4122" s="1"/>
      <c r="AW4122" s="27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  <c r="BJ4122" s="44"/>
      <c r="BK4122" s="44"/>
      <c r="BL4122" s="29"/>
      <c r="BM4122" s="29"/>
      <c r="BN4122" s="29"/>
      <c r="BO4122" s="29"/>
      <c r="BP4122" s="29"/>
      <c r="BQ4122" s="29"/>
      <c r="BR4122" s="29"/>
      <c r="BS4122" s="29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/>
    </row>
    <row r="4123" spans="1:83">
      <c r="A4123" s="1"/>
      <c r="B4123" s="1"/>
      <c r="AK4123" s="1"/>
      <c r="AU4123" s="1"/>
      <c r="AV4123" s="1"/>
      <c r="AW4123" s="27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44"/>
      <c r="BK4123" s="44"/>
      <c r="BL4123" s="29"/>
      <c r="BM4123" s="29"/>
      <c r="BN4123" s="29"/>
      <c r="BO4123" s="29"/>
      <c r="BP4123" s="29"/>
      <c r="BQ4123" s="29"/>
      <c r="BR4123" s="29"/>
      <c r="BS4123" s="29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</row>
    <row r="4124" spans="1:83">
      <c r="A4124" s="1"/>
      <c r="B4124" s="1"/>
      <c r="AK4124" s="1"/>
      <c r="AU4124" s="1"/>
      <c r="AV4124" s="1"/>
      <c r="AW4124" s="27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44"/>
      <c r="BK4124" s="44"/>
      <c r="BL4124" s="29"/>
      <c r="BM4124" s="29"/>
      <c r="BN4124" s="29"/>
      <c r="BO4124" s="29"/>
      <c r="BP4124" s="29"/>
      <c r="BQ4124" s="29"/>
      <c r="BR4124" s="29"/>
      <c r="BS4124" s="29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</row>
    <row r="4125" spans="1:83">
      <c r="A4125" s="1"/>
      <c r="B4125" s="1"/>
      <c r="AK4125" s="1"/>
      <c r="AU4125" s="1"/>
      <c r="AV4125" s="1"/>
      <c r="AW4125" s="27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  <c r="BJ4125" s="44"/>
      <c r="BK4125" s="44"/>
      <c r="BL4125" s="29"/>
      <c r="BM4125" s="29"/>
      <c r="BN4125" s="29"/>
      <c r="BO4125" s="29"/>
      <c r="BP4125" s="29"/>
      <c r="BQ4125" s="29"/>
      <c r="BR4125" s="29"/>
      <c r="BS4125" s="29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</row>
    <row r="4126" spans="1:83">
      <c r="A4126" s="1"/>
      <c r="B4126" s="1"/>
      <c r="AK4126" s="1"/>
      <c r="AU4126" s="1"/>
      <c r="AV4126" s="1"/>
      <c r="AW4126" s="27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44"/>
      <c r="BK4126" s="44"/>
      <c r="BL4126" s="29"/>
      <c r="BM4126" s="29"/>
      <c r="BN4126" s="29"/>
      <c r="BO4126" s="29"/>
      <c r="BP4126" s="29"/>
      <c r="BQ4126" s="29"/>
      <c r="BR4126" s="29"/>
      <c r="BS4126" s="29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</row>
    <row r="4127" spans="1:83">
      <c r="A4127" s="1"/>
      <c r="B4127" s="1"/>
      <c r="AK4127" s="1"/>
      <c r="AU4127" s="1"/>
      <c r="AV4127" s="1"/>
      <c r="AW4127" s="27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  <c r="BJ4127" s="44"/>
      <c r="BK4127" s="44"/>
      <c r="BL4127" s="29"/>
      <c r="BM4127" s="29"/>
      <c r="BN4127" s="29"/>
      <c r="BO4127" s="29"/>
      <c r="BP4127" s="29"/>
      <c r="BQ4127" s="29"/>
      <c r="BR4127" s="29"/>
      <c r="BS4127" s="29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</row>
    <row r="4128" spans="1:83">
      <c r="A4128" s="1"/>
      <c r="B4128" s="1"/>
      <c r="AK4128" s="1"/>
      <c r="AU4128" s="1"/>
      <c r="AV4128" s="1"/>
      <c r="AW4128" s="27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44"/>
      <c r="BK4128" s="44"/>
      <c r="BL4128" s="29"/>
      <c r="BM4128" s="29"/>
      <c r="BN4128" s="29"/>
      <c r="BO4128" s="29"/>
      <c r="BP4128" s="29"/>
      <c r="BQ4128" s="29"/>
      <c r="BR4128" s="29"/>
      <c r="BS4128" s="29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/>
    </row>
    <row r="4129" spans="1:83">
      <c r="A4129" s="1"/>
      <c r="B4129" s="1"/>
      <c r="AK4129" s="1"/>
      <c r="AU4129" s="1"/>
      <c r="AV4129" s="1"/>
      <c r="AW4129" s="27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44"/>
      <c r="BK4129" s="44"/>
      <c r="BL4129" s="29"/>
      <c r="BM4129" s="29"/>
      <c r="BN4129" s="29"/>
      <c r="BO4129" s="29"/>
      <c r="BP4129" s="29"/>
      <c r="BQ4129" s="29"/>
      <c r="BR4129" s="29"/>
      <c r="BS4129" s="29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/>
    </row>
    <row r="4130" spans="1:83">
      <c r="A4130" s="1"/>
      <c r="B4130" s="1"/>
      <c r="AK4130" s="1"/>
      <c r="AU4130" s="1"/>
      <c r="AV4130" s="1"/>
      <c r="AW4130" s="27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  <c r="BJ4130" s="44"/>
      <c r="BK4130" s="44"/>
      <c r="BL4130" s="29"/>
      <c r="BM4130" s="29"/>
      <c r="BN4130" s="29"/>
      <c r="BO4130" s="29"/>
      <c r="BP4130" s="29"/>
      <c r="BQ4130" s="29"/>
      <c r="BR4130" s="29"/>
      <c r="BS4130" s="29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/>
    </row>
    <row r="4131" spans="1:83">
      <c r="A4131" s="1"/>
      <c r="B4131" s="1"/>
      <c r="AK4131" s="1"/>
      <c r="AU4131" s="1"/>
      <c r="AV4131" s="1"/>
      <c r="AW4131" s="27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44"/>
      <c r="BK4131" s="44"/>
      <c r="BL4131" s="29"/>
      <c r="BM4131" s="29"/>
      <c r="BN4131" s="29"/>
      <c r="BO4131" s="29"/>
      <c r="BP4131" s="29"/>
      <c r="BQ4131" s="29"/>
      <c r="BR4131" s="29"/>
      <c r="BS4131" s="29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</row>
    <row r="4132" spans="1:83">
      <c r="A4132" s="1"/>
      <c r="B4132" s="1"/>
      <c r="AK4132" s="1"/>
      <c r="AU4132" s="1"/>
      <c r="AV4132" s="1"/>
      <c r="AW4132" s="27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44"/>
      <c r="BK4132" s="44"/>
      <c r="BL4132" s="29"/>
      <c r="BM4132" s="29"/>
      <c r="BN4132" s="29"/>
      <c r="BO4132" s="29"/>
      <c r="BP4132" s="29"/>
      <c r="BQ4132" s="29"/>
      <c r="BR4132" s="29"/>
      <c r="BS4132" s="29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</row>
    <row r="4133" spans="1:83">
      <c r="A4133" s="1"/>
      <c r="B4133" s="1"/>
      <c r="AK4133" s="1"/>
      <c r="AU4133" s="1"/>
      <c r="AV4133" s="1"/>
      <c r="AW4133" s="27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44"/>
      <c r="BK4133" s="44"/>
      <c r="BL4133" s="29"/>
      <c r="BM4133" s="29"/>
      <c r="BN4133" s="29"/>
      <c r="BO4133" s="29"/>
      <c r="BP4133" s="29"/>
      <c r="BQ4133" s="29"/>
      <c r="BR4133" s="29"/>
      <c r="BS4133" s="29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</row>
    <row r="4134" spans="1:83">
      <c r="A4134" s="1"/>
      <c r="B4134" s="1"/>
      <c r="AK4134" s="1"/>
      <c r="AU4134" s="1"/>
      <c r="AV4134" s="1"/>
      <c r="AW4134" s="27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44"/>
      <c r="BK4134" s="44"/>
      <c r="BL4134" s="29"/>
      <c r="BM4134" s="29"/>
      <c r="BN4134" s="29"/>
      <c r="BO4134" s="29"/>
      <c r="BP4134" s="29"/>
      <c r="BQ4134" s="29"/>
      <c r="BR4134" s="29"/>
      <c r="BS4134" s="29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</row>
    <row r="4135" spans="1:83">
      <c r="A4135" s="1"/>
      <c r="B4135" s="1"/>
      <c r="AK4135" s="1"/>
      <c r="AU4135" s="1"/>
      <c r="AV4135" s="1"/>
      <c r="AW4135" s="27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44"/>
      <c r="BK4135" s="44"/>
      <c r="BL4135" s="29"/>
      <c r="BM4135" s="29"/>
      <c r="BN4135" s="29"/>
      <c r="BO4135" s="29"/>
      <c r="BP4135" s="29"/>
      <c r="BQ4135" s="29"/>
      <c r="BR4135" s="29"/>
      <c r="BS4135" s="29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/>
    </row>
    <row r="4136" spans="1:83">
      <c r="A4136" s="1"/>
      <c r="B4136" s="1"/>
      <c r="AK4136" s="1"/>
      <c r="AU4136" s="1"/>
      <c r="AV4136" s="1"/>
      <c r="AW4136" s="27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  <c r="BJ4136" s="44"/>
      <c r="BK4136" s="44"/>
      <c r="BL4136" s="29"/>
      <c r="BM4136" s="29"/>
      <c r="BN4136" s="29"/>
      <c r="BO4136" s="29"/>
      <c r="BP4136" s="29"/>
      <c r="BQ4136" s="29"/>
      <c r="BR4136" s="29"/>
      <c r="BS4136" s="29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</row>
    <row r="4137" spans="1:83">
      <c r="A4137" s="1"/>
      <c r="B4137" s="1"/>
      <c r="AK4137" s="1"/>
      <c r="AU4137" s="1"/>
      <c r="AV4137" s="1"/>
      <c r="AW4137" s="27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44"/>
      <c r="BK4137" s="44"/>
      <c r="BL4137" s="29"/>
      <c r="BM4137" s="29"/>
      <c r="BN4137" s="29"/>
      <c r="BO4137" s="29"/>
      <c r="BP4137" s="29"/>
      <c r="BQ4137" s="29"/>
      <c r="BR4137" s="29"/>
      <c r="BS4137" s="29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</row>
    <row r="4138" spans="1:83">
      <c r="A4138" s="1"/>
      <c r="B4138" s="1"/>
      <c r="AK4138" s="1"/>
      <c r="AU4138" s="1"/>
      <c r="AV4138" s="1"/>
      <c r="AW4138" s="27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  <c r="BJ4138" s="44"/>
      <c r="BK4138" s="44"/>
      <c r="BL4138" s="29"/>
      <c r="BM4138" s="29"/>
      <c r="BN4138" s="29"/>
      <c r="BO4138" s="29"/>
      <c r="BP4138" s="29"/>
      <c r="BQ4138" s="29"/>
      <c r="BR4138" s="29"/>
      <c r="BS4138" s="29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/>
    </row>
    <row r="4139" spans="1:83">
      <c r="A4139" s="1"/>
      <c r="B4139" s="1"/>
      <c r="AK4139" s="1"/>
      <c r="AU4139" s="1"/>
      <c r="AV4139" s="1"/>
      <c r="AW4139" s="27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44"/>
      <c r="BK4139" s="44"/>
      <c r="BL4139" s="29"/>
      <c r="BM4139" s="29"/>
      <c r="BN4139" s="29"/>
      <c r="BO4139" s="29"/>
      <c r="BP4139" s="29"/>
      <c r="BQ4139" s="29"/>
      <c r="BR4139" s="29"/>
      <c r="BS4139" s="29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/>
    </row>
    <row r="4140" spans="1:83">
      <c r="A4140" s="1"/>
      <c r="B4140" s="1"/>
      <c r="AK4140" s="1"/>
      <c r="AU4140" s="1"/>
      <c r="AV4140" s="1"/>
      <c r="AW4140" s="27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44"/>
      <c r="BK4140" s="44"/>
      <c r="BL4140" s="29"/>
      <c r="BM4140" s="29"/>
      <c r="BN4140" s="29"/>
      <c r="BO4140" s="29"/>
      <c r="BP4140" s="29"/>
      <c r="BQ4140" s="29"/>
      <c r="BR4140" s="29"/>
      <c r="BS4140" s="29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</row>
    <row r="4141" spans="1:83">
      <c r="A4141" s="1"/>
      <c r="B4141" s="1"/>
      <c r="AK4141" s="1"/>
      <c r="AU4141" s="1"/>
      <c r="AV4141" s="1"/>
      <c r="AW4141" s="27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  <c r="BJ4141" s="44"/>
      <c r="BK4141" s="44"/>
      <c r="BL4141" s="29"/>
      <c r="BM4141" s="29"/>
      <c r="BN4141" s="29"/>
      <c r="BO4141" s="29"/>
      <c r="BP4141" s="29"/>
      <c r="BQ4141" s="29"/>
      <c r="BR4141" s="29"/>
      <c r="BS4141" s="29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</row>
    <row r="4142" spans="1:83">
      <c r="A4142" s="1"/>
      <c r="B4142" s="1"/>
      <c r="AK4142" s="1"/>
      <c r="AU4142" s="1"/>
      <c r="AV4142" s="1"/>
      <c r="AW4142" s="27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  <c r="BJ4142" s="44"/>
      <c r="BK4142" s="44"/>
      <c r="BL4142" s="29"/>
      <c r="BM4142" s="29"/>
      <c r="BN4142" s="29"/>
      <c r="BO4142" s="29"/>
      <c r="BP4142" s="29"/>
      <c r="BQ4142" s="29"/>
      <c r="BR4142" s="29"/>
      <c r="BS4142" s="29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</row>
    <row r="4143" spans="1:83">
      <c r="A4143" s="1"/>
      <c r="B4143" s="1"/>
      <c r="AK4143" s="1"/>
      <c r="AU4143" s="1"/>
      <c r="AV4143" s="1"/>
      <c r="AW4143" s="27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44"/>
      <c r="BK4143" s="44"/>
      <c r="BL4143" s="29"/>
      <c r="BM4143" s="29"/>
      <c r="BN4143" s="29"/>
      <c r="BO4143" s="29"/>
      <c r="BP4143" s="29"/>
      <c r="BQ4143" s="29"/>
      <c r="BR4143" s="29"/>
      <c r="BS4143" s="29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/>
    </row>
    <row r="4144" spans="1:83">
      <c r="A4144" s="1"/>
      <c r="B4144" s="1"/>
      <c r="AK4144" s="1"/>
      <c r="AU4144" s="1"/>
      <c r="AV4144" s="1"/>
      <c r="AW4144" s="27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  <c r="BJ4144" s="44"/>
      <c r="BK4144" s="44"/>
      <c r="BL4144" s="29"/>
      <c r="BM4144" s="29"/>
      <c r="BN4144" s="29"/>
      <c r="BO4144" s="29"/>
      <c r="BP4144" s="29"/>
      <c r="BQ4144" s="29"/>
      <c r="BR4144" s="29"/>
      <c r="BS4144" s="29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/>
    </row>
    <row r="4145" spans="1:83">
      <c r="A4145" s="1"/>
      <c r="B4145" s="1"/>
      <c r="AK4145" s="1"/>
      <c r="AU4145" s="1"/>
      <c r="AV4145" s="1"/>
      <c r="AW4145" s="27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44"/>
      <c r="BK4145" s="44"/>
      <c r="BL4145" s="29"/>
      <c r="BM4145" s="29"/>
      <c r="BN4145" s="29"/>
      <c r="BO4145" s="29"/>
      <c r="BP4145" s="29"/>
      <c r="BQ4145" s="29"/>
      <c r="BR4145" s="29"/>
      <c r="BS4145" s="29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</row>
    <row r="4146" spans="1:83">
      <c r="A4146" s="1"/>
      <c r="B4146" s="1"/>
      <c r="AK4146" s="1"/>
      <c r="AU4146" s="1"/>
      <c r="AV4146" s="1"/>
      <c r="AW4146" s="27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44"/>
      <c r="BK4146" s="44"/>
      <c r="BL4146" s="29"/>
      <c r="BM4146" s="29"/>
      <c r="BN4146" s="29"/>
      <c r="BO4146" s="29"/>
      <c r="BP4146" s="29"/>
      <c r="BQ4146" s="29"/>
      <c r="BR4146" s="29"/>
      <c r="BS4146" s="29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</row>
    <row r="4147" spans="1:83">
      <c r="A4147" s="1"/>
      <c r="B4147" s="1"/>
      <c r="AK4147" s="1"/>
      <c r="AU4147" s="1"/>
      <c r="AV4147" s="1"/>
      <c r="AW4147" s="27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44"/>
      <c r="BK4147" s="44"/>
      <c r="BL4147" s="29"/>
      <c r="BM4147" s="29"/>
      <c r="BN4147" s="29"/>
      <c r="BO4147" s="29"/>
      <c r="BP4147" s="29"/>
      <c r="BQ4147" s="29"/>
      <c r="BR4147" s="29"/>
      <c r="BS4147" s="29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</row>
    <row r="4148" spans="1:83">
      <c r="A4148" s="1"/>
      <c r="B4148" s="1"/>
      <c r="AK4148" s="1"/>
      <c r="AU4148" s="1"/>
      <c r="AV4148" s="1"/>
      <c r="AW4148" s="27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44"/>
      <c r="BK4148" s="44"/>
      <c r="BL4148" s="29"/>
      <c r="BM4148" s="29"/>
      <c r="BN4148" s="29"/>
      <c r="BO4148" s="29"/>
      <c r="BP4148" s="29"/>
      <c r="BQ4148" s="29"/>
      <c r="BR4148" s="29"/>
      <c r="BS4148" s="29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</row>
    <row r="4149" spans="1:83">
      <c r="A4149" s="1"/>
      <c r="B4149" s="1"/>
      <c r="AK4149" s="1"/>
      <c r="AU4149" s="1"/>
      <c r="AV4149" s="1"/>
      <c r="AW4149" s="27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  <c r="BJ4149" s="44"/>
      <c r="BK4149" s="44"/>
      <c r="BL4149" s="29"/>
      <c r="BM4149" s="29"/>
      <c r="BN4149" s="29"/>
      <c r="BO4149" s="29"/>
      <c r="BP4149" s="29"/>
      <c r="BQ4149" s="29"/>
      <c r="BR4149" s="29"/>
      <c r="BS4149" s="29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/>
    </row>
    <row r="4150" spans="1:83">
      <c r="A4150" s="1"/>
      <c r="B4150" s="1"/>
      <c r="AK4150" s="1"/>
      <c r="AU4150" s="1"/>
      <c r="AV4150" s="1"/>
      <c r="AW4150" s="27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44"/>
      <c r="BK4150" s="44"/>
      <c r="BL4150" s="29"/>
      <c r="BM4150" s="29"/>
      <c r="BN4150" s="29"/>
      <c r="BO4150" s="29"/>
      <c r="BP4150" s="29"/>
      <c r="BQ4150" s="29"/>
      <c r="BR4150" s="29"/>
      <c r="BS4150" s="29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/>
    </row>
    <row r="4151" spans="1:83">
      <c r="A4151" s="1"/>
      <c r="B4151" s="1"/>
      <c r="AK4151" s="1"/>
      <c r="AU4151" s="1"/>
      <c r="AV4151" s="1"/>
      <c r="AW4151" s="27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  <c r="BJ4151" s="44"/>
      <c r="BK4151" s="44"/>
      <c r="BL4151" s="29"/>
      <c r="BM4151" s="29"/>
      <c r="BN4151" s="29"/>
      <c r="BO4151" s="29"/>
      <c r="BP4151" s="29"/>
      <c r="BQ4151" s="29"/>
      <c r="BR4151" s="29"/>
      <c r="BS4151" s="29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/>
    </row>
    <row r="4152" spans="1:83">
      <c r="A4152" s="1"/>
      <c r="B4152" s="1"/>
      <c r="AK4152" s="1"/>
      <c r="AU4152" s="1"/>
      <c r="AV4152" s="1"/>
      <c r="AW4152" s="27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44"/>
      <c r="BK4152" s="44"/>
      <c r="BL4152" s="29"/>
      <c r="BM4152" s="29"/>
      <c r="BN4152" s="29"/>
      <c r="BO4152" s="29"/>
      <c r="BP4152" s="29"/>
      <c r="BQ4152" s="29"/>
      <c r="BR4152" s="29"/>
      <c r="BS4152" s="29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/>
    </row>
    <row r="4153" spans="1:83">
      <c r="A4153" s="1"/>
      <c r="B4153" s="1"/>
      <c r="AK4153" s="1"/>
      <c r="AU4153" s="1"/>
      <c r="AV4153" s="1"/>
      <c r="AW4153" s="27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  <c r="BJ4153" s="44"/>
      <c r="BK4153" s="44"/>
      <c r="BL4153" s="29"/>
      <c r="BM4153" s="29"/>
      <c r="BN4153" s="29"/>
      <c r="BO4153" s="29"/>
      <c r="BP4153" s="29"/>
      <c r="BQ4153" s="29"/>
      <c r="BR4153" s="29"/>
      <c r="BS4153" s="29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</row>
    <row r="4154" spans="1:83">
      <c r="A4154" s="1"/>
      <c r="B4154" s="1"/>
      <c r="AK4154" s="1"/>
      <c r="AU4154" s="1"/>
      <c r="AV4154" s="1"/>
      <c r="AW4154" s="27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44"/>
      <c r="BK4154" s="44"/>
      <c r="BL4154" s="29"/>
      <c r="BM4154" s="29"/>
      <c r="BN4154" s="29"/>
      <c r="BO4154" s="29"/>
      <c r="BP4154" s="29"/>
      <c r="BQ4154" s="29"/>
      <c r="BR4154" s="29"/>
      <c r="BS4154" s="29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/>
    </row>
    <row r="4155" spans="1:83">
      <c r="A4155" s="1"/>
      <c r="B4155" s="1"/>
      <c r="AK4155" s="1"/>
      <c r="AU4155" s="1"/>
      <c r="AV4155" s="1"/>
      <c r="AW4155" s="27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44"/>
      <c r="BK4155" s="44"/>
      <c r="BL4155" s="29"/>
      <c r="BM4155" s="29"/>
      <c r="BN4155" s="29"/>
      <c r="BO4155" s="29"/>
      <c r="BP4155" s="29"/>
      <c r="BQ4155" s="29"/>
      <c r="BR4155" s="29"/>
      <c r="BS4155" s="29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</row>
    <row r="4156" spans="1:83">
      <c r="A4156" s="1"/>
      <c r="B4156" s="1"/>
      <c r="AK4156" s="1"/>
      <c r="AU4156" s="1"/>
      <c r="AV4156" s="1"/>
      <c r="AW4156" s="27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44"/>
      <c r="BK4156" s="44"/>
      <c r="BL4156" s="29"/>
      <c r="BM4156" s="29"/>
      <c r="BN4156" s="29"/>
      <c r="BO4156" s="29"/>
      <c r="BP4156" s="29"/>
      <c r="BQ4156" s="29"/>
      <c r="BR4156" s="29"/>
      <c r="BS4156" s="29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</row>
    <row r="4157" spans="1:83">
      <c r="A4157" s="1"/>
      <c r="B4157" s="1"/>
      <c r="AK4157" s="1"/>
      <c r="AU4157" s="1"/>
      <c r="AV4157" s="1"/>
      <c r="AW4157" s="27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  <c r="BJ4157" s="44"/>
      <c r="BK4157" s="44"/>
      <c r="BL4157" s="29"/>
      <c r="BM4157" s="29"/>
      <c r="BN4157" s="29"/>
      <c r="BO4157" s="29"/>
      <c r="BP4157" s="29"/>
      <c r="BQ4157" s="29"/>
      <c r="BR4157" s="29"/>
      <c r="BS4157" s="29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</row>
    <row r="4158" spans="1:83">
      <c r="A4158" s="1"/>
      <c r="B4158" s="1"/>
      <c r="AK4158" s="1"/>
      <c r="AU4158" s="1"/>
      <c r="AV4158" s="1"/>
      <c r="AW4158" s="27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  <c r="BJ4158" s="44"/>
      <c r="BK4158" s="44"/>
      <c r="BL4158" s="29"/>
      <c r="BM4158" s="29"/>
      <c r="BN4158" s="29"/>
      <c r="BO4158" s="29"/>
      <c r="BP4158" s="29"/>
      <c r="BQ4158" s="29"/>
      <c r="BR4158" s="29"/>
      <c r="BS4158" s="29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/>
    </row>
    <row r="4159" spans="1:83">
      <c r="A4159" s="1"/>
      <c r="B4159" s="1"/>
      <c r="AK4159" s="1"/>
      <c r="AU4159" s="1"/>
      <c r="AV4159" s="1"/>
      <c r="AW4159" s="27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  <c r="BJ4159" s="44"/>
      <c r="BK4159" s="44"/>
      <c r="BL4159" s="29"/>
      <c r="BM4159" s="29"/>
      <c r="BN4159" s="29"/>
      <c r="BO4159" s="29"/>
      <c r="BP4159" s="29"/>
      <c r="BQ4159" s="29"/>
      <c r="BR4159" s="29"/>
      <c r="BS4159" s="29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</row>
    <row r="4160" spans="1:83">
      <c r="A4160" s="1"/>
      <c r="B4160" s="1"/>
      <c r="AK4160" s="1"/>
      <c r="AU4160" s="1"/>
      <c r="AV4160" s="1"/>
      <c r="AW4160" s="27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44"/>
      <c r="BK4160" s="44"/>
      <c r="BL4160" s="29"/>
      <c r="BM4160" s="29"/>
      <c r="BN4160" s="29"/>
      <c r="BO4160" s="29"/>
      <c r="BP4160" s="29"/>
      <c r="BQ4160" s="29"/>
      <c r="BR4160" s="29"/>
      <c r="BS4160" s="29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</row>
    <row r="4161" spans="1:83">
      <c r="A4161" s="1"/>
      <c r="B4161" s="1"/>
      <c r="AK4161" s="1"/>
      <c r="AU4161" s="1"/>
      <c r="AV4161" s="1"/>
      <c r="AW4161" s="27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44"/>
      <c r="BK4161" s="44"/>
      <c r="BL4161" s="29"/>
      <c r="BM4161" s="29"/>
      <c r="BN4161" s="29"/>
      <c r="BO4161" s="29"/>
      <c r="BP4161" s="29"/>
      <c r="BQ4161" s="29"/>
      <c r="BR4161" s="29"/>
      <c r="BS4161" s="29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</row>
    <row r="4162" spans="1:83">
      <c r="A4162" s="1"/>
      <c r="B4162" s="1"/>
      <c r="AK4162" s="1"/>
      <c r="AU4162" s="1"/>
      <c r="AV4162" s="1"/>
      <c r="AW4162" s="27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  <c r="BJ4162" s="44"/>
      <c r="BK4162" s="44"/>
      <c r="BL4162" s="29"/>
      <c r="BM4162" s="29"/>
      <c r="BN4162" s="29"/>
      <c r="BO4162" s="29"/>
      <c r="BP4162" s="29"/>
      <c r="BQ4162" s="29"/>
      <c r="BR4162" s="29"/>
      <c r="BS4162" s="29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</row>
    <row r="4163" spans="1:83">
      <c r="A4163" s="1"/>
      <c r="B4163" s="1"/>
      <c r="AK4163" s="1"/>
      <c r="AU4163" s="1"/>
      <c r="AV4163" s="1"/>
      <c r="AW4163" s="27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44"/>
      <c r="BK4163" s="44"/>
      <c r="BL4163" s="29"/>
      <c r="BM4163" s="29"/>
      <c r="BN4163" s="29"/>
      <c r="BO4163" s="29"/>
      <c r="BP4163" s="29"/>
      <c r="BQ4163" s="29"/>
      <c r="BR4163" s="29"/>
      <c r="BS4163" s="29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/>
    </row>
    <row r="4164" spans="1:83">
      <c r="A4164" s="1"/>
      <c r="B4164" s="1"/>
      <c r="AK4164" s="1"/>
      <c r="AU4164" s="1"/>
      <c r="AV4164" s="1"/>
      <c r="AW4164" s="27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44"/>
      <c r="BK4164" s="44"/>
      <c r="BL4164" s="29"/>
      <c r="BM4164" s="29"/>
      <c r="BN4164" s="29"/>
      <c r="BO4164" s="29"/>
      <c r="BP4164" s="29"/>
      <c r="BQ4164" s="29"/>
      <c r="BR4164" s="29"/>
      <c r="BS4164" s="29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</row>
    <row r="4165" spans="1:83">
      <c r="A4165" s="1"/>
      <c r="B4165" s="1"/>
      <c r="AK4165" s="1"/>
      <c r="AU4165" s="1"/>
      <c r="AV4165" s="1"/>
      <c r="AW4165" s="27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44"/>
      <c r="BK4165" s="44"/>
      <c r="BL4165" s="29"/>
      <c r="BM4165" s="29"/>
      <c r="BN4165" s="29"/>
      <c r="BO4165" s="29"/>
      <c r="BP4165" s="29"/>
      <c r="BQ4165" s="29"/>
      <c r="BR4165" s="29"/>
      <c r="BS4165" s="29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</row>
    <row r="4166" spans="1:83">
      <c r="A4166" s="1"/>
      <c r="B4166" s="1"/>
      <c r="AK4166" s="1"/>
      <c r="AU4166" s="1"/>
      <c r="AV4166" s="1"/>
      <c r="AW4166" s="27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44"/>
      <c r="BK4166" s="44"/>
      <c r="BL4166" s="29"/>
      <c r="BM4166" s="29"/>
      <c r="BN4166" s="29"/>
      <c r="BO4166" s="29"/>
      <c r="BP4166" s="29"/>
      <c r="BQ4166" s="29"/>
      <c r="BR4166" s="29"/>
      <c r="BS4166" s="29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</row>
    <row r="4167" spans="1:83">
      <c r="A4167" s="1"/>
      <c r="B4167" s="1"/>
      <c r="AK4167" s="1"/>
      <c r="AU4167" s="1"/>
      <c r="AV4167" s="1"/>
      <c r="AW4167" s="27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44"/>
      <c r="BK4167" s="44"/>
      <c r="BL4167" s="29"/>
      <c r="BM4167" s="29"/>
      <c r="BN4167" s="29"/>
      <c r="BO4167" s="29"/>
      <c r="BP4167" s="29"/>
      <c r="BQ4167" s="29"/>
      <c r="BR4167" s="29"/>
      <c r="BS4167" s="29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</row>
    <row r="4168" spans="1:83">
      <c r="A4168" s="1"/>
      <c r="B4168" s="1"/>
      <c r="AK4168" s="1"/>
      <c r="AU4168" s="1"/>
      <c r="AV4168" s="1"/>
      <c r="AW4168" s="27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44"/>
      <c r="BK4168" s="44"/>
      <c r="BL4168" s="29"/>
      <c r="BM4168" s="29"/>
      <c r="BN4168" s="29"/>
      <c r="BO4168" s="29"/>
      <c r="BP4168" s="29"/>
      <c r="BQ4168" s="29"/>
      <c r="BR4168" s="29"/>
      <c r="BS4168" s="29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</row>
    <row r="4169" spans="1:83">
      <c r="A4169" s="1"/>
      <c r="B4169" s="1"/>
      <c r="AK4169" s="1"/>
      <c r="AU4169" s="1"/>
      <c r="AV4169" s="1"/>
      <c r="AW4169" s="27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44"/>
      <c r="BK4169" s="44"/>
      <c r="BL4169" s="29"/>
      <c r="BM4169" s="29"/>
      <c r="BN4169" s="29"/>
      <c r="BO4169" s="29"/>
      <c r="BP4169" s="29"/>
      <c r="BQ4169" s="29"/>
      <c r="BR4169" s="29"/>
      <c r="BS4169" s="29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</row>
    <row r="4170" spans="1:83">
      <c r="A4170" s="1"/>
      <c r="B4170" s="1"/>
      <c r="AK4170" s="1"/>
      <c r="AU4170" s="1"/>
      <c r="AV4170" s="1"/>
      <c r="AW4170" s="27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  <c r="BJ4170" s="44"/>
      <c r="BK4170" s="44"/>
      <c r="BL4170" s="29"/>
      <c r="BM4170" s="29"/>
      <c r="BN4170" s="29"/>
      <c r="BO4170" s="29"/>
      <c r="BP4170" s="29"/>
      <c r="BQ4170" s="29"/>
      <c r="BR4170" s="29"/>
      <c r="BS4170" s="29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/>
    </row>
    <row r="4171" spans="1:83">
      <c r="A4171" s="1"/>
      <c r="B4171" s="1"/>
      <c r="AK4171" s="1"/>
      <c r="AU4171" s="1"/>
      <c r="AV4171" s="1"/>
      <c r="AW4171" s="27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  <c r="BJ4171" s="44"/>
      <c r="BK4171" s="44"/>
      <c r="BL4171" s="29"/>
      <c r="BM4171" s="29"/>
      <c r="BN4171" s="29"/>
      <c r="BO4171" s="29"/>
      <c r="BP4171" s="29"/>
      <c r="BQ4171" s="29"/>
      <c r="BR4171" s="29"/>
      <c r="BS4171" s="29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</row>
    <row r="4172" spans="1:83">
      <c r="A4172" s="1"/>
      <c r="B4172" s="1"/>
      <c r="AK4172" s="1"/>
      <c r="AU4172" s="1"/>
      <c r="AV4172" s="1"/>
      <c r="AW4172" s="27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44"/>
      <c r="BK4172" s="44"/>
      <c r="BL4172" s="29"/>
      <c r="BM4172" s="29"/>
      <c r="BN4172" s="29"/>
      <c r="BO4172" s="29"/>
      <c r="BP4172" s="29"/>
      <c r="BQ4172" s="29"/>
      <c r="BR4172" s="29"/>
      <c r="BS4172" s="29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</row>
    <row r="4173" spans="1:83">
      <c r="A4173" s="1"/>
      <c r="B4173" s="1"/>
      <c r="AK4173" s="1"/>
      <c r="AU4173" s="1"/>
      <c r="AV4173" s="1"/>
      <c r="AW4173" s="27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44"/>
      <c r="BK4173" s="44"/>
      <c r="BL4173" s="29"/>
      <c r="BM4173" s="29"/>
      <c r="BN4173" s="29"/>
      <c r="BO4173" s="29"/>
      <c r="BP4173" s="29"/>
      <c r="BQ4173" s="29"/>
      <c r="BR4173" s="29"/>
      <c r="BS4173" s="29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</row>
    <row r="4174" spans="1:83">
      <c r="A4174" s="1"/>
      <c r="B4174" s="1"/>
      <c r="AK4174" s="1"/>
      <c r="AU4174" s="1"/>
      <c r="AV4174" s="1"/>
      <c r="AW4174" s="27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44"/>
      <c r="BK4174" s="44"/>
      <c r="BL4174" s="29"/>
      <c r="BM4174" s="29"/>
      <c r="BN4174" s="29"/>
      <c r="BO4174" s="29"/>
      <c r="BP4174" s="29"/>
      <c r="BQ4174" s="29"/>
      <c r="BR4174" s="29"/>
      <c r="BS4174" s="29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</row>
    <row r="4175" spans="1:83">
      <c r="A4175" s="1"/>
      <c r="B4175" s="1"/>
      <c r="AK4175" s="1"/>
      <c r="AU4175" s="1"/>
      <c r="AV4175" s="1"/>
      <c r="AW4175" s="27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  <c r="BJ4175" s="44"/>
      <c r="BK4175" s="44"/>
      <c r="BL4175" s="29"/>
      <c r="BM4175" s="29"/>
      <c r="BN4175" s="29"/>
      <c r="BO4175" s="29"/>
      <c r="BP4175" s="29"/>
      <c r="BQ4175" s="29"/>
      <c r="BR4175" s="29"/>
      <c r="BS4175" s="29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</row>
    <row r="4176" spans="1:83">
      <c r="A4176" s="1"/>
      <c r="B4176" s="1"/>
      <c r="AK4176" s="1"/>
      <c r="AU4176" s="1"/>
      <c r="AV4176" s="1"/>
      <c r="AW4176" s="27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44"/>
      <c r="BK4176" s="44"/>
      <c r="BL4176" s="29"/>
      <c r="BM4176" s="29"/>
      <c r="BN4176" s="29"/>
      <c r="BO4176" s="29"/>
      <c r="BP4176" s="29"/>
      <c r="BQ4176" s="29"/>
      <c r="BR4176" s="29"/>
      <c r="BS4176" s="29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</row>
    <row r="4177" spans="1:83">
      <c r="A4177" s="1"/>
      <c r="B4177" s="1"/>
      <c r="AK4177" s="1"/>
      <c r="AU4177" s="1"/>
      <c r="AV4177" s="1"/>
      <c r="AW4177" s="27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44"/>
      <c r="BK4177" s="44"/>
      <c r="BL4177" s="29"/>
      <c r="BM4177" s="29"/>
      <c r="BN4177" s="29"/>
      <c r="BO4177" s="29"/>
      <c r="BP4177" s="29"/>
      <c r="BQ4177" s="29"/>
      <c r="BR4177" s="29"/>
      <c r="BS4177" s="29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</row>
    <row r="4178" spans="1:83">
      <c r="A4178" s="1"/>
      <c r="B4178" s="1"/>
      <c r="AK4178" s="1"/>
      <c r="AU4178" s="1"/>
      <c r="AV4178" s="1"/>
      <c r="AW4178" s="27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44"/>
      <c r="BK4178" s="44"/>
      <c r="BL4178" s="29"/>
      <c r="BM4178" s="29"/>
      <c r="BN4178" s="29"/>
      <c r="BO4178" s="29"/>
      <c r="BP4178" s="29"/>
      <c r="BQ4178" s="29"/>
      <c r="BR4178" s="29"/>
      <c r="BS4178" s="29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</row>
    <row r="4179" spans="1:83">
      <c r="A4179" s="1"/>
      <c r="B4179" s="1"/>
      <c r="AK4179" s="1"/>
      <c r="AU4179" s="1"/>
      <c r="AV4179" s="1"/>
      <c r="AW4179" s="27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44"/>
      <c r="BK4179" s="44"/>
      <c r="BL4179" s="29"/>
      <c r="BM4179" s="29"/>
      <c r="BN4179" s="29"/>
      <c r="BO4179" s="29"/>
      <c r="BP4179" s="29"/>
      <c r="BQ4179" s="29"/>
      <c r="BR4179" s="29"/>
      <c r="BS4179" s="29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</row>
    <row r="4180" spans="1:83">
      <c r="A4180" s="1"/>
      <c r="B4180" s="1"/>
      <c r="AK4180" s="1"/>
      <c r="AU4180" s="1"/>
      <c r="AV4180" s="1"/>
      <c r="AW4180" s="27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44"/>
      <c r="BK4180" s="44"/>
      <c r="BL4180" s="29"/>
      <c r="BM4180" s="29"/>
      <c r="BN4180" s="29"/>
      <c r="BO4180" s="29"/>
      <c r="BP4180" s="29"/>
      <c r="BQ4180" s="29"/>
      <c r="BR4180" s="29"/>
      <c r="BS4180" s="29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</row>
    <row r="4181" spans="1:83">
      <c r="A4181" s="1"/>
      <c r="B4181" s="1"/>
      <c r="AK4181" s="1"/>
      <c r="AU4181" s="1"/>
      <c r="AV4181" s="1"/>
      <c r="AW4181" s="27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  <c r="BJ4181" s="44"/>
      <c r="BK4181" s="44"/>
      <c r="BL4181" s="29"/>
      <c r="BM4181" s="29"/>
      <c r="BN4181" s="29"/>
      <c r="BO4181" s="29"/>
      <c r="BP4181" s="29"/>
      <c r="BQ4181" s="29"/>
      <c r="BR4181" s="29"/>
      <c r="BS4181" s="29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/>
    </row>
    <row r="4182" spans="1:83">
      <c r="A4182" s="1"/>
      <c r="B4182" s="1"/>
      <c r="AK4182" s="1"/>
      <c r="AU4182" s="1"/>
      <c r="AV4182" s="1"/>
      <c r="AW4182" s="27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  <c r="BJ4182" s="44"/>
      <c r="BK4182" s="44"/>
      <c r="BL4182" s="29"/>
      <c r="BM4182" s="29"/>
      <c r="BN4182" s="29"/>
      <c r="BO4182" s="29"/>
      <c r="BP4182" s="29"/>
      <c r="BQ4182" s="29"/>
      <c r="BR4182" s="29"/>
      <c r="BS4182" s="29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</row>
    <row r="4183" spans="1:83">
      <c r="A4183" s="1"/>
      <c r="B4183" s="1"/>
      <c r="AK4183" s="1"/>
      <c r="AU4183" s="1"/>
      <c r="AV4183" s="1"/>
      <c r="AW4183" s="27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44"/>
      <c r="BK4183" s="44"/>
      <c r="BL4183" s="29"/>
      <c r="BM4183" s="29"/>
      <c r="BN4183" s="29"/>
      <c r="BO4183" s="29"/>
      <c r="BP4183" s="29"/>
      <c r="BQ4183" s="29"/>
      <c r="BR4183" s="29"/>
      <c r="BS4183" s="29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</row>
    <row r="4184" spans="1:83">
      <c r="A4184" s="1"/>
      <c r="B4184" s="1"/>
      <c r="AK4184" s="1"/>
      <c r="AU4184" s="1"/>
      <c r="AV4184" s="1"/>
      <c r="AW4184" s="27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  <c r="BJ4184" s="44"/>
      <c r="BK4184" s="44"/>
      <c r="BL4184" s="29"/>
      <c r="BM4184" s="29"/>
      <c r="BN4184" s="29"/>
      <c r="BO4184" s="29"/>
      <c r="BP4184" s="29"/>
      <c r="BQ4184" s="29"/>
      <c r="BR4184" s="29"/>
      <c r="BS4184" s="29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/>
    </row>
    <row r="4185" spans="1:83">
      <c r="A4185" s="1"/>
      <c r="B4185" s="1"/>
      <c r="AK4185" s="1"/>
      <c r="AU4185" s="1"/>
      <c r="AV4185" s="1"/>
      <c r="AW4185" s="27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44"/>
      <c r="BK4185" s="44"/>
      <c r="BL4185" s="29"/>
      <c r="BM4185" s="29"/>
      <c r="BN4185" s="29"/>
      <c r="BO4185" s="29"/>
      <c r="BP4185" s="29"/>
      <c r="BQ4185" s="29"/>
      <c r="BR4185" s="29"/>
      <c r="BS4185" s="29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</row>
    <row r="4186" spans="1:83">
      <c r="A4186" s="1"/>
      <c r="B4186" s="1"/>
      <c r="AK4186" s="1"/>
      <c r="AU4186" s="1"/>
      <c r="AV4186" s="1"/>
      <c r="AW4186" s="27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44"/>
      <c r="BK4186" s="44"/>
      <c r="BL4186" s="29"/>
      <c r="BM4186" s="29"/>
      <c r="BN4186" s="29"/>
      <c r="BO4186" s="29"/>
      <c r="BP4186" s="29"/>
      <c r="BQ4186" s="29"/>
      <c r="BR4186" s="29"/>
      <c r="BS4186" s="29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/>
    </row>
    <row r="4187" spans="1:83">
      <c r="A4187" s="1"/>
      <c r="B4187" s="1"/>
      <c r="AK4187" s="1"/>
      <c r="AU4187" s="1"/>
      <c r="AV4187" s="1"/>
      <c r="AW4187" s="27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44"/>
      <c r="BK4187" s="44"/>
      <c r="BL4187" s="29"/>
      <c r="BM4187" s="29"/>
      <c r="BN4187" s="29"/>
      <c r="BO4187" s="29"/>
      <c r="BP4187" s="29"/>
      <c r="BQ4187" s="29"/>
      <c r="BR4187" s="29"/>
      <c r="BS4187" s="29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/>
    </row>
    <row r="4188" spans="1:83">
      <c r="A4188" s="1"/>
      <c r="B4188" s="1"/>
      <c r="AK4188" s="1"/>
      <c r="AU4188" s="1"/>
      <c r="AV4188" s="1"/>
      <c r="AW4188" s="27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44"/>
      <c r="BK4188" s="44"/>
      <c r="BL4188" s="29"/>
      <c r="BM4188" s="29"/>
      <c r="BN4188" s="29"/>
      <c r="BO4188" s="29"/>
      <c r="BP4188" s="29"/>
      <c r="BQ4188" s="29"/>
      <c r="BR4188" s="29"/>
      <c r="BS4188" s="29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</row>
    <row r="4189" spans="1:83">
      <c r="A4189" s="1"/>
      <c r="B4189" s="1"/>
      <c r="AK4189" s="1"/>
      <c r="AU4189" s="1"/>
      <c r="AV4189" s="1"/>
      <c r="AW4189" s="27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  <c r="BJ4189" s="44"/>
      <c r="BK4189" s="44"/>
      <c r="BL4189" s="29"/>
      <c r="BM4189" s="29"/>
      <c r="BN4189" s="29"/>
      <c r="BO4189" s="29"/>
      <c r="BP4189" s="29"/>
      <c r="BQ4189" s="29"/>
      <c r="BR4189" s="29"/>
      <c r="BS4189" s="29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/>
    </row>
    <row r="4190" spans="1:83">
      <c r="A4190" s="1"/>
      <c r="B4190" s="1"/>
      <c r="AK4190" s="1"/>
      <c r="AU4190" s="1"/>
      <c r="AV4190" s="1"/>
      <c r="AW4190" s="27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44"/>
      <c r="BK4190" s="44"/>
      <c r="BL4190" s="29"/>
      <c r="BM4190" s="29"/>
      <c r="BN4190" s="29"/>
      <c r="BO4190" s="29"/>
      <c r="BP4190" s="29"/>
      <c r="BQ4190" s="29"/>
      <c r="BR4190" s="29"/>
      <c r="BS4190" s="29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</row>
    <row r="4191" spans="1:83">
      <c r="A4191" s="1"/>
      <c r="B4191" s="1"/>
      <c r="AK4191" s="1"/>
      <c r="AU4191" s="1"/>
      <c r="AV4191" s="1"/>
      <c r="AW4191" s="27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44"/>
      <c r="BK4191" s="44"/>
      <c r="BL4191" s="29"/>
      <c r="BM4191" s="29"/>
      <c r="BN4191" s="29"/>
      <c r="BO4191" s="29"/>
      <c r="BP4191" s="29"/>
      <c r="BQ4191" s="29"/>
      <c r="BR4191" s="29"/>
      <c r="BS4191" s="29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/>
    </row>
    <row r="4192" spans="1:83">
      <c r="A4192" s="1"/>
      <c r="B4192" s="1"/>
      <c r="AK4192" s="1"/>
      <c r="AU4192" s="1"/>
      <c r="AV4192" s="1"/>
      <c r="AW4192" s="27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44"/>
      <c r="BK4192" s="44"/>
      <c r="BL4192" s="29"/>
      <c r="BM4192" s="29"/>
      <c r="BN4192" s="29"/>
      <c r="BO4192" s="29"/>
      <c r="BP4192" s="29"/>
      <c r="BQ4192" s="29"/>
      <c r="BR4192" s="29"/>
      <c r="BS4192" s="29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</row>
    <row r="4193" spans="1:83">
      <c r="A4193" s="1"/>
      <c r="B4193" s="1"/>
      <c r="AK4193" s="1"/>
      <c r="AU4193" s="1"/>
      <c r="AV4193" s="1"/>
      <c r="AW4193" s="27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44"/>
      <c r="BK4193" s="44"/>
      <c r="BL4193" s="29"/>
      <c r="BM4193" s="29"/>
      <c r="BN4193" s="29"/>
      <c r="BO4193" s="29"/>
      <c r="BP4193" s="29"/>
      <c r="BQ4193" s="29"/>
      <c r="BR4193" s="29"/>
      <c r="BS4193" s="29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/>
    </row>
    <row r="4194" spans="1:83">
      <c r="A4194" s="1"/>
      <c r="B4194" s="1"/>
      <c r="AK4194" s="1"/>
      <c r="AU4194" s="1"/>
      <c r="AV4194" s="1"/>
      <c r="AW4194" s="27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44"/>
      <c r="BK4194" s="44"/>
      <c r="BL4194" s="29"/>
      <c r="BM4194" s="29"/>
      <c r="BN4194" s="29"/>
      <c r="BO4194" s="29"/>
      <c r="BP4194" s="29"/>
      <c r="BQ4194" s="29"/>
      <c r="BR4194" s="29"/>
      <c r="BS4194" s="29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</row>
    <row r="4195" spans="1:83">
      <c r="A4195" s="1"/>
      <c r="B4195" s="1"/>
      <c r="AK4195" s="1"/>
      <c r="AU4195" s="1"/>
      <c r="AV4195" s="1"/>
      <c r="AW4195" s="27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44"/>
      <c r="BK4195" s="44"/>
      <c r="BL4195" s="29"/>
      <c r="BM4195" s="29"/>
      <c r="BN4195" s="29"/>
      <c r="BO4195" s="29"/>
      <c r="BP4195" s="29"/>
      <c r="BQ4195" s="29"/>
      <c r="BR4195" s="29"/>
      <c r="BS4195" s="29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/>
    </row>
    <row r="4196" spans="1:83">
      <c r="A4196" s="1"/>
      <c r="B4196" s="1"/>
      <c r="AK4196" s="1"/>
      <c r="AU4196" s="1"/>
      <c r="AV4196" s="1"/>
      <c r="AW4196" s="27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44"/>
      <c r="BK4196" s="44"/>
      <c r="BL4196" s="29"/>
      <c r="BM4196" s="29"/>
      <c r="BN4196" s="29"/>
      <c r="BO4196" s="29"/>
      <c r="BP4196" s="29"/>
      <c r="BQ4196" s="29"/>
      <c r="BR4196" s="29"/>
      <c r="BS4196" s="29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</row>
    <row r="4197" spans="1:83">
      <c r="A4197" s="1"/>
      <c r="B4197" s="1"/>
      <c r="AK4197" s="1"/>
      <c r="AU4197" s="1"/>
      <c r="AV4197" s="1"/>
      <c r="AW4197" s="27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  <c r="BJ4197" s="44"/>
      <c r="BK4197" s="44"/>
      <c r="BL4197" s="29"/>
      <c r="BM4197" s="29"/>
      <c r="BN4197" s="29"/>
      <c r="BO4197" s="29"/>
      <c r="BP4197" s="29"/>
      <c r="BQ4197" s="29"/>
      <c r="BR4197" s="29"/>
      <c r="BS4197" s="29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</row>
    <row r="4198" spans="1:83">
      <c r="A4198" s="1"/>
      <c r="B4198" s="1"/>
      <c r="AK4198" s="1"/>
      <c r="AU4198" s="1"/>
      <c r="AV4198" s="1"/>
      <c r="AW4198" s="27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  <c r="BJ4198" s="44"/>
      <c r="BK4198" s="44"/>
      <c r="BL4198" s="29"/>
      <c r="BM4198" s="29"/>
      <c r="BN4198" s="29"/>
      <c r="BO4198" s="29"/>
      <c r="BP4198" s="29"/>
      <c r="BQ4198" s="29"/>
      <c r="BR4198" s="29"/>
      <c r="BS4198" s="29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</row>
    <row r="4199" spans="1:83">
      <c r="A4199" s="1"/>
      <c r="B4199" s="1"/>
      <c r="AK4199" s="1"/>
      <c r="AU4199" s="1"/>
      <c r="AV4199" s="1"/>
      <c r="AW4199" s="27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  <c r="BJ4199" s="44"/>
      <c r="BK4199" s="44"/>
      <c r="BL4199" s="29"/>
      <c r="BM4199" s="29"/>
      <c r="BN4199" s="29"/>
      <c r="BO4199" s="29"/>
      <c r="BP4199" s="29"/>
      <c r="BQ4199" s="29"/>
      <c r="BR4199" s="29"/>
      <c r="BS4199" s="29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</row>
    <row r="4200" spans="1:83">
      <c r="A4200" s="1"/>
      <c r="B4200" s="1"/>
      <c r="AK4200" s="1"/>
      <c r="AU4200" s="1"/>
      <c r="AV4200" s="1"/>
      <c r="AW4200" s="27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44"/>
      <c r="BK4200" s="44"/>
      <c r="BL4200" s="29"/>
      <c r="BM4200" s="29"/>
      <c r="BN4200" s="29"/>
      <c r="BO4200" s="29"/>
      <c r="BP4200" s="29"/>
      <c r="BQ4200" s="29"/>
      <c r="BR4200" s="29"/>
      <c r="BS4200" s="29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/>
    </row>
    <row r="4201" spans="1:83">
      <c r="A4201" s="1"/>
      <c r="B4201" s="1"/>
      <c r="AK4201" s="1"/>
      <c r="AU4201" s="1"/>
      <c r="AV4201" s="1"/>
      <c r="AW4201" s="27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  <c r="BJ4201" s="44"/>
      <c r="BK4201" s="44"/>
      <c r="BL4201" s="29"/>
      <c r="BM4201" s="29"/>
      <c r="BN4201" s="29"/>
      <c r="BO4201" s="29"/>
      <c r="BP4201" s="29"/>
      <c r="BQ4201" s="29"/>
      <c r="BR4201" s="29"/>
      <c r="BS4201" s="29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</row>
    <row r="4202" spans="1:83">
      <c r="A4202" s="1"/>
      <c r="B4202" s="1"/>
      <c r="AK4202" s="1"/>
      <c r="AU4202" s="1"/>
      <c r="AV4202" s="1"/>
      <c r="AW4202" s="27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  <c r="BJ4202" s="44"/>
      <c r="BK4202" s="44"/>
      <c r="BL4202" s="29"/>
      <c r="BM4202" s="29"/>
      <c r="BN4202" s="29"/>
      <c r="BO4202" s="29"/>
      <c r="BP4202" s="29"/>
      <c r="BQ4202" s="29"/>
      <c r="BR4202" s="29"/>
      <c r="BS4202" s="29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/>
    </row>
    <row r="4203" spans="1:83">
      <c r="A4203" s="1"/>
      <c r="B4203" s="1"/>
      <c r="AK4203" s="1"/>
      <c r="AU4203" s="1"/>
      <c r="AV4203" s="1"/>
      <c r="AW4203" s="27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44"/>
      <c r="BK4203" s="44"/>
      <c r="BL4203" s="29"/>
      <c r="BM4203" s="29"/>
      <c r="BN4203" s="29"/>
      <c r="BO4203" s="29"/>
      <c r="BP4203" s="29"/>
      <c r="BQ4203" s="29"/>
      <c r="BR4203" s="29"/>
      <c r="BS4203" s="29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</row>
    <row r="4204" spans="1:83">
      <c r="A4204" s="1"/>
      <c r="B4204" s="1"/>
      <c r="AK4204" s="1"/>
      <c r="AU4204" s="1"/>
      <c r="AV4204" s="1"/>
      <c r="AW4204" s="27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  <c r="BJ4204" s="44"/>
      <c r="BK4204" s="44"/>
      <c r="BL4204" s="29"/>
      <c r="BM4204" s="29"/>
      <c r="BN4204" s="29"/>
      <c r="BO4204" s="29"/>
      <c r="BP4204" s="29"/>
      <c r="BQ4204" s="29"/>
      <c r="BR4204" s="29"/>
      <c r="BS4204" s="29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/>
    </row>
    <row r="4205" spans="1:83">
      <c r="A4205" s="1"/>
      <c r="B4205" s="1"/>
      <c r="AK4205" s="1"/>
      <c r="AU4205" s="1"/>
      <c r="AV4205" s="1"/>
      <c r="AW4205" s="27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44"/>
      <c r="BK4205" s="44"/>
      <c r="BL4205" s="29"/>
      <c r="BM4205" s="29"/>
      <c r="BN4205" s="29"/>
      <c r="BO4205" s="29"/>
      <c r="BP4205" s="29"/>
      <c r="BQ4205" s="29"/>
      <c r="BR4205" s="29"/>
      <c r="BS4205" s="29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/>
    </row>
    <row r="4206" spans="1:83">
      <c r="A4206" s="1"/>
      <c r="B4206" s="1"/>
      <c r="AK4206" s="1"/>
      <c r="AU4206" s="1"/>
      <c r="AV4206" s="1"/>
      <c r="AW4206" s="27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  <c r="BJ4206" s="44"/>
      <c r="BK4206" s="44"/>
      <c r="BL4206" s="29"/>
      <c r="BM4206" s="29"/>
      <c r="BN4206" s="29"/>
      <c r="BO4206" s="29"/>
      <c r="BP4206" s="29"/>
      <c r="BQ4206" s="29"/>
      <c r="BR4206" s="29"/>
      <c r="BS4206" s="29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/>
    </row>
    <row r="4207" spans="1:83">
      <c r="A4207" s="1"/>
      <c r="B4207" s="1"/>
      <c r="AK4207" s="1"/>
      <c r="AU4207" s="1"/>
      <c r="AV4207" s="1"/>
      <c r="AW4207" s="27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  <c r="BJ4207" s="44"/>
      <c r="BK4207" s="44"/>
      <c r="BL4207" s="29"/>
      <c r="BM4207" s="29"/>
      <c r="BN4207" s="29"/>
      <c r="BO4207" s="29"/>
      <c r="BP4207" s="29"/>
      <c r="BQ4207" s="29"/>
      <c r="BR4207" s="29"/>
      <c r="BS4207" s="29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/>
    </row>
    <row r="4208" spans="1:83">
      <c r="A4208" s="1"/>
      <c r="B4208" s="1"/>
      <c r="AK4208" s="1"/>
      <c r="AU4208" s="1"/>
      <c r="AV4208" s="1"/>
      <c r="AW4208" s="27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44"/>
      <c r="BK4208" s="44"/>
      <c r="BL4208" s="29"/>
      <c r="BM4208" s="29"/>
      <c r="BN4208" s="29"/>
      <c r="BO4208" s="29"/>
      <c r="BP4208" s="29"/>
      <c r="BQ4208" s="29"/>
      <c r="BR4208" s="29"/>
      <c r="BS4208" s="29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/>
    </row>
    <row r="4209" spans="1:83">
      <c r="A4209" s="1"/>
      <c r="B4209" s="1"/>
      <c r="AK4209" s="1"/>
      <c r="AU4209" s="1"/>
      <c r="AV4209" s="1"/>
      <c r="AW4209" s="27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44"/>
      <c r="BK4209" s="44"/>
      <c r="BL4209" s="29"/>
      <c r="BM4209" s="29"/>
      <c r="BN4209" s="29"/>
      <c r="BO4209" s="29"/>
      <c r="BP4209" s="29"/>
      <c r="BQ4209" s="29"/>
      <c r="BR4209" s="29"/>
      <c r="BS4209" s="29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</row>
    <row r="4210" spans="1:83">
      <c r="A4210" s="1"/>
      <c r="B4210" s="1"/>
      <c r="AK4210" s="1"/>
      <c r="AU4210" s="1"/>
      <c r="AV4210" s="1"/>
      <c r="AW4210" s="27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  <c r="BJ4210" s="44"/>
      <c r="BK4210" s="44"/>
      <c r="BL4210" s="29"/>
      <c r="BM4210" s="29"/>
      <c r="BN4210" s="29"/>
      <c r="BO4210" s="29"/>
      <c r="BP4210" s="29"/>
      <c r="BQ4210" s="29"/>
      <c r="BR4210" s="29"/>
      <c r="BS4210" s="29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/>
    </row>
    <row r="4211" spans="1:83">
      <c r="A4211" s="1"/>
      <c r="B4211" s="1"/>
      <c r="AK4211" s="1"/>
      <c r="AU4211" s="1"/>
      <c r="AV4211" s="1"/>
      <c r="AW4211" s="27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44"/>
      <c r="BK4211" s="44"/>
      <c r="BL4211" s="29"/>
      <c r="BM4211" s="29"/>
      <c r="BN4211" s="29"/>
      <c r="BO4211" s="29"/>
      <c r="BP4211" s="29"/>
      <c r="BQ4211" s="29"/>
      <c r="BR4211" s="29"/>
      <c r="BS4211" s="29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</row>
    <row r="4212" spans="1:83">
      <c r="A4212" s="1"/>
      <c r="B4212" s="1"/>
      <c r="AK4212" s="1"/>
      <c r="AU4212" s="1"/>
      <c r="AV4212" s="1"/>
      <c r="AW4212" s="27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  <c r="BJ4212" s="44"/>
      <c r="BK4212" s="44"/>
      <c r="BL4212" s="29"/>
      <c r="BM4212" s="29"/>
      <c r="BN4212" s="29"/>
      <c r="BO4212" s="29"/>
      <c r="BP4212" s="29"/>
      <c r="BQ4212" s="29"/>
      <c r="BR4212" s="29"/>
      <c r="BS4212" s="29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</row>
    <row r="4213" spans="1:83">
      <c r="A4213" s="1"/>
      <c r="B4213" s="1"/>
      <c r="AK4213" s="1"/>
      <c r="AU4213" s="1"/>
      <c r="AV4213" s="1"/>
      <c r="AW4213" s="27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  <c r="BJ4213" s="44"/>
      <c r="BK4213" s="44"/>
      <c r="BL4213" s="29"/>
      <c r="BM4213" s="29"/>
      <c r="BN4213" s="29"/>
      <c r="BO4213" s="29"/>
      <c r="BP4213" s="29"/>
      <c r="BQ4213" s="29"/>
      <c r="BR4213" s="29"/>
      <c r="BS4213" s="29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/>
    </row>
    <row r="4214" spans="1:83">
      <c r="A4214" s="1"/>
      <c r="B4214" s="1"/>
      <c r="AK4214" s="1"/>
      <c r="AU4214" s="1"/>
      <c r="AV4214" s="1"/>
      <c r="AW4214" s="27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  <c r="BJ4214" s="44"/>
      <c r="BK4214" s="44"/>
      <c r="BL4214" s="29"/>
      <c r="BM4214" s="29"/>
      <c r="BN4214" s="29"/>
      <c r="BO4214" s="29"/>
      <c r="BP4214" s="29"/>
      <c r="BQ4214" s="29"/>
      <c r="BR4214" s="29"/>
      <c r="BS4214" s="29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/>
    </row>
    <row r="4215" spans="1:83">
      <c r="A4215" s="1"/>
      <c r="B4215" s="1"/>
      <c r="AK4215" s="1"/>
      <c r="AU4215" s="1"/>
      <c r="AV4215" s="1"/>
      <c r="AW4215" s="27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44"/>
      <c r="BK4215" s="44"/>
      <c r="BL4215" s="29"/>
      <c r="BM4215" s="29"/>
      <c r="BN4215" s="29"/>
      <c r="BO4215" s="29"/>
      <c r="BP4215" s="29"/>
      <c r="BQ4215" s="29"/>
      <c r="BR4215" s="29"/>
      <c r="BS4215" s="29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</row>
    <row r="4216" spans="1:83">
      <c r="A4216" s="1"/>
      <c r="B4216" s="1"/>
      <c r="AK4216" s="1"/>
      <c r="AU4216" s="1"/>
      <c r="AV4216" s="1"/>
      <c r="AW4216" s="27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  <c r="BJ4216" s="44"/>
      <c r="BK4216" s="44"/>
      <c r="BL4216" s="29"/>
      <c r="BM4216" s="29"/>
      <c r="BN4216" s="29"/>
      <c r="BO4216" s="29"/>
      <c r="BP4216" s="29"/>
      <c r="BQ4216" s="29"/>
      <c r="BR4216" s="29"/>
      <c r="BS4216" s="29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</row>
    <row r="4217" spans="1:83">
      <c r="A4217" s="1"/>
      <c r="B4217" s="1"/>
      <c r="AK4217" s="1"/>
      <c r="AU4217" s="1"/>
      <c r="AV4217" s="1"/>
      <c r="AW4217" s="27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44"/>
      <c r="BK4217" s="44"/>
      <c r="BL4217" s="29"/>
      <c r="BM4217" s="29"/>
      <c r="BN4217" s="29"/>
      <c r="BO4217" s="29"/>
      <c r="BP4217" s="29"/>
      <c r="BQ4217" s="29"/>
      <c r="BR4217" s="29"/>
      <c r="BS4217" s="29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/>
    </row>
    <row r="4218" spans="1:83">
      <c r="A4218" s="1"/>
      <c r="B4218" s="1"/>
      <c r="AK4218" s="1"/>
      <c r="AU4218" s="1"/>
      <c r="AV4218" s="1"/>
      <c r="AW4218" s="27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44"/>
      <c r="BK4218" s="44"/>
      <c r="BL4218" s="29"/>
      <c r="BM4218" s="29"/>
      <c r="BN4218" s="29"/>
      <c r="BO4218" s="29"/>
      <c r="BP4218" s="29"/>
      <c r="BQ4218" s="29"/>
      <c r="BR4218" s="29"/>
      <c r="BS4218" s="29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</row>
    <row r="4219" spans="1:83">
      <c r="A4219" s="1"/>
      <c r="B4219" s="1"/>
      <c r="AK4219" s="1"/>
      <c r="AU4219" s="1"/>
      <c r="AV4219" s="1"/>
      <c r="AW4219" s="27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  <c r="BJ4219" s="44"/>
      <c r="BK4219" s="44"/>
      <c r="BL4219" s="29"/>
      <c r="BM4219" s="29"/>
      <c r="BN4219" s="29"/>
      <c r="BO4219" s="29"/>
      <c r="BP4219" s="29"/>
      <c r="BQ4219" s="29"/>
      <c r="BR4219" s="29"/>
      <c r="BS4219" s="29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</row>
    <row r="4220" spans="1:83">
      <c r="A4220" s="1"/>
      <c r="B4220" s="1"/>
      <c r="AK4220" s="1"/>
      <c r="AU4220" s="1"/>
      <c r="AV4220" s="1"/>
      <c r="AW4220" s="27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  <c r="BJ4220" s="44"/>
      <c r="BK4220" s="44"/>
      <c r="BL4220" s="29"/>
      <c r="BM4220" s="29"/>
      <c r="BN4220" s="29"/>
      <c r="BO4220" s="29"/>
      <c r="BP4220" s="29"/>
      <c r="BQ4220" s="29"/>
      <c r="BR4220" s="29"/>
      <c r="BS4220" s="29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/>
    </row>
    <row r="4221" spans="1:83">
      <c r="A4221" s="1"/>
      <c r="B4221" s="1"/>
      <c r="AK4221" s="1"/>
      <c r="AU4221" s="1"/>
      <c r="AV4221" s="1"/>
      <c r="AW4221" s="27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44"/>
      <c r="BK4221" s="44"/>
      <c r="BL4221" s="29"/>
      <c r="BM4221" s="29"/>
      <c r="BN4221" s="29"/>
      <c r="BO4221" s="29"/>
      <c r="BP4221" s="29"/>
      <c r="BQ4221" s="29"/>
      <c r="BR4221" s="29"/>
      <c r="BS4221" s="29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/>
    </row>
    <row r="4222" spans="1:83">
      <c r="A4222" s="1"/>
      <c r="B4222" s="1"/>
      <c r="AK4222" s="1"/>
      <c r="AU4222" s="1"/>
      <c r="AV4222" s="1"/>
      <c r="AW4222" s="27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  <c r="BJ4222" s="44"/>
      <c r="BK4222" s="44"/>
      <c r="BL4222" s="29"/>
      <c r="BM4222" s="29"/>
      <c r="BN4222" s="29"/>
      <c r="BO4222" s="29"/>
      <c r="BP4222" s="29"/>
      <c r="BQ4222" s="29"/>
      <c r="BR4222" s="29"/>
      <c r="BS4222" s="29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/>
    </row>
    <row r="4223" spans="1:83">
      <c r="A4223" s="1"/>
      <c r="B4223" s="1"/>
      <c r="AK4223" s="1"/>
      <c r="AU4223" s="1"/>
      <c r="AV4223" s="1"/>
      <c r="AW4223" s="27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  <c r="BJ4223" s="44"/>
      <c r="BK4223" s="44"/>
      <c r="BL4223" s="29"/>
      <c r="BM4223" s="29"/>
      <c r="BN4223" s="29"/>
      <c r="BO4223" s="29"/>
      <c r="BP4223" s="29"/>
      <c r="BQ4223" s="29"/>
      <c r="BR4223" s="29"/>
      <c r="BS4223" s="29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</row>
    <row r="4224" spans="1:83">
      <c r="A4224" s="1"/>
      <c r="B4224" s="1"/>
      <c r="AK4224" s="1"/>
      <c r="AU4224" s="1"/>
      <c r="AV4224" s="1"/>
      <c r="AW4224" s="27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44"/>
      <c r="BK4224" s="44"/>
      <c r="BL4224" s="29"/>
      <c r="BM4224" s="29"/>
      <c r="BN4224" s="29"/>
      <c r="BO4224" s="29"/>
      <c r="BP4224" s="29"/>
      <c r="BQ4224" s="29"/>
      <c r="BR4224" s="29"/>
      <c r="BS4224" s="29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</row>
    <row r="4225" spans="1:83">
      <c r="A4225" s="1"/>
      <c r="B4225" s="1"/>
      <c r="AK4225" s="1"/>
      <c r="AU4225" s="1"/>
      <c r="AV4225" s="1"/>
      <c r="AW4225" s="27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  <c r="BJ4225" s="44"/>
      <c r="BK4225" s="44"/>
      <c r="BL4225" s="29"/>
      <c r="BM4225" s="29"/>
      <c r="BN4225" s="29"/>
      <c r="BO4225" s="29"/>
      <c r="BP4225" s="29"/>
      <c r="BQ4225" s="29"/>
      <c r="BR4225" s="29"/>
      <c r="BS4225" s="29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/>
    </row>
    <row r="4226" spans="1:83">
      <c r="A4226" s="1"/>
      <c r="B4226" s="1"/>
      <c r="AK4226" s="1"/>
      <c r="AU4226" s="1"/>
      <c r="AV4226" s="1"/>
      <c r="AW4226" s="27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  <c r="BJ4226" s="44"/>
      <c r="BK4226" s="44"/>
      <c r="BL4226" s="29"/>
      <c r="BM4226" s="29"/>
      <c r="BN4226" s="29"/>
      <c r="BO4226" s="29"/>
      <c r="BP4226" s="29"/>
      <c r="BQ4226" s="29"/>
      <c r="BR4226" s="29"/>
      <c r="BS4226" s="29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</row>
    <row r="4227" spans="1:83">
      <c r="A4227" s="1"/>
      <c r="B4227" s="1"/>
      <c r="AK4227" s="1"/>
      <c r="AU4227" s="1"/>
      <c r="AV4227" s="1"/>
      <c r="AW4227" s="27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44"/>
      <c r="BK4227" s="44"/>
      <c r="BL4227" s="29"/>
      <c r="BM4227" s="29"/>
      <c r="BN4227" s="29"/>
      <c r="BO4227" s="29"/>
      <c r="BP4227" s="29"/>
      <c r="BQ4227" s="29"/>
      <c r="BR4227" s="29"/>
      <c r="BS4227" s="29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/>
    </row>
    <row r="4228" spans="1:83">
      <c r="A4228" s="1"/>
      <c r="B4228" s="1"/>
      <c r="AK4228" s="1"/>
      <c r="AU4228" s="1"/>
      <c r="AV4228" s="1"/>
      <c r="AW4228" s="27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44"/>
      <c r="BK4228" s="44"/>
      <c r="BL4228" s="29"/>
      <c r="BM4228" s="29"/>
      <c r="BN4228" s="29"/>
      <c r="BO4228" s="29"/>
      <c r="BP4228" s="29"/>
      <c r="BQ4228" s="29"/>
      <c r="BR4228" s="29"/>
      <c r="BS4228" s="29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/>
    </row>
    <row r="4229" spans="1:83">
      <c r="A4229" s="1"/>
      <c r="B4229" s="1"/>
      <c r="AK4229" s="1"/>
      <c r="AU4229" s="1"/>
      <c r="AV4229" s="1"/>
      <c r="AW4229" s="27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  <c r="BJ4229" s="44"/>
      <c r="BK4229" s="44"/>
      <c r="BL4229" s="29"/>
      <c r="BM4229" s="29"/>
      <c r="BN4229" s="29"/>
      <c r="BO4229" s="29"/>
      <c r="BP4229" s="29"/>
      <c r="BQ4229" s="29"/>
      <c r="BR4229" s="29"/>
      <c r="BS4229" s="29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/>
    </row>
    <row r="4230" spans="1:83">
      <c r="A4230" s="1"/>
      <c r="B4230" s="1"/>
      <c r="AK4230" s="1"/>
      <c r="AU4230" s="1"/>
      <c r="AV4230" s="1"/>
      <c r="AW4230" s="27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44"/>
      <c r="BK4230" s="44"/>
      <c r="BL4230" s="29"/>
      <c r="BM4230" s="29"/>
      <c r="BN4230" s="29"/>
      <c r="BO4230" s="29"/>
      <c r="BP4230" s="29"/>
      <c r="BQ4230" s="29"/>
      <c r="BR4230" s="29"/>
      <c r="BS4230" s="29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</row>
    <row r="4231" spans="1:83">
      <c r="A4231" s="1"/>
      <c r="B4231" s="1"/>
      <c r="AK4231" s="1"/>
      <c r="AU4231" s="1"/>
      <c r="AV4231" s="1"/>
      <c r="AW4231" s="27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44"/>
      <c r="BK4231" s="44"/>
      <c r="BL4231" s="29"/>
      <c r="BM4231" s="29"/>
      <c r="BN4231" s="29"/>
      <c r="BO4231" s="29"/>
      <c r="BP4231" s="29"/>
      <c r="BQ4231" s="29"/>
      <c r="BR4231" s="29"/>
      <c r="BS4231" s="29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</row>
    <row r="4232" spans="1:83">
      <c r="A4232" s="1"/>
      <c r="B4232" s="1"/>
      <c r="AK4232" s="1"/>
      <c r="AU4232" s="1"/>
      <c r="AV4232" s="1"/>
      <c r="AW4232" s="27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  <c r="BJ4232" s="44"/>
      <c r="BK4232" s="44"/>
      <c r="BL4232" s="29"/>
      <c r="BM4232" s="29"/>
      <c r="BN4232" s="29"/>
      <c r="BO4232" s="29"/>
      <c r="BP4232" s="29"/>
      <c r="BQ4232" s="29"/>
      <c r="BR4232" s="29"/>
      <c r="BS4232" s="29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</row>
    <row r="4233" spans="1:83">
      <c r="A4233" s="1"/>
      <c r="B4233" s="1"/>
      <c r="AK4233" s="1"/>
      <c r="AU4233" s="1"/>
      <c r="AV4233" s="1"/>
      <c r="AW4233" s="27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  <c r="BJ4233" s="44"/>
      <c r="BK4233" s="44"/>
      <c r="BL4233" s="29"/>
      <c r="BM4233" s="29"/>
      <c r="BN4233" s="29"/>
      <c r="BO4233" s="29"/>
      <c r="BP4233" s="29"/>
      <c r="BQ4233" s="29"/>
      <c r="BR4233" s="29"/>
      <c r="BS4233" s="29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/>
    </row>
    <row r="4234" spans="1:83">
      <c r="A4234" s="1"/>
      <c r="B4234" s="1"/>
      <c r="AK4234" s="1"/>
      <c r="AU4234" s="1"/>
      <c r="AV4234" s="1"/>
      <c r="AW4234" s="27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44"/>
      <c r="BK4234" s="44"/>
      <c r="BL4234" s="29"/>
      <c r="BM4234" s="29"/>
      <c r="BN4234" s="29"/>
      <c r="BO4234" s="29"/>
      <c r="BP4234" s="29"/>
      <c r="BQ4234" s="29"/>
      <c r="BR4234" s="29"/>
      <c r="BS4234" s="29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/>
    </row>
    <row r="4235" spans="1:83">
      <c r="A4235" s="1"/>
      <c r="B4235" s="1"/>
      <c r="AK4235" s="1"/>
      <c r="AU4235" s="1"/>
      <c r="AV4235" s="1"/>
      <c r="AW4235" s="27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44"/>
      <c r="BK4235" s="44"/>
      <c r="BL4235" s="29"/>
      <c r="BM4235" s="29"/>
      <c r="BN4235" s="29"/>
      <c r="BO4235" s="29"/>
      <c r="BP4235" s="29"/>
      <c r="BQ4235" s="29"/>
      <c r="BR4235" s="29"/>
      <c r="BS4235" s="29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</row>
    <row r="4236" spans="1:83">
      <c r="A4236" s="1"/>
      <c r="B4236" s="1"/>
      <c r="AK4236" s="1"/>
      <c r="AU4236" s="1"/>
      <c r="AV4236" s="1"/>
      <c r="AW4236" s="27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  <c r="BJ4236" s="44"/>
      <c r="BK4236" s="44"/>
      <c r="BL4236" s="29"/>
      <c r="BM4236" s="29"/>
      <c r="BN4236" s="29"/>
      <c r="BO4236" s="29"/>
      <c r="BP4236" s="29"/>
      <c r="BQ4236" s="29"/>
      <c r="BR4236" s="29"/>
      <c r="BS4236" s="29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/>
    </row>
    <row r="4237" spans="1:83">
      <c r="A4237" s="1"/>
      <c r="B4237" s="1"/>
      <c r="AK4237" s="1"/>
      <c r="AU4237" s="1"/>
      <c r="AV4237" s="1"/>
      <c r="AW4237" s="27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44"/>
      <c r="BK4237" s="44"/>
      <c r="BL4237" s="29"/>
      <c r="BM4237" s="29"/>
      <c r="BN4237" s="29"/>
      <c r="BO4237" s="29"/>
      <c r="BP4237" s="29"/>
      <c r="BQ4237" s="29"/>
      <c r="BR4237" s="29"/>
      <c r="BS4237" s="29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</row>
    <row r="4238" spans="1:83">
      <c r="A4238" s="1"/>
      <c r="B4238" s="1"/>
      <c r="AK4238" s="1"/>
      <c r="AU4238" s="1"/>
      <c r="AV4238" s="1"/>
      <c r="AW4238" s="27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  <c r="BJ4238" s="44"/>
      <c r="BK4238" s="44"/>
      <c r="BL4238" s="29"/>
      <c r="BM4238" s="29"/>
      <c r="BN4238" s="29"/>
      <c r="BO4238" s="29"/>
      <c r="BP4238" s="29"/>
      <c r="BQ4238" s="29"/>
      <c r="BR4238" s="29"/>
      <c r="BS4238" s="29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/>
    </row>
    <row r="4239" spans="1:83">
      <c r="A4239" s="1"/>
      <c r="B4239" s="1"/>
      <c r="AK4239" s="1"/>
      <c r="AU4239" s="1"/>
      <c r="AV4239" s="1"/>
      <c r="AW4239" s="27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  <c r="BJ4239" s="44"/>
      <c r="BK4239" s="44"/>
      <c r="BL4239" s="29"/>
      <c r="BM4239" s="29"/>
      <c r="BN4239" s="29"/>
      <c r="BO4239" s="29"/>
      <c r="BP4239" s="29"/>
      <c r="BQ4239" s="29"/>
      <c r="BR4239" s="29"/>
      <c r="BS4239" s="29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</row>
    <row r="4240" spans="1:83">
      <c r="A4240" s="1"/>
      <c r="B4240" s="1"/>
      <c r="AK4240" s="1"/>
      <c r="AU4240" s="1"/>
      <c r="AV4240" s="1"/>
      <c r="AW4240" s="27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44"/>
      <c r="BK4240" s="44"/>
      <c r="BL4240" s="29"/>
      <c r="BM4240" s="29"/>
      <c r="BN4240" s="29"/>
      <c r="BO4240" s="29"/>
      <c r="BP4240" s="29"/>
      <c r="BQ4240" s="29"/>
      <c r="BR4240" s="29"/>
      <c r="BS4240" s="29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</row>
    <row r="4241" spans="1:83">
      <c r="A4241" s="1"/>
      <c r="B4241" s="1"/>
      <c r="AK4241" s="1"/>
      <c r="AU4241" s="1"/>
      <c r="AV4241" s="1"/>
      <c r="AW4241" s="27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44"/>
      <c r="BK4241" s="44"/>
      <c r="BL4241" s="29"/>
      <c r="BM4241" s="29"/>
      <c r="BN4241" s="29"/>
      <c r="BO4241" s="29"/>
      <c r="BP4241" s="29"/>
      <c r="BQ4241" s="29"/>
      <c r="BR4241" s="29"/>
      <c r="BS4241" s="29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/>
    </row>
    <row r="4242" spans="1:83">
      <c r="A4242" s="1"/>
      <c r="B4242" s="1"/>
      <c r="AK4242" s="1"/>
      <c r="AU4242" s="1"/>
      <c r="AV4242" s="1"/>
      <c r="AW4242" s="27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44"/>
      <c r="BK4242" s="44"/>
      <c r="BL4242" s="29"/>
      <c r="BM4242" s="29"/>
      <c r="BN4242" s="29"/>
      <c r="BO4242" s="29"/>
      <c r="BP4242" s="29"/>
      <c r="BQ4242" s="29"/>
      <c r="BR4242" s="29"/>
      <c r="BS4242" s="29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</row>
    <row r="4243" spans="1:83">
      <c r="A4243" s="1"/>
      <c r="B4243" s="1"/>
      <c r="AK4243" s="1"/>
      <c r="AU4243" s="1"/>
      <c r="AV4243" s="1"/>
      <c r="AW4243" s="27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  <c r="BJ4243" s="44"/>
      <c r="BK4243" s="44"/>
      <c r="BL4243" s="29"/>
      <c r="BM4243" s="29"/>
      <c r="BN4243" s="29"/>
      <c r="BO4243" s="29"/>
      <c r="BP4243" s="29"/>
      <c r="BQ4243" s="29"/>
      <c r="BR4243" s="29"/>
      <c r="BS4243" s="29"/>
      <c r="BT4243" s="1"/>
      <c r="BU4243" s="1"/>
      <c r="BV4243" s="1"/>
      <c r="BW4243" s="1"/>
      <c r="BX4243" s="1"/>
      <c r="BY4243" s="1"/>
      <c r="BZ4243" s="1"/>
      <c r="CA4243" s="1"/>
      <c r="CB4243" s="1"/>
      <c r="CC4243" s="1"/>
      <c r="CD4243" s="1"/>
      <c r="CE4243" s="1"/>
    </row>
    <row r="4244" spans="1:83">
      <c r="A4244" s="1"/>
      <c r="B4244" s="1"/>
      <c r="AK4244" s="1"/>
      <c r="AU4244" s="1"/>
      <c r="AV4244" s="1"/>
      <c r="AW4244" s="27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44"/>
      <c r="BK4244" s="44"/>
      <c r="BL4244" s="29"/>
      <c r="BM4244" s="29"/>
      <c r="BN4244" s="29"/>
      <c r="BO4244" s="29"/>
      <c r="BP4244" s="29"/>
      <c r="BQ4244" s="29"/>
      <c r="BR4244" s="29"/>
      <c r="BS4244" s="29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/>
    </row>
    <row r="4245" spans="1:83">
      <c r="A4245" s="1"/>
      <c r="B4245" s="1"/>
      <c r="AK4245" s="1"/>
      <c r="AU4245" s="1"/>
      <c r="AV4245" s="1"/>
      <c r="AW4245" s="27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44"/>
      <c r="BK4245" s="44"/>
      <c r="BL4245" s="29"/>
      <c r="BM4245" s="29"/>
      <c r="BN4245" s="29"/>
      <c r="BO4245" s="29"/>
      <c r="BP4245" s="29"/>
      <c r="BQ4245" s="29"/>
      <c r="BR4245" s="29"/>
      <c r="BS4245" s="29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/>
    </row>
    <row r="4246" spans="1:83">
      <c r="A4246" s="1"/>
      <c r="B4246" s="1"/>
      <c r="AK4246" s="1"/>
      <c r="AU4246" s="1"/>
      <c r="AV4246" s="1"/>
      <c r="AW4246" s="27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44"/>
      <c r="BK4246" s="44"/>
      <c r="BL4246" s="29"/>
      <c r="BM4246" s="29"/>
      <c r="BN4246" s="29"/>
      <c r="BO4246" s="29"/>
      <c r="BP4246" s="29"/>
      <c r="BQ4246" s="29"/>
      <c r="BR4246" s="29"/>
      <c r="BS4246" s="29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</row>
    <row r="4247" spans="1:83">
      <c r="A4247" s="1"/>
      <c r="B4247" s="1"/>
      <c r="AK4247" s="1"/>
      <c r="AU4247" s="1"/>
      <c r="AV4247" s="1"/>
      <c r="AW4247" s="27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44"/>
      <c r="BK4247" s="44"/>
      <c r="BL4247" s="29"/>
      <c r="BM4247" s="29"/>
      <c r="BN4247" s="29"/>
      <c r="BO4247" s="29"/>
      <c r="BP4247" s="29"/>
      <c r="BQ4247" s="29"/>
      <c r="BR4247" s="29"/>
      <c r="BS4247" s="29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</row>
    <row r="4248" spans="1:83">
      <c r="A4248" s="1"/>
      <c r="B4248" s="1"/>
      <c r="AK4248" s="1"/>
      <c r="AU4248" s="1"/>
      <c r="AV4248" s="1"/>
      <c r="AW4248" s="27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44"/>
      <c r="BK4248" s="44"/>
      <c r="BL4248" s="29"/>
      <c r="BM4248" s="29"/>
      <c r="BN4248" s="29"/>
      <c r="BO4248" s="29"/>
      <c r="BP4248" s="29"/>
      <c r="BQ4248" s="29"/>
      <c r="BR4248" s="29"/>
      <c r="BS4248" s="29"/>
      <c r="BT4248" s="1"/>
      <c r="BU4248" s="1"/>
      <c r="BV4248" s="1"/>
      <c r="BW4248" s="1"/>
      <c r="BX4248" s="1"/>
      <c r="BY4248" s="1"/>
      <c r="BZ4248" s="1"/>
      <c r="CA4248" s="1"/>
      <c r="CB4248" s="1"/>
      <c r="CC4248" s="1"/>
      <c r="CD4248" s="1"/>
      <c r="CE4248" s="1"/>
    </row>
    <row r="4249" spans="1:83">
      <c r="A4249" s="1"/>
      <c r="B4249" s="1"/>
      <c r="AK4249" s="1"/>
      <c r="AU4249" s="1"/>
      <c r="AV4249" s="1"/>
      <c r="AW4249" s="27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  <c r="BJ4249" s="44"/>
      <c r="BK4249" s="44"/>
      <c r="BL4249" s="29"/>
      <c r="BM4249" s="29"/>
      <c r="BN4249" s="29"/>
      <c r="BO4249" s="29"/>
      <c r="BP4249" s="29"/>
      <c r="BQ4249" s="29"/>
      <c r="BR4249" s="29"/>
      <c r="BS4249" s="29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/>
    </row>
    <row r="4250" spans="1:83">
      <c r="A4250" s="1"/>
      <c r="B4250" s="1"/>
      <c r="AK4250" s="1"/>
      <c r="AU4250" s="1"/>
      <c r="AV4250" s="1"/>
      <c r="AW4250" s="27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  <c r="BJ4250" s="44"/>
      <c r="BK4250" s="44"/>
      <c r="BL4250" s="29"/>
      <c r="BM4250" s="29"/>
      <c r="BN4250" s="29"/>
      <c r="BO4250" s="29"/>
      <c r="BP4250" s="29"/>
      <c r="BQ4250" s="29"/>
      <c r="BR4250" s="29"/>
      <c r="BS4250" s="29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/>
    </row>
    <row r="4251" spans="1:83">
      <c r="A4251" s="1"/>
      <c r="B4251" s="1"/>
      <c r="AK4251" s="1"/>
      <c r="AU4251" s="1"/>
      <c r="AV4251" s="1"/>
      <c r="AW4251" s="27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  <c r="BJ4251" s="44"/>
      <c r="BK4251" s="44"/>
      <c r="BL4251" s="29"/>
      <c r="BM4251" s="29"/>
      <c r="BN4251" s="29"/>
      <c r="BO4251" s="29"/>
      <c r="BP4251" s="29"/>
      <c r="BQ4251" s="29"/>
      <c r="BR4251" s="29"/>
      <c r="BS4251" s="29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/>
    </row>
    <row r="4252" spans="1:83">
      <c r="A4252" s="1"/>
      <c r="B4252" s="1"/>
      <c r="AK4252" s="1"/>
      <c r="AU4252" s="1"/>
      <c r="AV4252" s="1"/>
      <c r="AW4252" s="27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  <c r="BJ4252" s="44"/>
      <c r="BK4252" s="44"/>
      <c r="BL4252" s="29"/>
      <c r="BM4252" s="29"/>
      <c r="BN4252" s="29"/>
      <c r="BO4252" s="29"/>
      <c r="BP4252" s="29"/>
      <c r="BQ4252" s="29"/>
      <c r="BR4252" s="29"/>
      <c r="BS4252" s="29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/>
    </row>
    <row r="4253" spans="1:83">
      <c r="A4253" s="1"/>
      <c r="B4253" s="1"/>
      <c r="AK4253" s="1"/>
      <c r="AU4253" s="1"/>
      <c r="AV4253" s="1"/>
      <c r="AW4253" s="27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44"/>
      <c r="BK4253" s="44"/>
      <c r="BL4253" s="29"/>
      <c r="BM4253" s="29"/>
      <c r="BN4253" s="29"/>
      <c r="BO4253" s="29"/>
      <c r="BP4253" s="29"/>
      <c r="BQ4253" s="29"/>
      <c r="BR4253" s="29"/>
      <c r="BS4253" s="29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/>
    </row>
    <row r="4254" spans="1:83">
      <c r="A4254" s="1"/>
      <c r="B4254" s="1"/>
      <c r="AK4254" s="1"/>
      <c r="AU4254" s="1"/>
      <c r="AV4254" s="1"/>
      <c r="AW4254" s="27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44"/>
      <c r="BK4254" s="44"/>
      <c r="BL4254" s="29"/>
      <c r="BM4254" s="29"/>
      <c r="BN4254" s="29"/>
      <c r="BO4254" s="29"/>
      <c r="BP4254" s="29"/>
      <c r="BQ4254" s="29"/>
      <c r="BR4254" s="29"/>
      <c r="BS4254" s="29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</row>
    <row r="4255" spans="1:83">
      <c r="A4255" s="1"/>
      <c r="B4255" s="1"/>
      <c r="AK4255" s="1"/>
      <c r="AU4255" s="1"/>
      <c r="AV4255" s="1"/>
      <c r="AW4255" s="27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  <c r="BJ4255" s="44"/>
      <c r="BK4255" s="44"/>
      <c r="BL4255" s="29"/>
      <c r="BM4255" s="29"/>
      <c r="BN4255" s="29"/>
      <c r="BO4255" s="29"/>
      <c r="BP4255" s="29"/>
      <c r="BQ4255" s="29"/>
      <c r="BR4255" s="29"/>
      <c r="BS4255" s="29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</row>
    <row r="4256" spans="1:83">
      <c r="A4256" s="1"/>
      <c r="B4256" s="1"/>
      <c r="AK4256" s="1"/>
      <c r="AU4256" s="1"/>
      <c r="AV4256" s="1"/>
      <c r="AW4256" s="27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44"/>
      <c r="BK4256" s="44"/>
      <c r="BL4256" s="29"/>
      <c r="BM4256" s="29"/>
      <c r="BN4256" s="29"/>
      <c r="BO4256" s="29"/>
      <c r="BP4256" s="29"/>
      <c r="BQ4256" s="29"/>
      <c r="BR4256" s="29"/>
      <c r="BS4256" s="29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/>
    </row>
    <row r="4257" spans="1:83">
      <c r="A4257" s="1"/>
      <c r="B4257" s="1"/>
      <c r="AK4257" s="1"/>
      <c r="AU4257" s="1"/>
      <c r="AV4257" s="1"/>
      <c r="AW4257" s="27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44"/>
      <c r="BK4257" s="44"/>
      <c r="BL4257" s="29"/>
      <c r="BM4257" s="29"/>
      <c r="BN4257" s="29"/>
      <c r="BO4257" s="29"/>
      <c r="BP4257" s="29"/>
      <c r="BQ4257" s="29"/>
      <c r="BR4257" s="29"/>
      <c r="BS4257" s="29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/>
    </row>
    <row r="4258" spans="1:83">
      <c r="A4258" s="1"/>
      <c r="B4258" s="1"/>
      <c r="AK4258" s="1"/>
      <c r="AU4258" s="1"/>
      <c r="AV4258" s="1"/>
      <c r="AW4258" s="27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  <c r="BJ4258" s="44"/>
      <c r="BK4258" s="44"/>
      <c r="BL4258" s="29"/>
      <c r="BM4258" s="29"/>
      <c r="BN4258" s="29"/>
      <c r="BO4258" s="29"/>
      <c r="BP4258" s="29"/>
      <c r="BQ4258" s="29"/>
      <c r="BR4258" s="29"/>
      <c r="BS4258" s="29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/>
    </row>
    <row r="4259" spans="1:83">
      <c r="A4259" s="1"/>
      <c r="B4259" s="1"/>
      <c r="AK4259" s="1"/>
      <c r="AU4259" s="1"/>
      <c r="AV4259" s="1"/>
      <c r="AW4259" s="27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44"/>
      <c r="BK4259" s="44"/>
      <c r="BL4259" s="29"/>
      <c r="BM4259" s="29"/>
      <c r="BN4259" s="29"/>
      <c r="BO4259" s="29"/>
      <c r="BP4259" s="29"/>
      <c r="BQ4259" s="29"/>
      <c r="BR4259" s="29"/>
      <c r="BS4259" s="29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</row>
    <row r="4260" spans="1:83">
      <c r="A4260" s="1"/>
      <c r="B4260" s="1"/>
      <c r="AK4260" s="1"/>
      <c r="AU4260" s="1"/>
      <c r="AV4260" s="1"/>
      <c r="AW4260" s="27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  <c r="BJ4260" s="44"/>
      <c r="BK4260" s="44"/>
      <c r="BL4260" s="29"/>
      <c r="BM4260" s="29"/>
      <c r="BN4260" s="29"/>
      <c r="BO4260" s="29"/>
      <c r="BP4260" s="29"/>
      <c r="BQ4260" s="29"/>
      <c r="BR4260" s="29"/>
      <c r="BS4260" s="29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</row>
    <row r="4261" spans="1:83">
      <c r="A4261" s="1"/>
      <c r="B4261" s="1"/>
      <c r="AK4261" s="1"/>
      <c r="AU4261" s="1"/>
      <c r="AV4261" s="1"/>
      <c r="AW4261" s="27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44"/>
      <c r="BK4261" s="44"/>
      <c r="BL4261" s="29"/>
      <c r="BM4261" s="29"/>
      <c r="BN4261" s="29"/>
      <c r="BO4261" s="29"/>
      <c r="BP4261" s="29"/>
      <c r="BQ4261" s="29"/>
      <c r="BR4261" s="29"/>
      <c r="BS4261" s="29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</row>
    <row r="4262" spans="1:83">
      <c r="A4262" s="1"/>
      <c r="B4262" s="1"/>
      <c r="AK4262" s="1"/>
      <c r="AU4262" s="1"/>
      <c r="AV4262" s="1"/>
      <c r="AW4262" s="27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44"/>
      <c r="BK4262" s="44"/>
      <c r="BL4262" s="29"/>
      <c r="BM4262" s="29"/>
      <c r="BN4262" s="29"/>
      <c r="BO4262" s="29"/>
      <c r="BP4262" s="29"/>
      <c r="BQ4262" s="29"/>
      <c r="BR4262" s="29"/>
      <c r="BS4262" s="29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</row>
    <row r="4263" spans="1:83">
      <c r="A4263" s="1"/>
      <c r="B4263" s="1"/>
      <c r="AK4263" s="1"/>
      <c r="AU4263" s="1"/>
      <c r="AV4263" s="1"/>
      <c r="AW4263" s="27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44"/>
      <c r="BK4263" s="44"/>
      <c r="BL4263" s="29"/>
      <c r="BM4263" s="29"/>
      <c r="BN4263" s="29"/>
      <c r="BO4263" s="29"/>
      <c r="BP4263" s="29"/>
      <c r="BQ4263" s="29"/>
      <c r="BR4263" s="29"/>
      <c r="BS4263" s="29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</row>
    <row r="4264" spans="1:83">
      <c r="A4264" s="1"/>
      <c r="B4264" s="1"/>
      <c r="AK4264" s="1"/>
      <c r="AU4264" s="1"/>
      <c r="AV4264" s="1"/>
      <c r="AW4264" s="27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  <c r="BJ4264" s="44"/>
      <c r="BK4264" s="44"/>
      <c r="BL4264" s="29"/>
      <c r="BM4264" s="29"/>
      <c r="BN4264" s="29"/>
      <c r="BO4264" s="29"/>
      <c r="BP4264" s="29"/>
      <c r="BQ4264" s="29"/>
      <c r="BR4264" s="29"/>
      <c r="BS4264" s="29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</row>
    <row r="4265" spans="1:83">
      <c r="A4265" s="1"/>
      <c r="B4265" s="1"/>
      <c r="AK4265" s="1"/>
      <c r="AU4265" s="1"/>
      <c r="AV4265" s="1"/>
      <c r="AW4265" s="27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44"/>
      <c r="BK4265" s="44"/>
      <c r="BL4265" s="29"/>
      <c r="BM4265" s="29"/>
      <c r="BN4265" s="29"/>
      <c r="BO4265" s="29"/>
      <c r="BP4265" s="29"/>
      <c r="BQ4265" s="29"/>
      <c r="BR4265" s="29"/>
      <c r="BS4265" s="29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/>
    </row>
    <row r="4266" spans="1:83">
      <c r="A4266" s="1"/>
      <c r="B4266" s="1"/>
      <c r="AK4266" s="1"/>
      <c r="AU4266" s="1"/>
      <c r="AV4266" s="1"/>
      <c r="AW4266" s="27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44"/>
      <c r="BK4266" s="44"/>
      <c r="BL4266" s="29"/>
      <c r="BM4266" s="29"/>
      <c r="BN4266" s="29"/>
      <c r="BO4266" s="29"/>
      <c r="BP4266" s="29"/>
      <c r="BQ4266" s="29"/>
      <c r="BR4266" s="29"/>
      <c r="BS4266" s="29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</row>
    <row r="4267" spans="1:83">
      <c r="A4267" s="1"/>
      <c r="B4267" s="1"/>
      <c r="AK4267" s="1"/>
      <c r="AU4267" s="1"/>
      <c r="AV4267" s="1"/>
      <c r="AW4267" s="27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44"/>
      <c r="BK4267" s="44"/>
      <c r="BL4267" s="29"/>
      <c r="BM4267" s="29"/>
      <c r="BN4267" s="29"/>
      <c r="BO4267" s="29"/>
      <c r="BP4267" s="29"/>
      <c r="BQ4267" s="29"/>
      <c r="BR4267" s="29"/>
      <c r="BS4267" s="29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</row>
    <row r="4268" spans="1:83">
      <c r="A4268" s="1"/>
      <c r="B4268" s="1"/>
      <c r="AK4268" s="1"/>
      <c r="AU4268" s="1"/>
      <c r="AV4268" s="1"/>
      <c r="AW4268" s="27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44"/>
      <c r="BK4268" s="44"/>
      <c r="BL4268" s="29"/>
      <c r="BM4268" s="29"/>
      <c r="BN4268" s="29"/>
      <c r="BO4268" s="29"/>
      <c r="BP4268" s="29"/>
      <c r="BQ4268" s="29"/>
      <c r="BR4268" s="29"/>
      <c r="BS4268" s="29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</row>
    <row r="4269" spans="1:83">
      <c r="A4269" s="1"/>
      <c r="B4269" s="1"/>
      <c r="AK4269" s="1"/>
      <c r="AU4269" s="1"/>
      <c r="AV4269" s="1"/>
      <c r="AW4269" s="27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  <c r="BJ4269" s="44"/>
      <c r="BK4269" s="44"/>
      <c r="BL4269" s="29"/>
      <c r="BM4269" s="29"/>
      <c r="BN4269" s="29"/>
      <c r="BO4269" s="29"/>
      <c r="BP4269" s="29"/>
      <c r="BQ4269" s="29"/>
      <c r="BR4269" s="29"/>
      <c r="BS4269" s="29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</row>
    <row r="4270" spans="1:83">
      <c r="A4270" s="1"/>
      <c r="B4270" s="1"/>
      <c r="AK4270" s="1"/>
      <c r="AU4270" s="1"/>
      <c r="AV4270" s="1"/>
      <c r="AW4270" s="27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  <c r="BJ4270" s="44"/>
      <c r="BK4270" s="44"/>
      <c r="BL4270" s="29"/>
      <c r="BM4270" s="29"/>
      <c r="BN4270" s="29"/>
      <c r="BO4270" s="29"/>
      <c r="BP4270" s="29"/>
      <c r="BQ4270" s="29"/>
      <c r="BR4270" s="29"/>
      <c r="BS4270" s="29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/>
    </row>
    <row r="4271" spans="1:83">
      <c r="A4271" s="1"/>
      <c r="B4271" s="1"/>
      <c r="AK4271" s="1"/>
      <c r="AU4271" s="1"/>
      <c r="AV4271" s="1"/>
      <c r="AW4271" s="27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44"/>
      <c r="BK4271" s="44"/>
      <c r="BL4271" s="29"/>
      <c r="BM4271" s="29"/>
      <c r="BN4271" s="29"/>
      <c r="BO4271" s="29"/>
      <c r="BP4271" s="29"/>
      <c r="BQ4271" s="29"/>
      <c r="BR4271" s="29"/>
      <c r="BS4271" s="29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/>
    </row>
    <row r="4272" spans="1:83">
      <c r="A4272" s="1"/>
      <c r="B4272" s="1"/>
      <c r="AK4272" s="1"/>
      <c r="AU4272" s="1"/>
      <c r="AV4272" s="1"/>
      <c r="AW4272" s="27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44"/>
      <c r="BK4272" s="44"/>
      <c r="BL4272" s="29"/>
      <c r="BM4272" s="29"/>
      <c r="BN4272" s="29"/>
      <c r="BO4272" s="29"/>
      <c r="BP4272" s="29"/>
      <c r="BQ4272" s="29"/>
      <c r="BR4272" s="29"/>
      <c r="BS4272" s="29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/>
    </row>
    <row r="4273" spans="1:83">
      <c r="A4273" s="1"/>
      <c r="B4273" s="1"/>
      <c r="AK4273" s="1"/>
      <c r="AU4273" s="1"/>
      <c r="AV4273" s="1"/>
      <c r="AW4273" s="27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44"/>
      <c r="BK4273" s="44"/>
      <c r="BL4273" s="29"/>
      <c r="BM4273" s="29"/>
      <c r="BN4273" s="29"/>
      <c r="BO4273" s="29"/>
      <c r="BP4273" s="29"/>
      <c r="BQ4273" s="29"/>
      <c r="BR4273" s="29"/>
      <c r="BS4273" s="29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/>
    </row>
    <row r="4274" spans="1:83">
      <c r="A4274" s="1"/>
      <c r="B4274" s="1"/>
      <c r="AK4274" s="1"/>
      <c r="AU4274" s="1"/>
      <c r="AV4274" s="1"/>
      <c r="AW4274" s="27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44"/>
      <c r="BK4274" s="44"/>
      <c r="BL4274" s="29"/>
      <c r="BM4274" s="29"/>
      <c r="BN4274" s="29"/>
      <c r="BO4274" s="29"/>
      <c r="BP4274" s="29"/>
      <c r="BQ4274" s="29"/>
      <c r="BR4274" s="29"/>
      <c r="BS4274" s="29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</row>
    <row r="4275" spans="1:83">
      <c r="A4275" s="1"/>
      <c r="B4275" s="1"/>
      <c r="AK4275" s="1"/>
      <c r="AU4275" s="1"/>
      <c r="AV4275" s="1"/>
      <c r="AW4275" s="27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44"/>
      <c r="BK4275" s="44"/>
      <c r="BL4275" s="29"/>
      <c r="BM4275" s="29"/>
      <c r="BN4275" s="29"/>
      <c r="BO4275" s="29"/>
      <c r="BP4275" s="29"/>
      <c r="BQ4275" s="29"/>
      <c r="BR4275" s="29"/>
      <c r="BS4275" s="29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/>
    </row>
    <row r="4276" spans="1:83">
      <c r="A4276" s="1"/>
      <c r="B4276" s="1"/>
      <c r="AK4276" s="1"/>
      <c r="AU4276" s="1"/>
      <c r="AV4276" s="1"/>
      <c r="AW4276" s="27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  <c r="BJ4276" s="44"/>
      <c r="BK4276" s="44"/>
      <c r="BL4276" s="29"/>
      <c r="BM4276" s="29"/>
      <c r="BN4276" s="29"/>
      <c r="BO4276" s="29"/>
      <c r="BP4276" s="29"/>
      <c r="BQ4276" s="29"/>
      <c r="BR4276" s="29"/>
      <c r="BS4276" s="29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</row>
    <row r="4277" spans="1:83">
      <c r="A4277" s="1"/>
      <c r="B4277" s="1"/>
      <c r="AK4277" s="1"/>
      <c r="AU4277" s="1"/>
      <c r="AV4277" s="1"/>
      <c r="AW4277" s="27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44"/>
      <c r="BK4277" s="44"/>
      <c r="BL4277" s="29"/>
      <c r="BM4277" s="29"/>
      <c r="BN4277" s="29"/>
      <c r="BO4277" s="29"/>
      <c r="BP4277" s="29"/>
      <c r="BQ4277" s="29"/>
      <c r="BR4277" s="29"/>
      <c r="BS4277" s="29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/>
    </row>
    <row r="4278" spans="1:83">
      <c r="A4278" s="1"/>
      <c r="B4278" s="1"/>
      <c r="AK4278" s="1"/>
      <c r="AU4278" s="1"/>
      <c r="AV4278" s="1"/>
      <c r="AW4278" s="27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  <c r="BJ4278" s="44"/>
      <c r="BK4278" s="44"/>
      <c r="BL4278" s="29"/>
      <c r="BM4278" s="29"/>
      <c r="BN4278" s="29"/>
      <c r="BO4278" s="29"/>
      <c r="BP4278" s="29"/>
      <c r="BQ4278" s="29"/>
      <c r="BR4278" s="29"/>
      <c r="BS4278" s="29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/>
    </row>
    <row r="4279" spans="1:83">
      <c r="A4279" s="1"/>
      <c r="B4279" s="1"/>
      <c r="AK4279" s="1"/>
      <c r="AU4279" s="1"/>
      <c r="AV4279" s="1"/>
      <c r="AW4279" s="27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44"/>
      <c r="BK4279" s="44"/>
      <c r="BL4279" s="29"/>
      <c r="BM4279" s="29"/>
      <c r="BN4279" s="29"/>
      <c r="BO4279" s="29"/>
      <c r="BP4279" s="29"/>
      <c r="BQ4279" s="29"/>
      <c r="BR4279" s="29"/>
      <c r="BS4279" s="29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</row>
    <row r="4280" spans="1:83">
      <c r="A4280" s="1"/>
      <c r="B4280" s="1"/>
      <c r="AK4280" s="1"/>
      <c r="AU4280" s="1"/>
      <c r="AV4280" s="1"/>
      <c r="AW4280" s="27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44"/>
      <c r="BK4280" s="44"/>
      <c r="BL4280" s="29"/>
      <c r="BM4280" s="29"/>
      <c r="BN4280" s="29"/>
      <c r="BO4280" s="29"/>
      <c r="BP4280" s="29"/>
      <c r="BQ4280" s="29"/>
      <c r="BR4280" s="29"/>
      <c r="BS4280" s="29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/>
    </row>
    <row r="4281" spans="1:83">
      <c r="A4281" s="1"/>
      <c r="B4281" s="1"/>
      <c r="AK4281" s="1"/>
      <c r="AU4281" s="1"/>
      <c r="AV4281" s="1"/>
      <c r="AW4281" s="27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  <c r="BJ4281" s="44"/>
      <c r="BK4281" s="44"/>
      <c r="BL4281" s="29"/>
      <c r="BM4281" s="29"/>
      <c r="BN4281" s="29"/>
      <c r="BO4281" s="29"/>
      <c r="BP4281" s="29"/>
      <c r="BQ4281" s="29"/>
      <c r="BR4281" s="29"/>
      <c r="BS4281" s="29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/>
    </row>
    <row r="4282" spans="1:83">
      <c r="A4282" s="1"/>
      <c r="B4282" s="1"/>
      <c r="AK4282" s="1"/>
      <c r="AU4282" s="1"/>
      <c r="AV4282" s="1"/>
      <c r="AW4282" s="27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44"/>
      <c r="BK4282" s="44"/>
      <c r="BL4282" s="29"/>
      <c r="BM4282" s="29"/>
      <c r="BN4282" s="29"/>
      <c r="BO4282" s="29"/>
      <c r="BP4282" s="29"/>
      <c r="BQ4282" s="29"/>
      <c r="BR4282" s="29"/>
      <c r="BS4282" s="29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</row>
    <row r="4283" spans="1:83">
      <c r="A4283" s="1"/>
      <c r="B4283" s="1"/>
      <c r="AK4283" s="1"/>
      <c r="AU4283" s="1"/>
      <c r="AV4283" s="1"/>
      <c r="AW4283" s="27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44"/>
      <c r="BK4283" s="44"/>
      <c r="BL4283" s="29"/>
      <c r="BM4283" s="29"/>
      <c r="BN4283" s="29"/>
      <c r="BO4283" s="29"/>
      <c r="BP4283" s="29"/>
      <c r="BQ4283" s="29"/>
      <c r="BR4283" s="29"/>
      <c r="BS4283" s="29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</row>
    <row r="4284" spans="1:83">
      <c r="A4284" s="1"/>
      <c r="B4284" s="1"/>
      <c r="AK4284" s="1"/>
      <c r="AU4284" s="1"/>
      <c r="AV4284" s="1"/>
      <c r="AW4284" s="27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  <c r="BJ4284" s="44"/>
      <c r="BK4284" s="44"/>
      <c r="BL4284" s="29"/>
      <c r="BM4284" s="29"/>
      <c r="BN4284" s="29"/>
      <c r="BO4284" s="29"/>
      <c r="BP4284" s="29"/>
      <c r="BQ4284" s="29"/>
      <c r="BR4284" s="29"/>
      <c r="BS4284" s="29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</row>
    <row r="4285" spans="1:83">
      <c r="A4285" s="1"/>
      <c r="B4285" s="1"/>
      <c r="AK4285" s="1"/>
      <c r="AU4285" s="1"/>
      <c r="AV4285" s="1"/>
      <c r="AW4285" s="27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44"/>
      <c r="BK4285" s="44"/>
      <c r="BL4285" s="29"/>
      <c r="BM4285" s="29"/>
      <c r="BN4285" s="29"/>
      <c r="BO4285" s="29"/>
      <c r="BP4285" s="29"/>
      <c r="BQ4285" s="29"/>
      <c r="BR4285" s="29"/>
      <c r="BS4285" s="29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/>
    </row>
    <row r="4286" spans="1:83">
      <c r="A4286" s="1"/>
      <c r="B4286" s="1"/>
      <c r="AK4286" s="1"/>
      <c r="AU4286" s="1"/>
      <c r="AV4286" s="1"/>
      <c r="AW4286" s="27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44"/>
      <c r="BK4286" s="44"/>
      <c r="BL4286" s="29"/>
      <c r="BM4286" s="29"/>
      <c r="BN4286" s="29"/>
      <c r="BO4286" s="29"/>
      <c r="BP4286" s="29"/>
      <c r="BQ4286" s="29"/>
      <c r="BR4286" s="29"/>
      <c r="BS4286" s="29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</row>
    <row r="4287" spans="1:83">
      <c r="A4287" s="1"/>
      <c r="B4287" s="1"/>
      <c r="AK4287" s="1"/>
      <c r="AU4287" s="1"/>
      <c r="AV4287" s="1"/>
      <c r="AW4287" s="27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44"/>
      <c r="BK4287" s="44"/>
      <c r="BL4287" s="29"/>
      <c r="BM4287" s="29"/>
      <c r="BN4287" s="29"/>
      <c r="BO4287" s="29"/>
      <c r="BP4287" s="29"/>
      <c r="BQ4287" s="29"/>
      <c r="BR4287" s="29"/>
      <c r="BS4287" s="29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/>
    </row>
    <row r="4288" spans="1:83">
      <c r="A4288" s="1"/>
      <c r="B4288" s="1"/>
      <c r="AK4288" s="1"/>
      <c r="AU4288" s="1"/>
      <c r="AV4288" s="1"/>
      <c r="AW4288" s="27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  <c r="BJ4288" s="44"/>
      <c r="BK4288" s="44"/>
      <c r="BL4288" s="29"/>
      <c r="BM4288" s="29"/>
      <c r="BN4288" s="29"/>
      <c r="BO4288" s="29"/>
      <c r="BP4288" s="29"/>
      <c r="BQ4288" s="29"/>
      <c r="BR4288" s="29"/>
      <c r="BS4288" s="29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/>
    </row>
    <row r="4289" spans="1:83">
      <c r="A4289" s="1"/>
      <c r="B4289" s="1"/>
      <c r="AK4289" s="1"/>
      <c r="AU4289" s="1"/>
      <c r="AV4289" s="1"/>
      <c r="AW4289" s="27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44"/>
      <c r="BK4289" s="44"/>
      <c r="BL4289" s="29"/>
      <c r="BM4289" s="29"/>
      <c r="BN4289" s="29"/>
      <c r="BO4289" s="29"/>
      <c r="BP4289" s="29"/>
      <c r="BQ4289" s="29"/>
      <c r="BR4289" s="29"/>
      <c r="BS4289" s="29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/>
    </row>
    <row r="4290" spans="1:83">
      <c r="A4290" s="1"/>
      <c r="B4290" s="1"/>
      <c r="AK4290" s="1"/>
      <c r="AU4290" s="1"/>
      <c r="AV4290" s="1"/>
      <c r="AW4290" s="27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44"/>
      <c r="BK4290" s="44"/>
      <c r="BL4290" s="29"/>
      <c r="BM4290" s="29"/>
      <c r="BN4290" s="29"/>
      <c r="BO4290" s="29"/>
      <c r="BP4290" s="29"/>
      <c r="BQ4290" s="29"/>
      <c r="BR4290" s="29"/>
      <c r="BS4290" s="29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</row>
    <row r="4291" spans="1:83">
      <c r="A4291" s="1"/>
      <c r="B4291" s="1"/>
      <c r="AK4291" s="1"/>
      <c r="AU4291" s="1"/>
      <c r="AV4291" s="1"/>
      <c r="AW4291" s="27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44"/>
      <c r="BK4291" s="44"/>
      <c r="BL4291" s="29"/>
      <c r="BM4291" s="29"/>
      <c r="BN4291" s="29"/>
      <c r="BO4291" s="29"/>
      <c r="BP4291" s="29"/>
      <c r="BQ4291" s="29"/>
      <c r="BR4291" s="29"/>
      <c r="BS4291" s="29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</row>
    <row r="4292" spans="1:83">
      <c r="A4292" s="1"/>
      <c r="B4292" s="1"/>
      <c r="AK4292" s="1"/>
      <c r="AU4292" s="1"/>
      <c r="AV4292" s="1"/>
      <c r="AW4292" s="27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  <c r="BJ4292" s="44"/>
      <c r="BK4292" s="44"/>
      <c r="BL4292" s="29"/>
      <c r="BM4292" s="29"/>
      <c r="BN4292" s="29"/>
      <c r="BO4292" s="29"/>
      <c r="BP4292" s="29"/>
      <c r="BQ4292" s="29"/>
      <c r="BR4292" s="29"/>
      <c r="BS4292" s="29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/>
    </row>
    <row r="4293" spans="1:83">
      <c r="A4293" s="1"/>
      <c r="B4293" s="1"/>
      <c r="AK4293" s="1"/>
      <c r="AU4293" s="1"/>
      <c r="AV4293" s="1"/>
      <c r="AW4293" s="27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44"/>
      <c r="BK4293" s="44"/>
      <c r="BL4293" s="29"/>
      <c r="BM4293" s="29"/>
      <c r="BN4293" s="29"/>
      <c r="BO4293" s="29"/>
      <c r="BP4293" s="29"/>
      <c r="BQ4293" s="29"/>
      <c r="BR4293" s="29"/>
      <c r="BS4293" s="29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</row>
    <row r="4294" spans="1:83">
      <c r="A4294" s="1"/>
      <c r="B4294" s="1"/>
      <c r="AK4294" s="1"/>
      <c r="AU4294" s="1"/>
      <c r="AV4294" s="1"/>
      <c r="AW4294" s="27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44"/>
      <c r="BK4294" s="44"/>
      <c r="BL4294" s="29"/>
      <c r="BM4294" s="29"/>
      <c r="BN4294" s="29"/>
      <c r="BO4294" s="29"/>
      <c r="BP4294" s="29"/>
      <c r="BQ4294" s="29"/>
      <c r="BR4294" s="29"/>
      <c r="BS4294" s="29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</row>
    <row r="4295" spans="1:83">
      <c r="A4295" s="1"/>
      <c r="B4295" s="1"/>
      <c r="AK4295" s="1"/>
      <c r="AU4295" s="1"/>
      <c r="AV4295" s="1"/>
      <c r="AW4295" s="27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  <c r="BJ4295" s="44"/>
      <c r="BK4295" s="44"/>
      <c r="BL4295" s="29"/>
      <c r="BM4295" s="29"/>
      <c r="BN4295" s="29"/>
      <c r="BO4295" s="29"/>
      <c r="BP4295" s="29"/>
      <c r="BQ4295" s="29"/>
      <c r="BR4295" s="29"/>
      <c r="BS4295" s="29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/>
    </row>
    <row r="4296" spans="1:83">
      <c r="A4296" s="1"/>
      <c r="B4296" s="1"/>
      <c r="AK4296" s="1"/>
      <c r="AU4296" s="1"/>
      <c r="AV4296" s="1"/>
      <c r="AW4296" s="27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  <c r="BJ4296" s="44"/>
      <c r="BK4296" s="44"/>
      <c r="BL4296" s="29"/>
      <c r="BM4296" s="29"/>
      <c r="BN4296" s="29"/>
      <c r="BO4296" s="29"/>
      <c r="BP4296" s="29"/>
      <c r="BQ4296" s="29"/>
      <c r="BR4296" s="29"/>
      <c r="BS4296" s="29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/>
    </row>
    <row r="4297" spans="1:83">
      <c r="A4297" s="1"/>
      <c r="B4297" s="1"/>
      <c r="AK4297" s="1"/>
      <c r="AU4297" s="1"/>
      <c r="AV4297" s="1"/>
      <c r="AW4297" s="27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44"/>
      <c r="BK4297" s="44"/>
      <c r="BL4297" s="29"/>
      <c r="BM4297" s="29"/>
      <c r="BN4297" s="29"/>
      <c r="BO4297" s="29"/>
      <c r="BP4297" s="29"/>
      <c r="BQ4297" s="29"/>
      <c r="BR4297" s="29"/>
      <c r="BS4297" s="29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/>
    </row>
    <row r="4298" spans="1:83">
      <c r="A4298" s="1"/>
      <c r="B4298" s="1"/>
      <c r="AK4298" s="1"/>
      <c r="AU4298" s="1"/>
      <c r="AV4298" s="1"/>
      <c r="AW4298" s="27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44"/>
      <c r="BK4298" s="44"/>
      <c r="BL4298" s="29"/>
      <c r="BM4298" s="29"/>
      <c r="BN4298" s="29"/>
      <c r="BO4298" s="29"/>
      <c r="BP4298" s="29"/>
      <c r="BQ4298" s="29"/>
      <c r="BR4298" s="29"/>
      <c r="BS4298" s="29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/>
    </row>
    <row r="4299" spans="1:83">
      <c r="A4299" s="1"/>
      <c r="B4299" s="1"/>
      <c r="AK4299" s="1"/>
      <c r="AU4299" s="1"/>
      <c r="AV4299" s="1"/>
      <c r="AW4299" s="27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44"/>
      <c r="BK4299" s="44"/>
      <c r="BL4299" s="29"/>
      <c r="BM4299" s="29"/>
      <c r="BN4299" s="29"/>
      <c r="BO4299" s="29"/>
      <c r="BP4299" s="29"/>
      <c r="BQ4299" s="29"/>
      <c r="BR4299" s="29"/>
      <c r="BS4299" s="29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</row>
    <row r="4300" spans="1:83">
      <c r="A4300" s="1"/>
      <c r="B4300" s="1"/>
      <c r="AK4300" s="1"/>
      <c r="AU4300" s="1"/>
      <c r="AV4300" s="1"/>
      <c r="AW4300" s="27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  <c r="BJ4300" s="44"/>
      <c r="BK4300" s="44"/>
      <c r="BL4300" s="29"/>
      <c r="BM4300" s="29"/>
      <c r="BN4300" s="29"/>
      <c r="BO4300" s="29"/>
      <c r="BP4300" s="29"/>
      <c r="BQ4300" s="29"/>
      <c r="BR4300" s="29"/>
      <c r="BS4300" s="29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</row>
    <row r="4301" spans="1:83">
      <c r="A4301" s="1"/>
      <c r="B4301" s="1"/>
      <c r="AK4301" s="1"/>
      <c r="AU4301" s="1"/>
      <c r="AV4301" s="1"/>
      <c r="AW4301" s="27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  <c r="BJ4301" s="44"/>
      <c r="BK4301" s="44"/>
      <c r="BL4301" s="29"/>
      <c r="BM4301" s="29"/>
      <c r="BN4301" s="29"/>
      <c r="BO4301" s="29"/>
      <c r="BP4301" s="29"/>
      <c r="BQ4301" s="29"/>
      <c r="BR4301" s="29"/>
      <c r="BS4301" s="29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/>
    </row>
    <row r="4302" spans="1:83">
      <c r="A4302" s="1"/>
      <c r="B4302" s="1"/>
      <c r="AK4302" s="1"/>
      <c r="AU4302" s="1"/>
      <c r="AV4302" s="1"/>
      <c r="AW4302" s="27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44"/>
      <c r="BK4302" s="44"/>
      <c r="BL4302" s="29"/>
      <c r="BM4302" s="29"/>
      <c r="BN4302" s="29"/>
      <c r="BO4302" s="29"/>
      <c r="BP4302" s="29"/>
      <c r="BQ4302" s="29"/>
      <c r="BR4302" s="29"/>
      <c r="BS4302" s="29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/>
    </row>
    <row r="4303" spans="1:83">
      <c r="A4303" s="1"/>
      <c r="B4303" s="1"/>
      <c r="AK4303" s="1"/>
      <c r="AU4303" s="1"/>
      <c r="AV4303" s="1"/>
      <c r="AW4303" s="27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44"/>
      <c r="BK4303" s="44"/>
      <c r="BL4303" s="29"/>
      <c r="BM4303" s="29"/>
      <c r="BN4303" s="29"/>
      <c r="BO4303" s="29"/>
      <c r="BP4303" s="29"/>
      <c r="BQ4303" s="29"/>
      <c r="BR4303" s="29"/>
      <c r="BS4303" s="29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</row>
    <row r="4304" spans="1:83">
      <c r="A4304" s="1"/>
      <c r="B4304" s="1"/>
      <c r="AK4304" s="1"/>
      <c r="AU4304" s="1"/>
      <c r="AV4304" s="1"/>
      <c r="AW4304" s="27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44"/>
      <c r="BK4304" s="44"/>
      <c r="BL4304" s="29"/>
      <c r="BM4304" s="29"/>
      <c r="BN4304" s="29"/>
      <c r="BO4304" s="29"/>
      <c r="BP4304" s="29"/>
      <c r="BQ4304" s="29"/>
      <c r="BR4304" s="29"/>
      <c r="BS4304" s="29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</row>
    <row r="4305" spans="1:83">
      <c r="A4305" s="1"/>
      <c r="B4305" s="1"/>
      <c r="AK4305" s="1"/>
      <c r="AU4305" s="1"/>
      <c r="AV4305" s="1"/>
      <c r="AW4305" s="27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  <c r="BJ4305" s="44"/>
      <c r="BK4305" s="44"/>
      <c r="BL4305" s="29"/>
      <c r="BM4305" s="29"/>
      <c r="BN4305" s="29"/>
      <c r="BO4305" s="29"/>
      <c r="BP4305" s="29"/>
      <c r="BQ4305" s="29"/>
      <c r="BR4305" s="29"/>
      <c r="BS4305" s="29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</row>
    <row r="4306" spans="1:83">
      <c r="A4306" s="1"/>
      <c r="B4306" s="1"/>
      <c r="AK4306" s="1"/>
      <c r="AU4306" s="1"/>
      <c r="AV4306" s="1"/>
      <c r="AW4306" s="27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  <c r="BJ4306" s="44"/>
      <c r="BK4306" s="44"/>
      <c r="BL4306" s="29"/>
      <c r="BM4306" s="29"/>
      <c r="BN4306" s="29"/>
      <c r="BO4306" s="29"/>
      <c r="BP4306" s="29"/>
      <c r="BQ4306" s="29"/>
      <c r="BR4306" s="29"/>
      <c r="BS4306" s="29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/>
    </row>
    <row r="4307" spans="1:83">
      <c r="A4307" s="1"/>
      <c r="B4307" s="1"/>
      <c r="AK4307" s="1"/>
      <c r="AU4307" s="1"/>
      <c r="AV4307" s="1"/>
      <c r="AW4307" s="27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44"/>
      <c r="BK4307" s="44"/>
      <c r="BL4307" s="29"/>
      <c r="BM4307" s="29"/>
      <c r="BN4307" s="29"/>
      <c r="BO4307" s="29"/>
      <c r="BP4307" s="29"/>
      <c r="BQ4307" s="29"/>
      <c r="BR4307" s="29"/>
      <c r="BS4307" s="29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/>
    </row>
    <row r="4308" spans="1:83">
      <c r="A4308" s="1"/>
      <c r="B4308" s="1"/>
      <c r="AK4308" s="1"/>
      <c r="AU4308" s="1"/>
      <c r="AV4308" s="1"/>
      <c r="AW4308" s="27"/>
      <c r="AX4308" s="1"/>
      <c r="AY4308" s="1"/>
      <c r="AZ4308" s="1"/>
      <c r="BA4308" s="1"/>
      <c r="BB4308" s="1"/>
      <c r="BC4308" s="1"/>
      <c r="BD4308" s="1"/>
      <c r="BE4308" s="1"/>
      <c r="BF4308" s="1"/>
      <c r="BG4308" s="1"/>
      <c r="BH4308" s="1"/>
      <c r="BI4308" s="1"/>
      <c r="BJ4308" s="44"/>
      <c r="BK4308" s="44"/>
      <c r="BL4308" s="29"/>
      <c r="BM4308" s="29"/>
      <c r="BN4308" s="29"/>
      <c r="BO4308" s="29"/>
      <c r="BP4308" s="29"/>
      <c r="BQ4308" s="29"/>
      <c r="BR4308" s="29"/>
      <c r="BS4308" s="29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/>
    </row>
    <row r="4309" spans="1:83">
      <c r="A4309" s="1"/>
      <c r="B4309" s="1"/>
      <c r="AK4309" s="1"/>
      <c r="AU4309" s="1"/>
      <c r="AV4309" s="1"/>
      <c r="AW4309" s="27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44"/>
      <c r="BK4309" s="44"/>
      <c r="BL4309" s="29"/>
      <c r="BM4309" s="29"/>
      <c r="BN4309" s="29"/>
      <c r="BO4309" s="29"/>
      <c r="BP4309" s="29"/>
      <c r="BQ4309" s="29"/>
      <c r="BR4309" s="29"/>
      <c r="BS4309" s="29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</row>
    <row r="4310" spans="1:83">
      <c r="A4310" s="1"/>
      <c r="B4310" s="1"/>
      <c r="AK4310" s="1"/>
      <c r="AU4310" s="1"/>
      <c r="AV4310" s="1"/>
      <c r="AW4310" s="27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  <c r="BJ4310" s="44"/>
      <c r="BK4310" s="44"/>
      <c r="BL4310" s="29"/>
      <c r="BM4310" s="29"/>
      <c r="BN4310" s="29"/>
      <c r="BO4310" s="29"/>
      <c r="BP4310" s="29"/>
      <c r="BQ4310" s="29"/>
      <c r="BR4310" s="29"/>
      <c r="BS4310" s="29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</row>
    <row r="4311" spans="1:83">
      <c r="A4311" s="1"/>
      <c r="B4311" s="1"/>
      <c r="AK4311" s="1"/>
      <c r="AU4311" s="1"/>
      <c r="AV4311" s="1"/>
      <c r="AW4311" s="27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44"/>
      <c r="BK4311" s="44"/>
      <c r="BL4311" s="29"/>
      <c r="BM4311" s="29"/>
      <c r="BN4311" s="29"/>
      <c r="BO4311" s="29"/>
      <c r="BP4311" s="29"/>
      <c r="BQ4311" s="29"/>
      <c r="BR4311" s="29"/>
      <c r="BS4311" s="29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</row>
    <row r="4312" spans="1:83">
      <c r="A4312" s="1"/>
      <c r="B4312" s="1"/>
      <c r="AK4312" s="1"/>
      <c r="AU4312" s="1"/>
      <c r="AV4312" s="1"/>
      <c r="AW4312" s="27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  <c r="BJ4312" s="44"/>
      <c r="BK4312" s="44"/>
      <c r="BL4312" s="29"/>
      <c r="BM4312" s="29"/>
      <c r="BN4312" s="29"/>
      <c r="BO4312" s="29"/>
      <c r="BP4312" s="29"/>
      <c r="BQ4312" s="29"/>
      <c r="BR4312" s="29"/>
      <c r="BS4312" s="29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/>
    </row>
    <row r="4313" spans="1:83">
      <c r="A4313" s="1"/>
      <c r="B4313" s="1"/>
      <c r="AK4313" s="1"/>
      <c r="AU4313" s="1"/>
      <c r="AV4313" s="1"/>
      <c r="AW4313" s="27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  <c r="BJ4313" s="44"/>
      <c r="BK4313" s="44"/>
      <c r="BL4313" s="29"/>
      <c r="BM4313" s="29"/>
      <c r="BN4313" s="29"/>
      <c r="BO4313" s="29"/>
      <c r="BP4313" s="29"/>
      <c r="BQ4313" s="29"/>
      <c r="BR4313" s="29"/>
      <c r="BS4313" s="29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/>
    </row>
    <row r="4314" spans="1:83">
      <c r="A4314" s="1"/>
      <c r="B4314" s="1"/>
      <c r="AK4314" s="1"/>
      <c r="AU4314" s="1"/>
      <c r="AV4314" s="1"/>
      <c r="AW4314" s="27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44"/>
      <c r="BK4314" s="44"/>
      <c r="BL4314" s="29"/>
      <c r="BM4314" s="29"/>
      <c r="BN4314" s="29"/>
      <c r="BO4314" s="29"/>
      <c r="BP4314" s="29"/>
      <c r="BQ4314" s="29"/>
      <c r="BR4314" s="29"/>
      <c r="BS4314" s="29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</row>
    <row r="4315" spans="1:83">
      <c r="A4315" s="1"/>
      <c r="B4315" s="1"/>
      <c r="AK4315" s="1"/>
      <c r="AU4315" s="1"/>
      <c r="AV4315" s="1"/>
      <c r="AW4315" s="27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44"/>
      <c r="BK4315" s="44"/>
      <c r="BL4315" s="29"/>
      <c r="BM4315" s="29"/>
      <c r="BN4315" s="29"/>
      <c r="BO4315" s="29"/>
      <c r="BP4315" s="29"/>
      <c r="BQ4315" s="29"/>
      <c r="BR4315" s="29"/>
      <c r="BS4315" s="29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/>
    </row>
    <row r="4316" spans="1:83">
      <c r="A4316" s="1"/>
      <c r="B4316" s="1"/>
      <c r="AK4316" s="1"/>
      <c r="AU4316" s="1"/>
      <c r="AV4316" s="1"/>
      <c r="AW4316" s="27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  <c r="BJ4316" s="44"/>
      <c r="BK4316" s="44"/>
      <c r="BL4316" s="29"/>
      <c r="BM4316" s="29"/>
      <c r="BN4316" s="29"/>
      <c r="BO4316" s="29"/>
      <c r="BP4316" s="29"/>
      <c r="BQ4316" s="29"/>
      <c r="BR4316" s="29"/>
      <c r="BS4316" s="29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</row>
    <row r="4317" spans="1:83">
      <c r="A4317" s="1"/>
      <c r="B4317" s="1"/>
      <c r="AK4317" s="1"/>
      <c r="AU4317" s="1"/>
      <c r="AV4317" s="1"/>
      <c r="AW4317" s="27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44"/>
      <c r="BK4317" s="44"/>
      <c r="BL4317" s="29"/>
      <c r="BM4317" s="29"/>
      <c r="BN4317" s="29"/>
      <c r="BO4317" s="29"/>
      <c r="BP4317" s="29"/>
      <c r="BQ4317" s="29"/>
      <c r="BR4317" s="29"/>
      <c r="BS4317" s="29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</row>
    <row r="4318" spans="1:83">
      <c r="A4318" s="1"/>
      <c r="B4318" s="1"/>
      <c r="AK4318" s="1"/>
      <c r="AU4318" s="1"/>
      <c r="AV4318" s="1"/>
      <c r="AW4318" s="27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  <c r="BJ4318" s="44"/>
      <c r="BK4318" s="44"/>
      <c r="BL4318" s="29"/>
      <c r="BM4318" s="29"/>
      <c r="BN4318" s="29"/>
      <c r="BO4318" s="29"/>
      <c r="BP4318" s="29"/>
      <c r="BQ4318" s="29"/>
      <c r="BR4318" s="29"/>
      <c r="BS4318" s="29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</row>
    <row r="4319" spans="1:83">
      <c r="A4319" s="1"/>
      <c r="B4319" s="1"/>
      <c r="AK4319" s="1"/>
      <c r="AU4319" s="1"/>
      <c r="AV4319" s="1"/>
      <c r="AW4319" s="27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  <c r="BJ4319" s="44"/>
      <c r="BK4319" s="44"/>
      <c r="BL4319" s="29"/>
      <c r="BM4319" s="29"/>
      <c r="BN4319" s="29"/>
      <c r="BO4319" s="29"/>
      <c r="BP4319" s="29"/>
      <c r="BQ4319" s="29"/>
      <c r="BR4319" s="29"/>
      <c r="BS4319" s="29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</row>
    <row r="4320" spans="1:83">
      <c r="A4320" s="1"/>
      <c r="B4320" s="1"/>
      <c r="AK4320" s="1"/>
      <c r="AU4320" s="1"/>
      <c r="AV4320" s="1"/>
      <c r="AW4320" s="27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  <c r="BJ4320" s="44"/>
      <c r="BK4320" s="44"/>
      <c r="BL4320" s="29"/>
      <c r="BM4320" s="29"/>
      <c r="BN4320" s="29"/>
      <c r="BO4320" s="29"/>
      <c r="BP4320" s="29"/>
      <c r="BQ4320" s="29"/>
      <c r="BR4320" s="29"/>
      <c r="BS4320" s="29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/>
    </row>
    <row r="4321" spans="1:83">
      <c r="A4321" s="1"/>
      <c r="B4321" s="1"/>
      <c r="AK4321" s="1"/>
      <c r="AU4321" s="1"/>
      <c r="AV4321" s="1"/>
      <c r="AW4321" s="27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  <c r="BJ4321" s="44"/>
      <c r="BK4321" s="44"/>
      <c r="BL4321" s="29"/>
      <c r="BM4321" s="29"/>
      <c r="BN4321" s="29"/>
      <c r="BO4321" s="29"/>
      <c r="BP4321" s="29"/>
      <c r="BQ4321" s="29"/>
      <c r="BR4321" s="29"/>
      <c r="BS4321" s="29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</row>
    <row r="4322" spans="1:83">
      <c r="A4322" s="1"/>
      <c r="B4322" s="1"/>
      <c r="AK4322" s="1"/>
      <c r="AU4322" s="1"/>
      <c r="AV4322" s="1"/>
      <c r="AW4322" s="27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  <c r="BJ4322" s="44"/>
      <c r="BK4322" s="44"/>
      <c r="BL4322" s="29"/>
      <c r="BM4322" s="29"/>
      <c r="BN4322" s="29"/>
      <c r="BO4322" s="29"/>
      <c r="BP4322" s="29"/>
      <c r="BQ4322" s="29"/>
      <c r="BR4322" s="29"/>
      <c r="BS4322" s="29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</row>
    <row r="4323" spans="1:83">
      <c r="A4323" s="1"/>
      <c r="B4323" s="1"/>
      <c r="AK4323" s="1"/>
      <c r="AU4323" s="1"/>
      <c r="AV4323" s="1"/>
      <c r="AW4323" s="27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44"/>
      <c r="BK4323" s="44"/>
      <c r="BL4323" s="29"/>
      <c r="BM4323" s="29"/>
      <c r="BN4323" s="29"/>
      <c r="BO4323" s="29"/>
      <c r="BP4323" s="29"/>
      <c r="BQ4323" s="29"/>
      <c r="BR4323" s="29"/>
      <c r="BS4323" s="29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</row>
    <row r="4324" spans="1:83">
      <c r="A4324" s="1"/>
      <c r="B4324" s="1"/>
      <c r="AK4324" s="1"/>
      <c r="AU4324" s="1"/>
      <c r="AV4324" s="1"/>
      <c r="AW4324" s="27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44"/>
      <c r="BK4324" s="44"/>
      <c r="BL4324" s="29"/>
      <c r="BM4324" s="29"/>
      <c r="BN4324" s="29"/>
      <c r="BO4324" s="29"/>
      <c r="BP4324" s="29"/>
      <c r="BQ4324" s="29"/>
      <c r="BR4324" s="29"/>
      <c r="BS4324" s="29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/>
    </row>
    <row r="4325" spans="1:83">
      <c r="A4325" s="1"/>
      <c r="B4325" s="1"/>
      <c r="AK4325" s="1"/>
      <c r="AU4325" s="1"/>
      <c r="AV4325" s="1"/>
      <c r="AW4325" s="27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  <c r="BJ4325" s="44"/>
      <c r="BK4325" s="44"/>
      <c r="BL4325" s="29"/>
      <c r="BM4325" s="29"/>
      <c r="BN4325" s="29"/>
      <c r="BO4325" s="29"/>
      <c r="BP4325" s="29"/>
      <c r="BQ4325" s="29"/>
      <c r="BR4325" s="29"/>
      <c r="BS4325" s="29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</row>
    <row r="4326" spans="1:83">
      <c r="A4326" s="1"/>
      <c r="B4326" s="1"/>
      <c r="AK4326" s="1"/>
      <c r="AU4326" s="1"/>
      <c r="AV4326" s="1"/>
      <c r="AW4326" s="27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  <c r="BJ4326" s="44"/>
      <c r="BK4326" s="44"/>
      <c r="BL4326" s="29"/>
      <c r="BM4326" s="29"/>
      <c r="BN4326" s="29"/>
      <c r="BO4326" s="29"/>
      <c r="BP4326" s="29"/>
      <c r="BQ4326" s="29"/>
      <c r="BR4326" s="29"/>
      <c r="BS4326" s="29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/>
    </row>
    <row r="4327" spans="1:83">
      <c r="A4327" s="1"/>
      <c r="B4327" s="1"/>
      <c r="AK4327" s="1"/>
      <c r="AU4327" s="1"/>
      <c r="AV4327" s="1"/>
      <c r="AW4327" s="27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  <c r="BJ4327" s="44"/>
      <c r="BK4327" s="44"/>
      <c r="BL4327" s="29"/>
      <c r="BM4327" s="29"/>
      <c r="BN4327" s="29"/>
      <c r="BO4327" s="29"/>
      <c r="BP4327" s="29"/>
      <c r="BQ4327" s="29"/>
      <c r="BR4327" s="29"/>
      <c r="BS4327" s="29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/>
    </row>
    <row r="4328" spans="1:83">
      <c r="A4328" s="1"/>
      <c r="B4328" s="1"/>
      <c r="AK4328" s="1"/>
      <c r="AU4328" s="1"/>
      <c r="AV4328" s="1"/>
      <c r="AW4328" s="27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44"/>
      <c r="BK4328" s="44"/>
      <c r="BL4328" s="29"/>
      <c r="BM4328" s="29"/>
      <c r="BN4328" s="29"/>
      <c r="BO4328" s="29"/>
      <c r="BP4328" s="29"/>
      <c r="BQ4328" s="29"/>
      <c r="BR4328" s="29"/>
      <c r="BS4328" s="29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</row>
    <row r="4329" spans="1:83">
      <c r="A4329" s="1"/>
      <c r="B4329" s="1"/>
      <c r="AK4329" s="1"/>
      <c r="AU4329" s="1"/>
      <c r="AV4329" s="1"/>
      <c r="AW4329" s="27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44"/>
      <c r="BK4329" s="44"/>
      <c r="BL4329" s="29"/>
      <c r="BM4329" s="29"/>
      <c r="BN4329" s="29"/>
      <c r="BO4329" s="29"/>
      <c r="BP4329" s="29"/>
      <c r="BQ4329" s="29"/>
      <c r="BR4329" s="29"/>
      <c r="BS4329" s="29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</row>
    <row r="4330" spans="1:83">
      <c r="A4330" s="1"/>
      <c r="B4330" s="1"/>
      <c r="AK4330" s="1"/>
      <c r="AU4330" s="1"/>
      <c r="AV4330" s="1"/>
      <c r="AW4330" s="27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44"/>
      <c r="BK4330" s="44"/>
      <c r="BL4330" s="29"/>
      <c r="BM4330" s="29"/>
      <c r="BN4330" s="29"/>
      <c r="BO4330" s="29"/>
      <c r="BP4330" s="29"/>
      <c r="BQ4330" s="29"/>
      <c r="BR4330" s="29"/>
      <c r="BS4330" s="29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</row>
    <row r="4331" spans="1:83">
      <c r="A4331" s="1"/>
      <c r="B4331" s="1"/>
      <c r="AK4331" s="1"/>
      <c r="AU4331" s="1"/>
      <c r="AV4331" s="1"/>
      <c r="AW4331" s="27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44"/>
      <c r="BK4331" s="44"/>
      <c r="BL4331" s="29"/>
      <c r="BM4331" s="29"/>
      <c r="BN4331" s="29"/>
      <c r="BO4331" s="29"/>
      <c r="BP4331" s="29"/>
      <c r="BQ4331" s="29"/>
      <c r="BR4331" s="29"/>
      <c r="BS4331" s="29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/>
    </row>
    <row r="4332" spans="1:83">
      <c r="A4332" s="1"/>
      <c r="B4332" s="1"/>
      <c r="AK4332" s="1"/>
      <c r="AU4332" s="1"/>
      <c r="AV4332" s="1"/>
      <c r="AW4332" s="27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  <c r="BJ4332" s="44"/>
      <c r="BK4332" s="44"/>
      <c r="BL4332" s="29"/>
      <c r="BM4332" s="29"/>
      <c r="BN4332" s="29"/>
      <c r="BO4332" s="29"/>
      <c r="BP4332" s="29"/>
      <c r="BQ4332" s="29"/>
      <c r="BR4332" s="29"/>
      <c r="BS4332" s="29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/>
    </row>
    <row r="4333" spans="1:83">
      <c r="A4333" s="1"/>
      <c r="B4333" s="1"/>
      <c r="AK4333" s="1"/>
      <c r="AU4333" s="1"/>
      <c r="AV4333" s="1"/>
      <c r="AW4333" s="27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  <c r="BJ4333" s="44"/>
      <c r="BK4333" s="44"/>
      <c r="BL4333" s="29"/>
      <c r="BM4333" s="29"/>
      <c r="BN4333" s="29"/>
      <c r="BO4333" s="29"/>
      <c r="BP4333" s="29"/>
      <c r="BQ4333" s="29"/>
      <c r="BR4333" s="29"/>
      <c r="BS4333" s="29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/>
    </row>
    <row r="4334" spans="1:83">
      <c r="A4334" s="1"/>
      <c r="B4334" s="1"/>
      <c r="AK4334" s="1"/>
      <c r="AU4334" s="1"/>
      <c r="AV4334" s="1"/>
      <c r="AW4334" s="27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  <c r="BJ4334" s="44"/>
      <c r="BK4334" s="44"/>
      <c r="BL4334" s="29"/>
      <c r="BM4334" s="29"/>
      <c r="BN4334" s="29"/>
      <c r="BO4334" s="29"/>
      <c r="BP4334" s="29"/>
      <c r="BQ4334" s="29"/>
      <c r="BR4334" s="29"/>
      <c r="BS4334" s="29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/>
    </row>
    <row r="4335" spans="1:83">
      <c r="A4335" s="1"/>
      <c r="B4335" s="1"/>
      <c r="AK4335" s="1"/>
      <c r="AU4335" s="1"/>
      <c r="AV4335" s="1"/>
      <c r="AW4335" s="27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44"/>
      <c r="BK4335" s="44"/>
      <c r="BL4335" s="29"/>
      <c r="BM4335" s="29"/>
      <c r="BN4335" s="29"/>
      <c r="BO4335" s="29"/>
      <c r="BP4335" s="29"/>
      <c r="BQ4335" s="29"/>
      <c r="BR4335" s="29"/>
      <c r="BS4335" s="29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/>
    </row>
    <row r="4336" spans="1:83">
      <c r="A4336" s="1"/>
      <c r="B4336" s="1"/>
      <c r="AK4336" s="1"/>
      <c r="AU4336" s="1"/>
      <c r="AV4336" s="1"/>
      <c r="AW4336" s="27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44"/>
      <c r="BK4336" s="44"/>
      <c r="BL4336" s="29"/>
      <c r="BM4336" s="29"/>
      <c r="BN4336" s="29"/>
      <c r="BO4336" s="29"/>
      <c r="BP4336" s="29"/>
      <c r="BQ4336" s="29"/>
      <c r="BR4336" s="29"/>
      <c r="BS4336" s="29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/>
    </row>
    <row r="4337" spans="1:83">
      <c r="A4337" s="1"/>
      <c r="B4337" s="1"/>
      <c r="AK4337" s="1"/>
      <c r="AU4337" s="1"/>
      <c r="AV4337" s="1"/>
      <c r="AW4337" s="27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  <c r="BJ4337" s="44"/>
      <c r="BK4337" s="44"/>
      <c r="BL4337" s="29"/>
      <c r="BM4337" s="29"/>
      <c r="BN4337" s="29"/>
      <c r="BO4337" s="29"/>
      <c r="BP4337" s="29"/>
      <c r="BQ4337" s="29"/>
      <c r="BR4337" s="29"/>
      <c r="BS4337" s="29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</row>
    <row r="4338" spans="1:83">
      <c r="A4338" s="1"/>
      <c r="B4338" s="1"/>
      <c r="AK4338" s="1"/>
      <c r="AU4338" s="1"/>
      <c r="AV4338" s="1"/>
      <c r="AW4338" s="27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  <c r="BJ4338" s="44"/>
      <c r="BK4338" s="44"/>
      <c r="BL4338" s="29"/>
      <c r="BM4338" s="29"/>
      <c r="BN4338" s="29"/>
      <c r="BO4338" s="29"/>
      <c r="BP4338" s="29"/>
      <c r="BQ4338" s="29"/>
      <c r="BR4338" s="29"/>
      <c r="BS4338" s="29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/>
    </row>
    <row r="4339" spans="1:83">
      <c r="A4339" s="1"/>
      <c r="B4339" s="1"/>
      <c r="AK4339" s="1"/>
      <c r="AU4339" s="1"/>
      <c r="AV4339" s="1"/>
      <c r="AW4339" s="27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44"/>
      <c r="BK4339" s="44"/>
      <c r="BL4339" s="29"/>
      <c r="BM4339" s="29"/>
      <c r="BN4339" s="29"/>
      <c r="BO4339" s="29"/>
      <c r="BP4339" s="29"/>
      <c r="BQ4339" s="29"/>
      <c r="BR4339" s="29"/>
      <c r="BS4339" s="29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</row>
    <row r="4340" spans="1:83">
      <c r="A4340" s="1"/>
      <c r="B4340" s="1"/>
      <c r="AK4340" s="1"/>
      <c r="AU4340" s="1"/>
      <c r="AV4340" s="1"/>
      <c r="AW4340" s="27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44"/>
      <c r="BK4340" s="44"/>
      <c r="BL4340" s="29"/>
      <c r="BM4340" s="29"/>
      <c r="BN4340" s="29"/>
      <c r="BO4340" s="29"/>
      <c r="BP4340" s="29"/>
      <c r="BQ4340" s="29"/>
      <c r="BR4340" s="29"/>
      <c r="BS4340" s="29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/>
    </row>
    <row r="4341" spans="1:83">
      <c r="A4341" s="1"/>
      <c r="B4341" s="1"/>
      <c r="AK4341" s="1"/>
      <c r="AU4341" s="1"/>
      <c r="AV4341" s="1"/>
      <c r="AW4341" s="27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44"/>
      <c r="BK4341" s="44"/>
      <c r="BL4341" s="29"/>
      <c r="BM4341" s="29"/>
      <c r="BN4341" s="29"/>
      <c r="BO4341" s="29"/>
      <c r="BP4341" s="29"/>
      <c r="BQ4341" s="29"/>
      <c r="BR4341" s="29"/>
      <c r="BS4341" s="29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</row>
    <row r="4342" spans="1:83">
      <c r="A4342" s="1"/>
      <c r="B4342" s="1"/>
      <c r="AK4342" s="1"/>
      <c r="AU4342" s="1"/>
      <c r="AV4342" s="1"/>
      <c r="AW4342" s="27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44"/>
      <c r="BK4342" s="44"/>
      <c r="BL4342" s="29"/>
      <c r="BM4342" s="29"/>
      <c r="BN4342" s="29"/>
      <c r="BO4342" s="29"/>
      <c r="BP4342" s="29"/>
      <c r="BQ4342" s="29"/>
      <c r="BR4342" s="29"/>
      <c r="BS4342" s="29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</row>
    <row r="4343" spans="1:83">
      <c r="A4343" s="1"/>
      <c r="B4343" s="1"/>
      <c r="AK4343" s="1"/>
      <c r="AU4343" s="1"/>
      <c r="AV4343" s="1"/>
      <c r="AW4343" s="27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44"/>
      <c r="BK4343" s="44"/>
      <c r="BL4343" s="29"/>
      <c r="BM4343" s="29"/>
      <c r="BN4343" s="29"/>
      <c r="BO4343" s="29"/>
      <c r="BP4343" s="29"/>
      <c r="BQ4343" s="29"/>
      <c r="BR4343" s="29"/>
      <c r="BS4343" s="29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/>
    </row>
    <row r="4344" spans="1:83">
      <c r="A4344" s="1"/>
      <c r="B4344" s="1"/>
      <c r="AK4344" s="1"/>
      <c r="AU4344" s="1"/>
      <c r="AV4344" s="1"/>
      <c r="AW4344" s="27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  <c r="BJ4344" s="44"/>
      <c r="BK4344" s="44"/>
      <c r="BL4344" s="29"/>
      <c r="BM4344" s="29"/>
      <c r="BN4344" s="29"/>
      <c r="BO4344" s="29"/>
      <c r="BP4344" s="29"/>
      <c r="BQ4344" s="29"/>
      <c r="BR4344" s="29"/>
      <c r="BS4344" s="29"/>
      <c r="BT4344" s="1"/>
      <c r="BU4344" s="1"/>
      <c r="BV4344" s="1"/>
      <c r="BW4344" s="1"/>
      <c r="BX4344" s="1"/>
      <c r="BY4344" s="1"/>
      <c r="BZ4344" s="1"/>
      <c r="CA4344" s="1"/>
      <c r="CB4344" s="1"/>
      <c r="CC4344" s="1"/>
      <c r="CD4344" s="1"/>
      <c r="CE4344" s="1"/>
    </row>
    <row r="4345" spans="1:83">
      <c r="A4345" s="1"/>
      <c r="B4345" s="1"/>
      <c r="AK4345" s="1"/>
      <c r="AU4345" s="1"/>
      <c r="AV4345" s="1"/>
      <c r="AW4345" s="27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  <c r="BJ4345" s="44"/>
      <c r="BK4345" s="44"/>
      <c r="BL4345" s="29"/>
      <c r="BM4345" s="29"/>
      <c r="BN4345" s="29"/>
      <c r="BO4345" s="29"/>
      <c r="BP4345" s="29"/>
      <c r="BQ4345" s="29"/>
      <c r="BR4345" s="29"/>
      <c r="BS4345" s="29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/>
    </row>
    <row r="4346" spans="1:83">
      <c r="A4346" s="1"/>
      <c r="B4346" s="1"/>
      <c r="AK4346" s="1"/>
      <c r="AU4346" s="1"/>
      <c r="AV4346" s="1"/>
      <c r="AW4346" s="27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44"/>
      <c r="BK4346" s="44"/>
      <c r="BL4346" s="29"/>
      <c r="BM4346" s="29"/>
      <c r="BN4346" s="29"/>
      <c r="BO4346" s="29"/>
      <c r="BP4346" s="29"/>
      <c r="BQ4346" s="29"/>
      <c r="BR4346" s="29"/>
      <c r="BS4346" s="29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/>
    </row>
    <row r="4347" spans="1:83">
      <c r="A4347" s="1"/>
      <c r="B4347" s="1"/>
      <c r="AK4347" s="1"/>
      <c r="AU4347" s="1"/>
      <c r="AV4347" s="1"/>
      <c r="AW4347" s="27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44"/>
      <c r="BK4347" s="44"/>
      <c r="BL4347" s="29"/>
      <c r="BM4347" s="29"/>
      <c r="BN4347" s="29"/>
      <c r="BO4347" s="29"/>
      <c r="BP4347" s="29"/>
      <c r="BQ4347" s="29"/>
      <c r="BR4347" s="29"/>
      <c r="BS4347" s="29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</row>
    <row r="4348" spans="1:83">
      <c r="A4348" s="1"/>
      <c r="B4348" s="1"/>
      <c r="AK4348" s="1"/>
      <c r="AU4348" s="1"/>
      <c r="AV4348" s="1"/>
      <c r="AW4348" s="27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44"/>
      <c r="BK4348" s="44"/>
      <c r="BL4348" s="29"/>
      <c r="BM4348" s="29"/>
      <c r="BN4348" s="29"/>
      <c r="BO4348" s="29"/>
      <c r="BP4348" s="29"/>
      <c r="BQ4348" s="29"/>
      <c r="BR4348" s="29"/>
      <c r="BS4348" s="29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/>
    </row>
    <row r="4349" spans="1:83">
      <c r="A4349" s="1"/>
      <c r="B4349" s="1"/>
      <c r="AK4349" s="1"/>
      <c r="AU4349" s="1"/>
      <c r="AV4349" s="1"/>
      <c r="AW4349" s="27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  <c r="BJ4349" s="44"/>
      <c r="BK4349" s="44"/>
      <c r="BL4349" s="29"/>
      <c r="BM4349" s="29"/>
      <c r="BN4349" s="29"/>
      <c r="BO4349" s="29"/>
      <c r="BP4349" s="29"/>
      <c r="BQ4349" s="29"/>
      <c r="BR4349" s="29"/>
      <c r="BS4349" s="29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/>
    </row>
    <row r="4350" spans="1:83">
      <c r="A4350" s="1"/>
      <c r="B4350" s="1"/>
      <c r="AK4350" s="1"/>
      <c r="AU4350" s="1"/>
      <c r="AV4350" s="1"/>
      <c r="AW4350" s="27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  <c r="BJ4350" s="44"/>
      <c r="BK4350" s="44"/>
      <c r="BL4350" s="29"/>
      <c r="BM4350" s="29"/>
      <c r="BN4350" s="29"/>
      <c r="BO4350" s="29"/>
      <c r="BP4350" s="29"/>
      <c r="BQ4350" s="29"/>
      <c r="BR4350" s="29"/>
      <c r="BS4350" s="29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/>
    </row>
    <row r="4351" spans="1:83">
      <c r="A4351" s="1"/>
      <c r="B4351" s="1"/>
      <c r="AK4351" s="1"/>
      <c r="AU4351" s="1"/>
      <c r="AV4351" s="1"/>
      <c r="AW4351" s="27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  <c r="BJ4351" s="44"/>
      <c r="BK4351" s="44"/>
      <c r="BL4351" s="29"/>
      <c r="BM4351" s="29"/>
      <c r="BN4351" s="29"/>
      <c r="BO4351" s="29"/>
      <c r="BP4351" s="29"/>
      <c r="BQ4351" s="29"/>
      <c r="BR4351" s="29"/>
      <c r="BS4351" s="29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/>
    </row>
    <row r="4352" spans="1:83">
      <c r="A4352" s="1"/>
      <c r="B4352" s="1"/>
      <c r="AK4352" s="1"/>
      <c r="AU4352" s="1"/>
      <c r="AV4352" s="1"/>
      <c r="AW4352" s="27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  <c r="BJ4352" s="44"/>
      <c r="BK4352" s="44"/>
      <c r="BL4352" s="29"/>
      <c r="BM4352" s="29"/>
      <c r="BN4352" s="29"/>
      <c r="BO4352" s="29"/>
      <c r="BP4352" s="29"/>
      <c r="BQ4352" s="29"/>
      <c r="BR4352" s="29"/>
      <c r="BS4352" s="29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</row>
    <row r="4353" spans="1:83">
      <c r="A4353" s="1"/>
      <c r="B4353" s="1"/>
      <c r="AK4353" s="1"/>
      <c r="AU4353" s="1"/>
      <c r="AV4353" s="1"/>
      <c r="AW4353" s="27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  <c r="BJ4353" s="44"/>
      <c r="BK4353" s="44"/>
      <c r="BL4353" s="29"/>
      <c r="BM4353" s="29"/>
      <c r="BN4353" s="29"/>
      <c r="BO4353" s="29"/>
      <c r="BP4353" s="29"/>
      <c r="BQ4353" s="29"/>
      <c r="BR4353" s="29"/>
      <c r="BS4353" s="29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/>
    </row>
    <row r="4354" spans="1:83">
      <c r="A4354" s="1"/>
      <c r="B4354" s="1"/>
      <c r="AK4354" s="1"/>
      <c r="AU4354" s="1"/>
      <c r="AV4354" s="1"/>
      <c r="AW4354" s="27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  <c r="BJ4354" s="44"/>
      <c r="BK4354" s="44"/>
      <c r="BL4354" s="29"/>
      <c r="BM4354" s="29"/>
      <c r="BN4354" s="29"/>
      <c r="BO4354" s="29"/>
      <c r="BP4354" s="29"/>
      <c r="BQ4354" s="29"/>
      <c r="BR4354" s="29"/>
      <c r="BS4354" s="29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</row>
    <row r="4355" spans="1:83">
      <c r="A4355" s="1"/>
      <c r="B4355" s="1"/>
      <c r="AK4355" s="1"/>
      <c r="AU4355" s="1"/>
      <c r="AV4355" s="1"/>
      <c r="AW4355" s="27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44"/>
      <c r="BK4355" s="44"/>
      <c r="BL4355" s="29"/>
      <c r="BM4355" s="29"/>
      <c r="BN4355" s="29"/>
      <c r="BO4355" s="29"/>
      <c r="BP4355" s="29"/>
      <c r="BQ4355" s="29"/>
      <c r="BR4355" s="29"/>
      <c r="BS4355" s="29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</row>
    <row r="4356" spans="1:83">
      <c r="A4356" s="1"/>
      <c r="B4356" s="1"/>
      <c r="AK4356" s="1"/>
      <c r="AU4356" s="1"/>
      <c r="AV4356" s="1"/>
      <c r="AW4356" s="27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  <c r="BJ4356" s="44"/>
      <c r="BK4356" s="44"/>
      <c r="BL4356" s="29"/>
      <c r="BM4356" s="29"/>
      <c r="BN4356" s="29"/>
      <c r="BO4356" s="29"/>
      <c r="BP4356" s="29"/>
      <c r="BQ4356" s="29"/>
      <c r="BR4356" s="29"/>
      <c r="BS4356" s="29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</row>
    <row r="4357" spans="1:83">
      <c r="A4357" s="1"/>
      <c r="B4357" s="1"/>
      <c r="AK4357" s="1"/>
      <c r="AU4357" s="1"/>
      <c r="AV4357" s="1"/>
      <c r="AW4357" s="27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44"/>
      <c r="BK4357" s="44"/>
      <c r="BL4357" s="29"/>
      <c r="BM4357" s="29"/>
      <c r="BN4357" s="29"/>
      <c r="BO4357" s="29"/>
      <c r="BP4357" s="29"/>
      <c r="BQ4357" s="29"/>
      <c r="BR4357" s="29"/>
      <c r="BS4357" s="29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/>
    </row>
    <row r="4358" spans="1:83">
      <c r="A4358" s="1"/>
      <c r="B4358" s="1"/>
      <c r="AK4358" s="1"/>
      <c r="AU4358" s="1"/>
      <c r="AV4358" s="1"/>
      <c r="AW4358" s="27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44"/>
      <c r="BK4358" s="44"/>
      <c r="BL4358" s="29"/>
      <c r="BM4358" s="29"/>
      <c r="BN4358" s="29"/>
      <c r="BO4358" s="29"/>
      <c r="BP4358" s="29"/>
      <c r="BQ4358" s="29"/>
      <c r="BR4358" s="29"/>
      <c r="BS4358" s="29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/>
    </row>
    <row r="4359" spans="1:83">
      <c r="A4359" s="1"/>
      <c r="B4359" s="1"/>
      <c r="AK4359" s="1"/>
      <c r="AU4359" s="1"/>
      <c r="AV4359" s="1"/>
      <c r="AW4359" s="27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  <c r="BJ4359" s="44"/>
      <c r="BK4359" s="44"/>
      <c r="BL4359" s="29"/>
      <c r="BM4359" s="29"/>
      <c r="BN4359" s="29"/>
      <c r="BO4359" s="29"/>
      <c r="BP4359" s="29"/>
      <c r="BQ4359" s="29"/>
      <c r="BR4359" s="29"/>
      <c r="BS4359" s="29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/>
    </row>
    <row r="4360" spans="1:83">
      <c r="A4360" s="1"/>
      <c r="B4360" s="1"/>
      <c r="AK4360" s="1"/>
      <c r="AU4360" s="1"/>
      <c r="AV4360" s="1"/>
      <c r="AW4360" s="27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44"/>
      <c r="BK4360" s="44"/>
      <c r="BL4360" s="29"/>
      <c r="BM4360" s="29"/>
      <c r="BN4360" s="29"/>
      <c r="BO4360" s="29"/>
      <c r="BP4360" s="29"/>
      <c r="BQ4360" s="29"/>
      <c r="BR4360" s="29"/>
      <c r="BS4360" s="29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/>
    </row>
    <row r="4361" spans="1:83">
      <c r="A4361" s="1"/>
      <c r="B4361" s="1"/>
      <c r="AK4361" s="1"/>
      <c r="AU4361" s="1"/>
      <c r="AV4361" s="1"/>
      <c r="AW4361" s="27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  <c r="BJ4361" s="44"/>
      <c r="BK4361" s="44"/>
      <c r="BL4361" s="29"/>
      <c r="BM4361" s="29"/>
      <c r="BN4361" s="29"/>
      <c r="BO4361" s="29"/>
      <c r="BP4361" s="29"/>
      <c r="BQ4361" s="29"/>
      <c r="BR4361" s="29"/>
      <c r="BS4361" s="29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/>
    </row>
    <row r="4362" spans="1:83">
      <c r="A4362" s="1"/>
      <c r="B4362" s="1"/>
      <c r="AK4362" s="1"/>
      <c r="AU4362" s="1"/>
      <c r="AV4362" s="1"/>
      <c r="AW4362" s="27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  <c r="BJ4362" s="44"/>
      <c r="BK4362" s="44"/>
      <c r="BL4362" s="29"/>
      <c r="BM4362" s="29"/>
      <c r="BN4362" s="29"/>
      <c r="BO4362" s="29"/>
      <c r="BP4362" s="29"/>
      <c r="BQ4362" s="29"/>
      <c r="BR4362" s="29"/>
      <c r="BS4362" s="29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</row>
    <row r="4363" spans="1:83">
      <c r="A4363" s="1"/>
      <c r="B4363" s="1"/>
      <c r="AK4363" s="1"/>
      <c r="AU4363" s="1"/>
      <c r="AV4363" s="1"/>
      <c r="AW4363" s="27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  <c r="BJ4363" s="44"/>
      <c r="BK4363" s="44"/>
      <c r="BL4363" s="29"/>
      <c r="BM4363" s="29"/>
      <c r="BN4363" s="29"/>
      <c r="BO4363" s="29"/>
      <c r="BP4363" s="29"/>
      <c r="BQ4363" s="29"/>
      <c r="BR4363" s="29"/>
      <c r="BS4363" s="29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</row>
    <row r="4364" spans="1:83">
      <c r="A4364" s="1"/>
      <c r="B4364" s="1"/>
      <c r="AK4364" s="1"/>
      <c r="AU4364" s="1"/>
      <c r="AV4364" s="1"/>
      <c r="AW4364" s="27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44"/>
      <c r="BK4364" s="44"/>
      <c r="BL4364" s="29"/>
      <c r="BM4364" s="29"/>
      <c r="BN4364" s="29"/>
      <c r="BO4364" s="29"/>
      <c r="BP4364" s="29"/>
      <c r="BQ4364" s="29"/>
      <c r="BR4364" s="29"/>
      <c r="BS4364" s="29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/>
    </row>
    <row r="4365" spans="1:83">
      <c r="A4365" s="1"/>
      <c r="B4365" s="1"/>
      <c r="AK4365" s="1"/>
      <c r="AU4365" s="1"/>
      <c r="AV4365" s="1"/>
      <c r="AW4365" s="27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44"/>
      <c r="BK4365" s="44"/>
      <c r="BL4365" s="29"/>
      <c r="BM4365" s="29"/>
      <c r="BN4365" s="29"/>
      <c r="BO4365" s="29"/>
      <c r="BP4365" s="29"/>
      <c r="BQ4365" s="29"/>
      <c r="BR4365" s="29"/>
      <c r="BS4365" s="29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/>
    </row>
    <row r="4366" spans="1:83">
      <c r="A4366" s="1"/>
      <c r="B4366" s="1"/>
      <c r="AK4366" s="1"/>
      <c r="AU4366" s="1"/>
      <c r="AV4366" s="1"/>
      <c r="AW4366" s="27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44"/>
      <c r="BK4366" s="44"/>
      <c r="BL4366" s="29"/>
      <c r="BM4366" s="29"/>
      <c r="BN4366" s="29"/>
      <c r="BO4366" s="29"/>
      <c r="BP4366" s="29"/>
      <c r="BQ4366" s="29"/>
      <c r="BR4366" s="29"/>
      <c r="BS4366" s="29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</row>
    <row r="4367" spans="1:83">
      <c r="A4367" s="1"/>
      <c r="B4367" s="1"/>
      <c r="AK4367" s="1"/>
      <c r="AU4367" s="1"/>
      <c r="AV4367" s="1"/>
      <c r="AW4367" s="27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44"/>
      <c r="BK4367" s="44"/>
      <c r="BL4367" s="29"/>
      <c r="BM4367" s="29"/>
      <c r="BN4367" s="29"/>
      <c r="BO4367" s="29"/>
      <c r="BP4367" s="29"/>
      <c r="BQ4367" s="29"/>
      <c r="BR4367" s="29"/>
      <c r="BS4367" s="29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</row>
    <row r="4368" spans="1:83">
      <c r="A4368" s="1"/>
      <c r="B4368" s="1"/>
      <c r="AK4368" s="1"/>
      <c r="AU4368" s="1"/>
      <c r="AV4368" s="1"/>
      <c r="AW4368" s="27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  <c r="BJ4368" s="44"/>
      <c r="BK4368" s="44"/>
      <c r="BL4368" s="29"/>
      <c r="BM4368" s="29"/>
      <c r="BN4368" s="29"/>
      <c r="BO4368" s="29"/>
      <c r="BP4368" s="29"/>
      <c r="BQ4368" s="29"/>
      <c r="BR4368" s="29"/>
      <c r="BS4368" s="29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</row>
    <row r="4369" spans="1:83">
      <c r="A4369" s="1"/>
      <c r="B4369" s="1"/>
      <c r="AK4369" s="1"/>
      <c r="AU4369" s="1"/>
      <c r="AV4369" s="1"/>
      <c r="AW4369" s="27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44"/>
      <c r="BK4369" s="44"/>
      <c r="BL4369" s="29"/>
      <c r="BM4369" s="29"/>
      <c r="BN4369" s="29"/>
      <c r="BO4369" s="29"/>
      <c r="BP4369" s="29"/>
      <c r="BQ4369" s="29"/>
      <c r="BR4369" s="29"/>
      <c r="BS4369" s="29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</row>
    <row r="4370" spans="1:83">
      <c r="A4370" s="1"/>
      <c r="B4370" s="1"/>
      <c r="AK4370" s="1"/>
      <c r="AU4370" s="1"/>
      <c r="AV4370" s="1"/>
      <c r="AW4370" s="27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  <c r="BJ4370" s="44"/>
      <c r="BK4370" s="44"/>
      <c r="BL4370" s="29"/>
      <c r="BM4370" s="29"/>
      <c r="BN4370" s="29"/>
      <c r="BO4370" s="29"/>
      <c r="BP4370" s="29"/>
      <c r="BQ4370" s="29"/>
      <c r="BR4370" s="29"/>
      <c r="BS4370" s="29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/>
    </row>
    <row r="4371" spans="1:83">
      <c r="A4371" s="1"/>
      <c r="B4371" s="1"/>
      <c r="AK4371" s="1"/>
      <c r="AU4371" s="1"/>
      <c r="AV4371" s="1"/>
      <c r="AW4371" s="27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  <c r="BJ4371" s="44"/>
      <c r="BK4371" s="44"/>
      <c r="BL4371" s="29"/>
      <c r="BM4371" s="29"/>
      <c r="BN4371" s="29"/>
      <c r="BO4371" s="29"/>
      <c r="BP4371" s="29"/>
      <c r="BQ4371" s="29"/>
      <c r="BR4371" s="29"/>
      <c r="BS4371" s="29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/>
    </row>
    <row r="4372" spans="1:83">
      <c r="A4372" s="1"/>
      <c r="B4372" s="1"/>
      <c r="AK4372" s="1"/>
      <c r="AU4372" s="1"/>
      <c r="AV4372" s="1"/>
      <c r="AW4372" s="27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  <c r="BJ4372" s="44"/>
      <c r="BK4372" s="44"/>
      <c r="BL4372" s="29"/>
      <c r="BM4372" s="29"/>
      <c r="BN4372" s="29"/>
      <c r="BO4372" s="29"/>
      <c r="BP4372" s="29"/>
      <c r="BQ4372" s="29"/>
      <c r="BR4372" s="29"/>
      <c r="BS4372" s="29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/>
    </row>
    <row r="4373" spans="1:83">
      <c r="A4373" s="1"/>
      <c r="B4373" s="1"/>
      <c r="AK4373" s="1"/>
      <c r="AU4373" s="1"/>
      <c r="AV4373" s="1"/>
      <c r="AW4373" s="27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  <c r="BJ4373" s="44"/>
      <c r="BK4373" s="44"/>
      <c r="BL4373" s="29"/>
      <c r="BM4373" s="29"/>
      <c r="BN4373" s="29"/>
      <c r="BO4373" s="29"/>
      <c r="BP4373" s="29"/>
      <c r="BQ4373" s="29"/>
      <c r="BR4373" s="29"/>
      <c r="BS4373" s="29"/>
      <c r="BT4373" s="1"/>
      <c r="BU4373" s="1"/>
      <c r="BV4373" s="1"/>
      <c r="BW4373" s="1"/>
      <c r="BX4373" s="1"/>
      <c r="BY4373" s="1"/>
      <c r="BZ4373" s="1"/>
      <c r="CA4373" s="1"/>
      <c r="CB4373" s="1"/>
      <c r="CC4373" s="1"/>
      <c r="CD4373" s="1"/>
      <c r="CE4373" s="1"/>
    </row>
    <row r="4374" spans="1:83">
      <c r="A4374" s="1"/>
      <c r="B4374" s="1"/>
      <c r="AK4374" s="1"/>
      <c r="AU4374" s="1"/>
      <c r="AV4374" s="1"/>
      <c r="AW4374" s="27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44"/>
      <c r="BK4374" s="44"/>
      <c r="BL4374" s="29"/>
      <c r="BM4374" s="29"/>
      <c r="BN4374" s="29"/>
      <c r="BO4374" s="29"/>
      <c r="BP4374" s="29"/>
      <c r="BQ4374" s="29"/>
      <c r="BR4374" s="29"/>
      <c r="BS4374" s="29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/>
    </row>
    <row r="4375" spans="1:83">
      <c r="A4375" s="1"/>
      <c r="B4375" s="1"/>
      <c r="AK4375" s="1"/>
      <c r="AU4375" s="1"/>
      <c r="AV4375" s="1"/>
      <c r="AW4375" s="27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  <c r="BJ4375" s="44"/>
      <c r="BK4375" s="44"/>
      <c r="BL4375" s="29"/>
      <c r="BM4375" s="29"/>
      <c r="BN4375" s="29"/>
      <c r="BO4375" s="29"/>
      <c r="BP4375" s="29"/>
      <c r="BQ4375" s="29"/>
      <c r="BR4375" s="29"/>
      <c r="BS4375" s="29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</row>
    <row r="4376" spans="1:83">
      <c r="A4376" s="1"/>
      <c r="B4376" s="1"/>
      <c r="AK4376" s="1"/>
      <c r="AU4376" s="1"/>
      <c r="AV4376" s="1"/>
      <c r="AW4376" s="27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  <c r="BJ4376" s="44"/>
      <c r="BK4376" s="44"/>
      <c r="BL4376" s="29"/>
      <c r="BM4376" s="29"/>
      <c r="BN4376" s="29"/>
      <c r="BO4376" s="29"/>
      <c r="BP4376" s="29"/>
      <c r="BQ4376" s="29"/>
      <c r="BR4376" s="29"/>
      <c r="BS4376" s="29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</row>
    <row r="4377" spans="1:83">
      <c r="A4377" s="1"/>
      <c r="B4377" s="1"/>
      <c r="AK4377" s="1"/>
      <c r="AU4377" s="1"/>
      <c r="AV4377" s="1"/>
      <c r="AW4377" s="27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  <c r="BJ4377" s="44"/>
      <c r="BK4377" s="44"/>
      <c r="BL4377" s="29"/>
      <c r="BM4377" s="29"/>
      <c r="BN4377" s="29"/>
      <c r="BO4377" s="29"/>
      <c r="BP4377" s="29"/>
      <c r="BQ4377" s="29"/>
      <c r="BR4377" s="29"/>
      <c r="BS4377" s="29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/>
    </row>
    <row r="4378" spans="1:83">
      <c r="A4378" s="1"/>
      <c r="B4378" s="1"/>
      <c r="AK4378" s="1"/>
      <c r="AU4378" s="1"/>
      <c r="AV4378" s="1"/>
      <c r="AW4378" s="27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44"/>
      <c r="BK4378" s="44"/>
      <c r="BL4378" s="29"/>
      <c r="BM4378" s="29"/>
      <c r="BN4378" s="29"/>
      <c r="BO4378" s="29"/>
      <c r="BP4378" s="29"/>
      <c r="BQ4378" s="29"/>
      <c r="BR4378" s="29"/>
      <c r="BS4378" s="29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/>
    </row>
    <row r="4379" spans="1:83">
      <c r="A4379" s="1"/>
      <c r="B4379" s="1"/>
      <c r="AK4379" s="1"/>
      <c r="AU4379" s="1"/>
      <c r="AV4379" s="1"/>
      <c r="AW4379" s="27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  <c r="BJ4379" s="44"/>
      <c r="BK4379" s="44"/>
      <c r="BL4379" s="29"/>
      <c r="BM4379" s="29"/>
      <c r="BN4379" s="29"/>
      <c r="BO4379" s="29"/>
      <c r="BP4379" s="29"/>
      <c r="BQ4379" s="29"/>
      <c r="BR4379" s="29"/>
      <c r="BS4379" s="29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/>
    </row>
    <row r="4380" spans="1:83">
      <c r="A4380" s="1"/>
      <c r="B4380" s="1"/>
      <c r="AK4380" s="1"/>
      <c r="AU4380" s="1"/>
      <c r="AV4380" s="1"/>
      <c r="AW4380" s="27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44"/>
      <c r="BK4380" s="44"/>
      <c r="BL4380" s="29"/>
      <c r="BM4380" s="29"/>
      <c r="BN4380" s="29"/>
      <c r="BO4380" s="29"/>
      <c r="BP4380" s="29"/>
      <c r="BQ4380" s="29"/>
      <c r="BR4380" s="29"/>
      <c r="BS4380" s="29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/>
    </row>
    <row r="4381" spans="1:83">
      <c r="A4381" s="1"/>
      <c r="B4381" s="1"/>
      <c r="AK4381" s="1"/>
      <c r="AU4381" s="1"/>
      <c r="AV4381" s="1"/>
      <c r="AW4381" s="27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44"/>
      <c r="BK4381" s="44"/>
      <c r="BL4381" s="29"/>
      <c r="BM4381" s="29"/>
      <c r="BN4381" s="29"/>
      <c r="BO4381" s="29"/>
      <c r="BP4381" s="29"/>
      <c r="BQ4381" s="29"/>
      <c r="BR4381" s="29"/>
      <c r="BS4381" s="29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/>
    </row>
    <row r="4382" spans="1:83">
      <c r="A4382" s="1"/>
      <c r="B4382" s="1"/>
      <c r="AK4382" s="1"/>
      <c r="AU4382" s="1"/>
      <c r="AV4382" s="1"/>
      <c r="AW4382" s="27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44"/>
      <c r="BK4382" s="44"/>
      <c r="BL4382" s="29"/>
      <c r="BM4382" s="29"/>
      <c r="BN4382" s="29"/>
      <c r="BO4382" s="29"/>
      <c r="BP4382" s="29"/>
      <c r="BQ4382" s="29"/>
      <c r="BR4382" s="29"/>
      <c r="BS4382" s="29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</row>
    <row r="4383" spans="1:83">
      <c r="A4383" s="1"/>
      <c r="B4383" s="1"/>
      <c r="AK4383" s="1"/>
      <c r="AU4383" s="1"/>
      <c r="AV4383" s="1"/>
      <c r="AW4383" s="27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44"/>
      <c r="BK4383" s="44"/>
      <c r="BL4383" s="29"/>
      <c r="BM4383" s="29"/>
      <c r="BN4383" s="29"/>
      <c r="BO4383" s="29"/>
      <c r="BP4383" s="29"/>
      <c r="BQ4383" s="29"/>
      <c r="BR4383" s="29"/>
      <c r="BS4383" s="29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/>
    </row>
    <row r="4384" spans="1:83">
      <c r="A4384" s="1"/>
      <c r="B4384" s="1"/>
      <c r="AK4384" s="1"/>
      <c r="AU4384" s="1"/>
      <c r="AV4384" s="1"/>
      <c r="AW4384" s="27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44"/>
      <c r="BK4384" s="44"/>
      <c r="BL4384" s="29"/>
      <c r="BM4384" s="29"/>
      <c r="BN4384" s="29"/>
      <c r="BO4384" s="29"/>
      <c r="BP4384" s="29"/>
      <c r="BQ4384" s="29"/>
      <c r="BR4384" s="29"/>
      <c r="BS4384" s="29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/>
    </row>
    <row r="4385" spans="1:83">
      <c r="A4385" s="1"/>
      <c r="B4385" s="1"/>
      <c r="AK4385" s="1"/>
      <c r="AU4385" s="1"/>
      <c r="AV4385" s="1"/>
      <c r="AW4385" s="27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44"/>
      <c r="BK4385" s="44"/>
      <c r="BL4385" s="29"/>
      <c r="BM4385" s="29"/>
      <c r="BN4385" s="29"/>
      <c r="BO4385" s="29"/>
      <c r="BP4385" s="29"/>
      <c r="BQ4385" s="29"/>
      <c r="BR4385" s="29"/>
      <c r="BS4385" s="29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</row>
    <row r="4386" spans="1:83">
      <c r="A4386" s="1"/>
      <c r="B4386" s="1"/>
      <c r="AK4386" s="1"/>
      <c r="AU4386" s="1"/>
      <c r="AV4386" s="1"/>
      <c r="AW4386" s="27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44"/>
      <c r="BK4386" s="44"/>
      <c r="BL4386" s="29"/>
      <c r="BM4386" s="29"/>
      <c r="BN4386" s="29"/>
      <c r="BO4386" s="29"/>
      <c r="BP4386" s="29"/>
      <c r="BQ4386" s="29"/>
      <c r="BR4386" s="29"/>
      <c r="BS4386" s="29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</row>
    <row r="4387" spans="1:83">
      <c r="A4387" s="1"/>
      <c r="B4387" s="1"/>
      <c r="AK4387" s="1"/>
      <c r="AU4387" s="1"/>
      <c r="AV4387" s="1"/>
      <c r="AW4387" s="27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  <c r="BJ4387" s="44"/>
      <c r="BK4387" s="44"/>
      <c r="BL4387" s="29"/>
      <c r="BM4387" s="29"/>
      <c r="BN4387" s="29"/>
      <c r="BO4387" s="29"/>
      <c r="BP4387" s="29"/>
      <c r="BQ4387" s="29"/>
      <c r="BR4387" s="29"/>
      <c r="BS4387" s="29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</row>
    <row r="4388" spans="1:83">
      <c r="A4388" s="1"/>
      <c r="B4388" s="1"/>
      <c r="AK4388" s="1"/>
      <c r="AU4388" s="1"/>
      <c r="AV4388" s="1"/>
      <c r="AW4388" s="27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  <c r="BJ4388" s="44"/>
      <c r="BK4388" s="44"/>
      <c r="BL4388" s="29"/>
      <c r="BM4388" s="29"/>
      <c r="BN4388" s="29"/>
      <c r="BO4388" s="29"/>
      <c r="BP4388" s="29"/>
      <c r="BQ4388" s="29"/>
      <c r="BR4388" s="29"/>
      <c r="BS4388" s="29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/>
    </row>
    <row r="4389" spans="1:83">
      <c r="A4389" s="1"/>
      <c r="B4389" s="1"/>
      <c r="AK4389" s="1"/>
      <c r="AU4389" s="1"/>
      <c r="AV4389" s="1"/>
      <c r="AW4389" s="27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44"/>
      <c r="BK4389" s="44"/>
      <c r="BL4389" s="29"/>
      <c r="BM4389" s="29"/>
      <c r="BN4389" s="29"/>
      <c r="BO4389" s="29"/>
      <c r="BP4389" s="29"/>
      <c r="BQ4389" s="29"/>
      <c r="BR4389" s="29"/>
      <c r="BS4389" s="29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</row>
    <row r="4390" spans="1:83">
      <c r="A4390" s="1"/>
      <c r="B4390" s="1"/>
      <c r="AK4390" s="1"/>
      <c r="AU4390" s="1"/>
      <c r="AV4390" s="1"/>
      <c r="AW4390" s="27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  <c r="BJ4390" s="44"/>
      <c r="BK4390" s="44"/>
      <c r="BL4390" s="29"/>
      <c r="BM4390" s="29"/>
      <c r="BN4390" s="29"/>
      <c r="BO4390" s="29"/>
      <c r="BP4390" s="29"/>
      <c r="BQ4390" s="29"/>
      <c r="BR4390" s="29"/>
      <c r="BS4390" s="29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</row>
    <row r="4391" spans="1:83">
      <c r="A4391" s="1"/>
      <c r="B4391" s="1"/>
      <c r="AK4391" s="1"/>
      <c r="AU4391" s="1"/>
      <c r="AV4391" s="1"/>
      <c r="AW4391" s="27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  <c r="BJ4391" s="44"/>
      <c r="BK4391" s="44"/>
      <c r="BL4391" s="29"/>
      <c r="BM4391" s="29"/>
      <c r="BN4391" s="29"/>
      <c r="BO4391" s="29"/>
      <c r="BP4391" s="29"/>
      <c r="BQ4391" s="29"/>
      <c r="BR4391" s="29"/>
      <c r="BS4391" s="29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/>
    </row>
    <row r="4392" spans="1:83">
      <c r="A4392" s="1"/>
      <c r="B4392" s="1"/>
      <c r="AK4392" s="1"/>
      <c r="AU4392" s="1"/>
      <c r="AV4392" s="1"/>
      <c r="AW4392" s="27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  <c r="BJ4392" s="44"/>
      <c r="BK4392" s="44"/>
      <c r="BL4392" s="29"/>
      <c r="BM4392" s="29"/>
      <c r="BN4392" s="29"/>
      <c r="BO4392" s="29"/>
      <c r="BP4392" s="29"/>
      <c r="BQ4392" s="29"/>
      <c r="BR4392" s="29"/>
      <c r="BS4392" s="29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</row>
    <row r="4393" spans="1:83">
      <c r="A4393" s="1"/>
      <c r="B4393" s="1"/>
      <c r="AK4393" s="1"/>
      <c r="AU4393" s="1"/>
      <c r="AV4393" s="1"/>
      <c r="AW4393" s="27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44"/>
      <c r="BK4393" s="44"/>
      <c r="BL4393" s="29"/>
      <c r="BM4393" s="29"/>
      <c r="BN4393" s="29"/>
      <c r="BO4393" s="29"/>
      <c r="BP4393" s="29"/>
      <c r="BQ4393" s="29"/>
      <c r="BR4393" s="29"/>
      <c r="BS4393" s="29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</row>
    <row r="4394" spans="1:83">
      <c r="A4394" s="1"/>
      <c r="B4394" s="1"/>
      <c r="AK4394" s="1"/>
      <c r="AU4394" s="1"/>
      <c r="AV4394" s="1"/>
      <c r="AW4394" s="27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  <c r="BJ4394" s="44"/>
      <c r="BK4394" s="44"/>
      <c r="BL4394" s="29"/>
      <c r="BM4394" s="29"/>
      <c r="BN4394" s="29"/>
      <c r="BO4394" s="29"/>
      <c r="BP4394" s="29"/>
      <c r="BQ4394" s="29"/>
      <c r="BR4394" s="29"/>
      <c r="BS4394" s="29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/>
    </row>
    <row r="4395" spans="1:83">
      <c r="A4395" s="1"/>
      <c r="B4395" s="1"/>
      <c r="AK4395" s="1"/>
      <c r="AU4395" s="1"/>
      <c r="AV4395" s="1"/>
      <c r="AW4395" s="27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44"/>
      <c r="BK4395" s="44"/>
      <c r="BL4395" s="29"/>
      <c r="BM4395" s="29"/>
      <c r="BN4395" s="29"/>
      <c r="BO4395" s="29"/>
      <c r="BP4395" s="29"/>
      <c r="BQ4395" s="29"/>
      <c r="BR4395" s="29"/>
      <c r="BS4395" s="29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</row>
    <row r="4396" spans="1:83">
      <c r="A4396" s="1"/>
      <c r="B4396" s="1"/>
      <c r="AK4396" s="1"/>
      <c r="AU4396" s="1"/>
      <c r="AV4396" s="1"/>
      <c r="AW4396" s="27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  <c r="BJ4396" s="44"/>
      <c r="BK4396" s="44"/>
      <c r="BL4396" s="29"/>
      <c r="BM4396" s="29"/>
      <c r="BN4396" s="29"/>
      <c r="BO4396" s="29"/>
      <c r="BP4396" s="29"/>
      <c r="BQ4396" s="29"/>
      <c r="BR4396" s="29"/>
      <c r="BS4396" s="29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/>
    </row>
    <row r="4397" spans="1:83">
      <c r="A4397" s="1"/>
      <c r="B4397" s="1"/>
      <c r="AK4397" s="1"/>
      <c r="AU4397" s="1"/>
      <c r="AV4397" s="1"/>
      <c r="AW4397" s="27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  <c r="BJ4397" s="44"/>
      <c r="BK4397" s="44"/>
      <c r="BL4397" s="29"/>
      <c r="BM4397" s="29"/>
      <c r="BN4397" s="29"/>
      <c r="BO4397" s="29"/>
      <c r="BP4397" s="29"/>
      <c r="BQ4397" s="29"/>
      <c r="BR4397" s="29"/>
      <c r="BS4397" s="29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/>
    </row>
    <row r="4398" spans="1:83">
      <c r="A4398" s="1"/>
      <c r="B4398" s="1"/>
      <c r="AK4398" s="1"/>
      <c r="AU4398" s="1"/>
      <c r="AV4398" s="1"/>
      <c r="AW4398" s="27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44"/>
      <c r="BK4398" s="44"/>
      <c r="BL4398" s="29"/>
      <c r="BM4398" s="29"/>
      <c r="BN4398" s="29"/>
      <c r="BO4398" s="29"/>
      <c r="BP4398" s="29"/>
      <c r="BQ4398" s="29"/>
      <c r="BR4398" s="29"/>
      <c r="BS4398" s="29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/>
    </row>
    <row r="4399" spans="1:83">
      <c r="A4399" s="1"/>
      <c r="B4399" s="1"/>
      <c r="AK4399" s="1"/>
      <c r="AU4399" s="1"/>
      <c r="AV4399" s="1"/>
      <c r="AW4399" s="27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44"/>
      <c r="BK4399" s="44"/>
      <c r="BL4399" s="29"/>
      <c r="BM4399" s="29"/>
      <c r="BN4399" s="29"/>
      <c r="BO4399" s="29"/>
      <c r="BP4399" s="29"/>
      <c r="BQ4399" s="29"/>
      <c r="BR4399" s="29"/>
      <c r="BS4399" s="29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/>
    </row>
    <row r="4400" spans="1:83">
      <c r="A4400" s="1"/>
      <c r="B4400" s="1"/>
      <c r="AK4400" s="1"/>
      <c r="AU4400" s="1"/>
      <c r="AV4400" s="1"/>
      <c r="AW4400" s="27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44"/>
      <c r="BK4400" s="44"/>
      <c r="BL4400" s="29"/>
      <c r="BM4400" s="29"/>
      <c r="BN4400" s="29"/>
      <c r="BO4400" s="29"/>
      <c r="BP4400" s="29"/>
      <c r="BQ4400" s="29"/>
      <c r="BR4400" s="29"/>
      <c r="BS4400" s="29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</row>
    <row r="4401" spans="1:83">
      <c r="A4401" s="1"/>
      <c r="B4401" s="1"/>
      <c r="AK4401" s="1"/>
      <c r="AU4401" s="1"/>
      <c r="AV4401" s="1"/>
      <c r="AW4401" s="27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44"/>
      <c r="BK4401" s="44"/>
      <c r="BL4401" s="29"/>
      <c r="BM4401" s="29"/>
      <c r="BN4401" s="29"/>
      <c r="BO4401" s="29"/>
      <c r="BP4401" s="29"/>
      <c r="BQ4401" s="29"/>
      <c r="BR4401" s="29"/>
      <c r="BS4401" s="29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</row>
    <row r="4402" spans="1:83">
      <c r="A4402" s="1"/>
      <c r="B4402" s="1"/>
      <c r="AK4402" s="1"/>
      <c r="AU4402" s="1"/>
      <c r="AV4402" s="1"/>
      <c r="AW4402" s="27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  <c r="BJ4402" s="44"/>
      <c r="BK4402" s="44"/>
      <c r="BL4402" s="29"/>
      <c r="BM4402" s="29"/>
      <c r="BN4402" s="29"/>
      <c r="BO4402" s="29"/>
      <c r="BP4402" s="29"/>
      <c r="BQ4402" s="29"/>
      <c r="BR4402" s="29"/>
      <c r="BS4402" s="29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/>
    </row>
    <row r="4403" spans="1:83">
      <c r="A4403" s="1"/>
      <c r="B4403" s="1"/>
      <c r="AK4403" s="1"/>
      <c r="AU4403" s="1"/>
      <c r="AV4403" s="1"/>
      <c r="AW4403" s="27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44"/>
      <c r="BK4403" s="44"/>
      <c r="BL4403" s="29"/>
      <c r="BM4403" s="29"/>
      <c r="BN4403" s="29"/>
      <c r="BO4403" s="29"/>
      <c r="BP4403" s="29"/>
      <c r="BQ4403" s="29"/>
      <c r="BR4403" s="29"/>
      <c r="BS4403" s="29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/>
    </row>
    <row r="4404" spans="1:83">
      <c r="A4404" s="1"/>
      <c r="B4404" s="1"/>
      <c r="AK4404" s="1"/>
      <c r="AU4404" s="1"/>
      <c r="AV4404" s="1"/>
      <c r="AW4404" s="27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  <c r="BJ4404" s="44"/>
      <c r="BK4404" s="44"/>
      <c r="BL4404" s="29"/>
      <c r="BM4404" s="29"/>
      <c r="BN4404" s="29"/>
      <c r="BO4404" s="29"/>
      <c r="BP4404" s="29"/>
      <c r="BQ4404" s="29"/>
      <c r="BR4404" s="29"/>
      <c r="BS4404" s="29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/>
    </row>
    <row r="4405" spans="1:83">
      <c r="A4405" s="1"/>
      <c r="B4405" s="1"/>
      <c r="AK4405" s="1"/>
      <c r="AU4405" s="1"/>
      <c r="AV4405" s="1"/>
      <c r="AW4405" s="27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  <c r="BJ4405" s="44"/>
      <c r="BK4405" s="44"/>
      <c r="BL4405" s="29"/>
      <c r="BM4405" s="29"/>
      <c r="BN4405" s="29"/>
      <c r="BO4405" s="29"/>
      <c r="BP4405" s="29"/>
      <c r="BQ4405" s="29"/>
      <c r="BR4405" s="29"/>
      <c r="BS4405" s="29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</row>
    <row r="4406" spans="1:83">
      <c r="A4406" s="1"/>
      <c r="B4406" s="1"/>
      <c r="AK4406" s="1"/>
      <c r="AU4406" s="1"/>
      <c r="AV4406" s="1"/>
      <c r="AW4406" s="27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44"/>
      <c r="BK4406" s="44"/>
      <c r="BL4406" s="29"/>
      <c r="BM4406" s="29"/>
      <c r="BN4406" s="29"/>
      <c r="BO4406" s="29"/>
      <c r="BP4406" s="29"/>
      <c r="BQ4406" s="29"/>
      <c r="BR4406" s="29"/>
      <c r="BS4406" s="29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</row>
    <row r="4407" spans="1:83">
      <c r="A4407" s="1"/>
      <c r="B4407" s="1"/>
      <c r="AK4407" s="1"/>
      <c r="AU4407" s="1"/>
      <c r="AV4407" s="1"/>
      <c r="AW4407" s="27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  <c r="BJ4407" s="44"/>
      <c r="BK4407" s="44"/>
      <c r="BL4407" s="29"/>
      <c r="BM4407" s="29"/>
      <c r="BN4407" s="29"/>
      <c r="BO4407" s="29"/>
      <c r="BP4407" s="29"/>
      <c r="BQ4407" s="29"/>
      <c r="BR4407" s="29"/>
      <c r="BS4407" s="29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</row>
    <row r="4408" spans="1:83">
      <c r="A4408" s="1"/>
      <c r="B4408" s="1"/>
      <c r="AK4408" s="1"/>
      <c r="AU4408" s="1"/>
      <c r="AV4408" s="1"/>
      <c r="AW4408" s="27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44"/>
      <c r="BK4408" s="44"/>
      <c r="BL4408" s="29"/>
      <c r="BM4408" s="29"/>
      <c r="BN4408" s="29"/>
      <c r="BO4408" s="29"/>
      <c r="BP4408" s="29"/>
      <c r="BQ4408" s="29"/>
      <c r="BR4408" s="29"/>
      <c r="BS4408" s="29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/>
    </row>
    <row r="4409" spans="1:83">
      <c r="A4409" s="1"/>
      <c r="B4409" s="1"/>
      <c r="AK4409" s="1"/>
      <c r="AU4409" s="1"/>
      <c r="AV4409" s="1"/>
      <c r="AW4409" s="27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  <c r="BJ4409" s="44"/>
      <c r="BK4409" s="44"/>
      <c r="BL4409" s="29"/>
      <c r="BM4409" s="29"/>
      <c r="BN4409" s="29"/>
      <c r="BO4409" s="29"/>
      <c r="BP4409" s="29"/>
      <c r="BQ4409" s="29"/>
      <c r="BR4409" s="29"/>
      <c r="BS4409" s="29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</row>
    <row r="4410" spans="1:83">
      <c r="A4410" s="1"/>
      <c r="B4410" s="1"/>
      <c r="AK4410" s="1"/>
      <c r="AU4410" s="1"/>
      <c r="AV4410" s="1"/>
      <c r="AW4410" s="27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44"/>
      <c r="BK4410" s="44"/>
      <c r="BL4410" s="29"/>
      <c r="BM4410" s="29"/>
      <c r="BN4410" s="29"/>
      <c r="BO4410" s="29"/>
      <c r="BP4410" s="29"/>
      <c r="BQ4410" s="29"/>
      <c r="BR4410" s="29"/>
      <c r="BS4410" s="29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</row>
    <row r="4411" spans="1:83">
      <c r="A4411" s="1"/>
      <c r="B4411" s="1"/>
      <c r="AK4411" s="1"/>
      <c r="AU4411" s="1"/>
      <c r="AV4411" s="1"/>
      <c r="AW4411" s="27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  <c r="BJ4411" s="44"/>
      <c r="BK4411" s="44"/>
      <c r="BL4411" s="29"/>
      <c r="BM4411" s="29"/>
      <c r="BN4411" s="29"/>
      <c r="BO4411" s="29"/>
      <c r="BP4411" s="29"/>
      <c r="BQ4411" s="29"/>
      <c r="BR4411" s="29"/>
      <c r="BS4411" s="29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/>
    </row>
    <row r="4412" spans="1:83">
      <c r="A4412" s="1"/>
      <c r="B4412" s="1"/>
      <c r="AK4412" s="1"/>
      <c r="AU4412" s="1"/>
      <c r="AV4412" s="1"/>
      <c r="AW4412" s="27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44"/>
      <c r="BK4412" s="44"/>
      <c r="BL4412" s="29"/>
      <c r="BM4412" s="29"/>
      <c r="BN4412" s="29"/>
      <c r="BO4412" s="29"/>
      <c r="BP4412" s="29"/>
      <c r="BQ4412" s="29"/>
      <c r="BR4412" s="29"/>
      <c r="BS4412" s="29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</row>
    <row r="4413" spans="1:83">
      <c r="A4413" s="1"/>
      <c r="B4413" s="1"/>
      <c r="AK4413" s="1"/>
      <c r="AU4413" s="1"/>
      <c r="AV4413" s="1"/>
      <c r="AW4413" s="27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44"/>
      <c r="BK4413" s="44"/>
      <c r="BL4413" s="29"/>
      <c r="BM4413" s="29"/>
      <c r="BN4413" s="29"/>
      <c r="BO4413" s="29"/>
      <c r="BP4413" s="29"/>
      <c r="BQ4413" s="29"/>
      <c r="BR4413" s="29"/>
      <c r="BS4413" s="29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/>
    </row>
    <row r="4414" spans="1:83">
      <c r="A4414" s="1"/>
      <c r="B4414" s="1"/>
      <c r="AK4414" s="1"/>
      <c r="AU4414" s="1"/>
      <c r="AV4414" s="1"/>
      <c r="AW4414" s="27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  <c r="BJ4414" s="44"/>
      <c r="BK4414" s="44"/>
      <c r="BL4414" s="29"/>
      <c r="BM4414" s="29"/>
      <c r="BN4414" s="29"/>
      <c r="BO4414" s="29"/>
      <c r="BP4414" s="29"/>
      <c r="BQ4414" s="29"/>
      <c r="BR4414" s="29"/>
      <c r="BS4414" s="29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/>
    </row>
    <row r="4415" spans="1:83">
      <c r="A4415" s="1"/>
      <c r="B4415" s="1"/>
      <c r="AK4415" s="1"/>
      <c r="AU4415" s="1"/>
      <c r="AV4415" s="1"/>
      <c r="AW4415" s="27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  <c r="BJ4415" s="44"/>
      <c r="BK4415" s="44"/>
      <c r="BL4415" s="29"/>
      <c r="BM4415" s="29"/>
      <c r="BN4415" s="29"/>
      <c r="BO4415" s="29"/>
      <c r="BP4415" s="29"/>
      <c r="BQ4415" s="29"/>
      <c r="BR4415" s="29"/>
      <c r="BS4415" s="29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/>
    </row>
    <row r="4416" spans="1:83">
      <c r="A4416" s="1"/>
      <c r="B4416" s="1"/>
      <c r="AK4416" s="1"/>
      <c r="AU4416" s="1"/>
      <c r="AV4416" s="1"/>
      <c r="AW4416" s="27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44"/>
      <c r="BK4416" s="44"/>
      <c r="BL4416" s="29"/>
      <c r="BM4416" s="29"/>
      <c r="BN4416" s="29"/>
      <c r="BO4416" s="29"/>
      <c r="BP4416" s="29"/>
      <c r="BQ4416" s="29"/>
      <c r="BR4416" s="29"/>
      <c r="BS4416" s="29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</row>
    <row r="4417" spans="1:83">
      <c r="A4417" s="1"/>
      <c r="B4417" s="1"/>
      <c r="AK4417" s="1"/>
      <c r="AU4417" s="1"/>
      <c r="AV4417" s="1"/>
      <c r="AW4417" s="27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  <c r="BJ4417" s="44"/>
      <c r="BK4417" s="44"/>
      <c r="BL4417" s="29"/>
      <c r="BM4417" s="29"/>
      <c r="BN4417" s="29"/>
      <c r="BO4417" s="29"/>
      <c r="BP4417" s="29"/>
      <c r="BQ4417" s="29"/>
      <c r="BR4417" s="29"/>
      <c r="BS4417" s="29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</row>
    <row r="4418" spans="1:83">
      <c r="A4418" s="1"/>
      <c r="B4418" s="1"/>
      <c r="AK4418" s="1"/>
      <c r="AU4418" s="1"/>
      <c r="AV4418" s="1"/>
      <c r="AW4418" s="27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44"/>
      <c r="BK4418" s="44"/>
      <c r="BL4418" s="29"/>
      <c r="BM4418" s="29"/>
      <c r="BN4418" s="29"/>
      <c r="BO4418" s="29"/>
      <c r="BP4418" s="29"/>
      <c r="BQ4418" s="29"/>
      <c r="BR4418" s="29"/>
      <c r="BS4418" s="29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</row>
    <row r="4419" spans="1:83">
      <c r="A4419" s="1"/>
      <c r="B4419" s="1"/>
      <c r="AK4419" s="1"/>
      <c r="AU4419" s="1"/>
      <c r="AV4419" s="1"/>
      <c r="AW4419" s="27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44"/>
      <c r="BK4419" s="44"/>
      <c r="BL4419" s="29"/>
      <c r="BM4419" s="29"/>
      <c r="BN4419" s="29"/>
      <c r="BO4419" s="29"/>
      <c r="BP4419" s="29"/>
      <c r="BQ4419" s="29"/>
      <c r="BR4419" s="29"/>
      <c r="BS4419" s="29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</row>
    <row r="4420" spans="1:83">
      <c r="A4420" s="1"/>
      <c r="B4420" s="1"/>
      <c r="AK4420" s="1"/>
      <c r="AU4420" s="1"/>
      <c r="AV4420" s="1"/>
      <c r="AW4420" s="27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44"/>
      <c r="BK4420" s="44"/>
      <c r="BL4420" s="29"/>
      <c r="BM4420" s="29"/>
      <c r="BN4420" s="29"/>
      <c r="BO4420" s="29"/>
      <c r="BP4420" s="29"/>
      <c r="BQ4420" s="29"/>
      <c r="BR4420" s="29"/>
      <c r="BS4420" s="29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</row>
    <row r="4421" spans="1:83">
      <c r="A4421" s="1"/>
      <c r="B4421" s="1"/>
      <c r="AK4421" s="1"/>
      <c r="AU4421" s="1"/>
      <c r="AV4421" s="1"/>
      <c r="AW4421" s="27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  <c r="BJ4421" s="44"/>
      <c r="BK4421" s="44"/>
      <c r="BL4421" s="29"/>
      <c r="BM4421" s="29"/>
      <c r="BN4421" s="29"/>
      <c r="BO4421" s="29"/>
      <c r="BP4421" s="29"/>
      <c r="BQ4421" s="29"/>
      <c r="BR4421" s="29"/>
      <c r="BS4421" s="29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/>
    </row>
    <row r="4422" spans="1:83">
      <c r="A4422" s="1"/>
      <c r="B4422" s="1"/>
      <c r="AK4422" s="1"/>
      <c r="AU4422" s="1"/>
      <c r="AV4422" s="1"/>
      <c r="AW4422" s="27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  <c r="BJ4422" s="44"/>
      <c r="BK4422" s="44"/>
      <c r="BL4422" s="29"/>
      <c r="BM4422" s="29"/>
      <c r="BN4422" s="29"/>
      <c r="BO4422" s="29"/>
      <c r="BP4422" s="29"/>
      <c r="BQ4422" s="29"/>
      <c r="BR4422" s="29"/>
      <c r="BS4422" s="29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/>
    </row>
    <row r="4423" spans="1:83">
      <c r="A4423" s="1"/>
      <c r="B4423" s="1"/>
      <c r="AK4423" s="1"/>
      <c r="AU4423" s="1"/>
      <c r="AV4423" s="1"/>
      <c r="AW4423" s="27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  <c r="BJ4423" s="44"/>
      <c r="BK4423" s="44"/>
      <c r="BL4423" s="29"/>
      <c r="BM4423" s="29"/>
      <c r="BN4423" s="29"/>
      <c r="BO4423" s="29"/>
      <c r="BP4423" s="29"/>
      <c r="BQ4423" s="29"/>
      <c r="BR4423" s="29"/>
      <c r="BS4423" s="29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</row>
    <row r="4424" spans="1:83">
      <c r="A4424" s="1"/>
      <c r="B4424" s="1"/>
      <c r="AK4424" s="1"/>
      <c r="AU4424" s="1"/>
      <c r="AV4424" s="1"/>
      <c r="AW4424" s="27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  <c r="BJ4424" s="44"/>
      <c r="BK4424" s="44"/>
      <c r="BL4424" s="29"/>
      <c r="BM4424" s="29"/>
      <c r="BN4424" s="29"/>
      <c r="BO4424" s="29"/>
      <c r="BP4424" s="29"/>
      <c r="BQ4424" s="29"/>
      <c r="BR4424" s="29"/>
      <c r="BS4424" s="29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/>
    </row>
    <row r="4425" spans="1:83">
      <c r="A4425" s="1"/>
      <c r="B4425" s="1"/>
      <c r="AK4425" s="1"/>
      <c r="AU4425" s="1"/>
      <c r="AV4425" s="1"/>
      <c r="AW4425" s="27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  <c r="BJ4425" s="44"/>
      <c r="BK4425" s="44"/>
      <c r="BL4425" s="29"/>
      <c r="BM4425" s="29"/>
      <c r="BN4425" s="29"/>
      <c r="BO4425" s="29"/>
      <c r="BP4425" s="29"/>
      <c r="BQ4425" s="29"/>
      <c r="BR4425" s="29"/>
      <c r="BS4425" s="29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/>
    </row>
    <row r="4426" spans="1:83">
      <c r="A4426" s="1"/>
      <c r="B4426" s="1"/>
      <c r="AK4426" s="1"/>
      <c r="AU4426" s="1"/>
      <c r="AV4426" s="1"/>
      <c r="AW4426" s="27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44"/>
      <c r="BK4426" s="44"/>
      <c r="BL4426" s="29"/>
      <c r="BM4426" s="29"/>
      <c r="BN4426" s="29"/>
      <c r="BO4426" s="29"/>
      <c r="BP4426" s="29"/>
      <c r="BQ4426" s="29"/>
      <c r="BR4426" s="29"/>
      <c r="BS4426" s="29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/>
    </row>
    <row r="4427" spans="1:83">
      <c r="A4427" s="1"/>
      <c r="B4427" s="1"/>
      <c r="AK4427" s="1"/>
      <c r="AU4427" s="1"/>
      <c r="AV4427" s="1"/>
      <c r="AW4427" s="27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44"/>
      <c r="BK4427" s="44"/>
      <c r="BL4427" s="29"/>
      <c r="BM4427" s="29"/>
      <c r="BN4427" s="29"/>
      <c r="BO4427" s="29"/>
      <c r="BP4427" s="29"/>
      <c r="BQ4427" s="29"/>
      <c r="BR4427" s="29"/>
      <c r="BS4427" s="29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/>
    </row>
    <row r="4428" spans="1:83">
      <c r="A4428" s="1"/>
      <c r="B4428" s="1"/>
      <c r="AK4428" s="1"/>
      <c r="AU4428" s="1"/>
      <c r="AV4428" s="1"/>
      <c r="AW4428" s="27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44"/>
      <c r="BK4428" s="44"/>
      <c r="BL4428" s="29"/>
      <c r="BM4428" s="29"/>
      <c r="BN4428" s="29"/>
      <c r="BO4428" s="29"/>
      <c r="BP4428" s="29"/>
      <c r="BQ4428" s="29"/>
      <c r="BR4428" s="29"/>
      <c r="BS4428" s="29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/>
    </row>
    <row r="4429" spans="1:83">
      <c r="A4429" s="1"/>
      <c r="B4429" s="1"/>
      <c r="AK4429" s="1"/>
      <c r="AU4429" s="1"/>
      <c r="AV4429" s="1"/>
      <c r="AW4429" s="27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44"/>
      <c r="BK4429" s="44"/>
      <c r="BL4429" s="29"/>
      <c r="BM4429" s="29"/>
      <c r="BN4429" s="29"/>
      <c r="BO4429" s="29"/>
      <c r="BP4429" s="29"/>
      <c r="BQ4429" s="29"/>
      <c r="BR4429" s="29"/>
      <c r="BS4429" s="29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/>
    </row>
    <row r="4430" spans="1:83">
      <c r="A4430" s="1"/>
      <c r="B4430" s="1"/>
      <c r="AK4430" s="1"/>
      <c r="AU4430" s="1"/>
      <c r="AV4430" s="1"/>
      <c r="AW4430" s="27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  <c r="BJ4430" s="44"/>
      <c r="BK4430" s="44"/>
      <c r="BL4430" s="29"/>
      <c r="BM4430" s="29"/>
      <c r="BN4430" s="29"/>
      <c r="BO4430" s="29"/>
      <c r="BP4430" s="29"/>
      <c r="BQ4430" s="29"/>
      <c r="BR4430" s="29"/>
      <c r="BS4430" s="29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</row>
    <row r="4431" spans="1:83">
      <c r="A4431" s="1"/>
      <c r="B4431" s="1"/>
      <c r="AK4431" s="1"/>
      <c r="AU4431" s="1"/>
      <c r="AV4431" s="1"/>
      <c r="AW4431" s="27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44"/>
      <c r="BK4431" s="44"/>
      <c r="BL4431" s="29"/>
      <c r="BM4431" s="29"/>
      <c r="BN4431" s="29"/>
      <c r="BO4431" s="29"/>
      <c r="BP4431" s="29"/>
      <c r="BQ4431" s="29"/>
      <c r="BR4431" s="29"/>
      <c r="BS4431" s="29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</row>
    <row r="4432" spans="1:83">
      <c r="A4432" s="1"/>
      <c r="B4432" s="1"/>
      <c r="AK4432" s="1"/>
      <c r="AU4432" s="1"/>
      <c r="AV4432" s="1"/>
      <c r="AW4432" s="27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  <c r="BJ4432" s="44"/>
      <c r="BK4432" s="44"/>
      <c r="BL4432" s="29"/>
      <c r="BM4432" s="29"/>
      <c r="BN4432" s="29"/>
      <c r="BO4432" s="29"/>
      <c r="BP4432" s="29"/>
      <c r="BQ4432" s="29"/>
      <c r="BR4432" s="29"/>
      <c r="BS4432" s="29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</row>
    <row r="4433" spans="1:83">
      <c r="A4433" s="1"/>
      <c r="B4433" s="1"/>
      <c r="AK4433" s="1"/>
      <c r="AU4433" s="1"/>
      <c r="AV4433" s="1"/>
      <c r="AW4433" s="27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  <c r="BJ4433" s="44"/>
      <c r="BK4433" s="44"/>
      <c r="BL4433" s="29"/>
      <c r="BM4433" s="29"/>
      <c r="BN4433" s="29"/>
      <c r="BO4433" s="29"/>
      <c r="BP4433" s="29"/>
      <c r="BQ4433" s="29"/>
      <c r="BR4433" s="29"/>
      <c r="BS4433" s="29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</row>
    <row r="4434" spans="1:83">
      <c r="A4434" s="1"/>
      <c r="B4434" s="1"/>
      <c r="AK4434" s="1"/>
      <c r="AU4434" s="1"/>
      <c r="AV4434" s="1"/>
      <c r="AW4434" s="27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  <c r="BJ4434" s="44"/>
      <c r="BK4434" s="44"/>
      <c r="BL4434" s="29"/>
      <c r="BM4434" s="29"/>
      <c r="BN4434" s="29"/>
      <c r="BO4434" s="29"/>
      <c r="BP4434" s="29"/>
      <c r="BQ4434" s="29"/>
      <c r="BR4434" s="29"/>
      <c r="BS4434" s="29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</row>
    <row r="4435" spans="1:83">
      <c r="A4435" s="1"/>
      <c r="B4435" s="1"/>
      <c r="AK4435" s="1"/>
      <c r="AU4435" s="1"/>
      <c r="AV4435" s="1"/>
      <c r="AW4435" s="27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44"/>
      <c r="BK4435" s="44"/>
      <c r="BL4435" s="29"/>
      <c r="BM4435" s="29"/>
      <c r="BN4435" s="29"/>
      <c r="BO4435" s="29"/>
      <c r="BP4435" s="29"/>
      <c r="BQ4435" s="29"/>
      <c r="BR4435" s="29"/>
      <c r="BS4435" s="29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/>
    </row>
    <row r="4436" spans="1:83">
      <c r="A4436" s="1"/>
      <c r="B4436" s="1"/>
      <c r="AK4436" s="1"/>
      <c r="AU4436" s="1"/>
      <c r="AV4436" s="1"/>
      <c r="AW4436" s="27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  <c r="BJ4436" s="44"/>
      <c r="BK4436" s="44"/>
      <c r="BL4436" s="29"/>
      <c r="BM4436" s="29"/>
      <c r="BN4436" s="29"/>
      <c r="BO4436" s="29"/>
      <c r="BP4436" s="29"/>
      <c r="BQ4436" s="29"/>
      <c r="BR4436" s="29"/>
      <c r="BS4436" s="29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</row>
    <row r="4437" spans="1:83">
      <c r="A4437" s="1"/>
      <c r="B4437" s="1"/>
      <c r="AK4437" s="1"/>
      <c r="AU4437" s="1"/>
      <c r="AV4437" s="1"/>
      <c r="AW4437" s="27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  <c r="BJ4437" s="44"/>
      <c r="BK4437" s="44"/>
      <c r="BL4437" s="29"/>
      <c r="BM4437" s="29"/>
      <c r="BN4437" s="29"/>
      <c r="BO4437" s="29"/>
      <c r="BP4437" s="29"/>
      <c r="BQ4437" s="29"/>
      <c r="BR4437" s="29"/>
      <c r="BS4437" s="29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/>
    </row>
    <row r="4438" spans="1:83">
      <c r="A4438" s="1"/>
      <c r="B4438" s="1"/>
      <c r="AK4438" s="1"/>
      <c r="AU4438" s="1"/>
      <c r="AV4438" s="1"/>
      <c r="AW4438" s="27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  <c r="BJ4438" s="44"/>
      <c r="BK4438" s="44"/>
      <c r="BL4438" s="29"/>
      <c r="BM4438" s="29"/>
      <c r="BN4438" s="29"/>
      <c r="BO4438" s="29"/>
      <c r="BP4438" s="29"/>
      <c r="BQ4438" s="29"/>
      <c r="BR4438" s="29"/>
      <c r="BS4438" s="29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</row>
    <row r="4439" spans="1:83">
      <c r="A4439" s="1"/>
      <c r="B4439" s="1"/>
      <c r="AK4439" s="1"/>
      <c r="AU4439" s="1"/>
      <c r="AV4439" s="1"/>
      <c r="AW4439" s="27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  <c r="BJ4439" s="44"/>
      <c r="BK4439" s="44"/>
      <c r="BL4439" s="29"/>
      <c r="BM4439" s="29"/>
      <c r="BN4439" s="29"/>
      <c r="BO4439" s="29"/>
      <c r="BP4439" s="29"/>
      <c r="BQ4439" s="29"/>
      <c r="BR4439" s="29"/>
      <c r="BS4439" s="29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</row>
    <row r="4440" spans="1:83">
      <c r="A4440" s="1"/>
      <c r="B4440" s="1"/>
      <c r="AK4440" s="1"/>
      <c r="AU4440" s="1"/>
      <c r="AV4440" s="1"/>
      <c r="AW4440" s="27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  <c r="BJ4440" s="44"/>
      <c r="BK4440" s="44"/>
      <c r="BL4440" s="29"/>
      <c r="BM4440" s="29"/>
      <c r="BN4440" s="29"/>
      <c r="BO4440" s="29"/>
      <c r="BP4440" s="29"/>
      <c r="BQ4440" s="29"/>
      <c r="BR4440" s="29"/>
      <c r="BS4440" s="29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/>
    </row>
    <row r="4441" spans="1:83">
      <c r="A4441" s="1"/>
      <c r="B4441" s="1"/>
      <c r="AK4441" s="1"/>
      <c r="AU4441" s="1"/>
      <c r="AV4441" s="1"/>
      <c r="AW4441" s="27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  <c r="BJ4441" s="44"/>
      <c r="BK4441" s="44"/>
      <c r="BL4441" s="29"/>
      <c r="BM4441" s="29"/>
      <c r="BN4441" s="29"/>
      <c r="BO4441" s="29"/>
      <c r="BP4441" s="29"/>
      <c r="BQ4441" s="29"/>
      <c r="BR4441" s="29"/>
      <c r="BS4441" s="29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/>
    </row>
    <row r="4442" spans="1:83">
      <c r="A4442" s="1"/>
      <c r="B4442" s="1"/>
      <c r="AK4442" s="1"/>
      <c r="AU4442" s="1"/>
      <c r="AV4442" s="1"/>
      <c r="AW4442" s="27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  <c r="BJ4442" s="44"/>
      <c r="BK4442" s="44"/>
      <c r="BL4442" s="29"/>
      <c r="BM4442" s="29"/>
      <c r="BN4442" s="29"/>
      <c r="BO4442" s="29"/>
      <c r="BP4442" s="29"/>
      <c r="BQ4442" s="29"/>
      <c r="BR4442" s="29"/>
      <c r="BS4442" s="29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/>
    </row>
    <row r="4443" spans="1:83">
      <c r="A4443" s="1"/>
      <c r="B4443" s="1"/>
      <c r="AK4443" s="1"/>
      <c r="AU4443" s="1"/>
      <c r="AV4443" s="1"/>
      <c r="AW4443" s="27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44"/>
      <c r="BK4443" s="44"/>
      <c r="BL4443" s="29"/>
      <c r="BM4443" s="29"/>
      <c r="BN4443" s="29"/>
      <c r="BO4443" s="29"/>
      <c r="BP4443" s="29"/>
      <c r="BQ4443" s="29"/>
      <c r="BR4443" s="29"/>
      <c r="BS4443" s="29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</row>
    <row r="4444" spans="1:83">
      <c r="A4444" s="1"/>
      <c r="B4444" s="1"/>
      <c r="AK4444" s="1"/>
      <c r="AU4444" s="1"/>
      <c r="AV4444" s="1"/>
      <c r="AW4444" s="27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  <c r="BJ4444" s="44"/>
      <c r="BK4444" s="44"/>
      <c r="BL4444" s="29"/>
      <c r="BM4444" s="29"/>
      <c r="BN4444" s="29"/>
      <c r="BO4444" s="29"/>
      <c r="BP4444" s="29"/>
      <c r="BQ4444" s="29"/>
      <c r="BR4444" s="29"/>
      <c r="BS4444" s="29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/>
    </row>
    <row r="4445" spans="1:83">
      <c r="A4445" s="1"/>
      <c r="B4445" s="1"/>
      <c r="AK4445" s="1"/>
      <c r="AU4445" s="1"/>
      <c r="AV4445" s="1"/>
      <c r="AW4445" s="27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  <c r="BJ4445" s="44"/>
      <c r="BK4445" s="44"/>
      <c r="BL4445" s="29"/>
      <c r="BM4445" s="29"/>
      <c r="BN4445" s="29"/>
      <c r="BO4445" s="29"/>
      <c r="BP4445" s="29"/>
      <c r="BQ4445" s="29"/>
      <c r="BR4445" s="29"/>
      <c r="BS4445" s="29"/>
      <c r="BT4445" s="1"/>
      <c r="BU4445" s="1"/>
      <c r="BV4445" s="1"/>
      <c r="BW4445" s="1"/>
      <c r="BX4445" s="1"/>
      <c r="BY4445" s="1"/>
      <c r="BZ4445" s="1"/>
      <c r="CA4445" s="1"/>
      <c r="CB4445" s="1"/>
      <c r="CC4445" s="1"/>
      <c r="CD4445" s="1"/>
      <c r="CE4445" s="1"/>
    </row>
    <row r="4446" spans="1:83">
      <c r="A4446" s="1"/>
      <c r="B4446" s="1"/>
      <c r="AK4446" s="1"/>
      <c r="AU4446" s="1"/>
      <c r="AV4446" s="1"/>
      <c r="AW4446" s="27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  <c r="BJ4446" s="44"/>
      <c r="BK4446" s="44"/>
      <c r="BL4446" s="29"/>
      <c r="BM4446" s="29"/>
      <c r="BN4446" s="29"/>
      <c r="BO4446" s="29"/>
      <c r="BP4446" s="29"/>
      <c r="BQ4446" s="29"/>
      <c r="BR4446" s="29"/>
      <c r="BS4446" s="29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/>
    </row>
    <row r="4447" spans="1:83">
      <c r="A4447" s="1"/>
      <c r="B4447" s="1"/>
      <c r="AK4447" s="1"/>
      <c r="AU4447" s="1"/>
      <c r="AV4447" s="1"/>
      <c r="AW4447" s="27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  <c r="BJ4447" s="44"/>
      <c r="BK4447" s="44"/>
      <c r="BL4447" s="29"/>
      <c r="BM4447" s="29"/>
      <c r="BN4447" s="29"/>
      <c r="BO4447" s="29"/>
      <c r="BP4447" s="29"/>
      <c r="BQ4447" s="29"/>
      <c r="BR4447" s="29"/>
      <c r="BS4447" s="29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/>
    </row>
    <row r="4448" spans="1:83">
      <c r="A4448" s="1"/>
      <c r="B4448" s="1"/>
      <c r="AK4448" s="1"/>
      <c r="AU4448" s="1"/>
      <c r="AV4448" s="1"/>
      <c r="AW4448" s="27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  <c r="BJ4448" s="44"/>
      <c r="BK4448" s="44"/>
      <c r="BL4448" s="29"/>
      <c r="BM4448" s="29"/>
      <c r="BN4448" s="29"/>
      <c r="BO4448" s="29"/>
      <c r="BP4448" s="29"/>
      <c r="BQ4448" s="29"/>
      <c r="BR4448" s="29"/>
      <c r="BS4448" s="29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/>
    </row>
    <row r="4449" spans="1:83">
      <c r="A4449" s="1"/>
      <c r="B4449" s="1"/>
      <c r="AK4449" s="1"/>
      <c r="AU4449" s="1"/>
      <c r="AV4449" s="1"/>
      <c r="AW4449" s="27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44"/>
      <c r="BK4449" s="44"/>
      <c r="BL4449" s="29"/>
      <c r="BM4449" s="29"/>
      <c r="BN4449" s="29"/>
      <c r="BO4449" s="29"/>
      <c r="BP4449" s="29"/>
      <c r="BQ4449" s="29"/>
      <c r="BR4449" s="29"/>
      <c r="BS4449" s="29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/>
    </row>
    <row r="4450" spans="1:83">
      <c r="A4450" s="1"/>
      <c r="B4450" s="1"/>
      <c r="AK4450" s="1"/>
      <c r="AU4450" s="1"/>
      <c r="AV4450" s="1"/>
      <c r="AW4450" s="27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44"/>
      <c r="BK4450" s="44"/>
      <c r="BL4450" s="29"/>
      <c r="BM4450" s="29"/>
      <c r="BN4450" s="29"/>
      <c r="BO4450" s="29"/>
      <c r="BP4450" s="29"/>
      <c r="BQ4450" s="29"/>
      <c r="BR4450" s="29"/>
      <c r="BS4450" s="29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/>
    </row>
    <row r="4451" spans="1:83">
      <c r="A4451" s="1"/>
      <c r="B4451" s="1"/>
      <c r="AK4451" s="1"/>
      <c r="AU4451" s="1"/>
      <c r="AV4451" s="1"/>
      <c r="AW4451" s="27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44"/>
      <c r="BK4451" s="44"/>
      <c r="BL4451" s="29"/>
      <c r="BM4451" s="29"/>
      <c r="BN4451" s="29"/>
      <c r="BO4451" s="29"/>
      <c r="BP4451" s="29"/>
      <c r="BQ4451" s="29"/>
      <c r="BR4451" s="29"/>
      <c r="BS4451" s="29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/>
    </row>
    <row r="4452" spans="1:83">
      <c r="A4452" s="1"/>
      <c r="B4452" s="1"/>
      <c r="AK4452" s="1"/>
      <c r="AU4452" s="1"/>
      <c r="AV4452" s="1"/>
      <c r="AW4452" s="27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  <c r="BJ4452" s="44"/>
      <c r="BK4452" s="44"/>
      <c r="BL4452" s="29"/>
      <c r="BM4452" s="29"/>
      <c r="BN4452" s="29"/>
      <c r="BO4452" s="29"/>
      <c r="BP4452" s="29"/>
      <c r="BQ4452" s="29"/>
      <c r="BR4452" s="29"/>
      <c r="BS4452" s="29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/>
    </row>
    <row r="4453" spans="1:83">
      <c r="A4453" s="1"/>
      <c r="B4453" s="1"/>
      <c r="AK4453" s="1"/>
      <c r="AU4453" s="1"/>
      <c r="AV4453" s="1"/>
      <c r="AW4453" s="27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  <c r="BJ4453" s="44"/>
      <c r="BK4453" s="44"/>
      <c r="BL4453" s="29"/>
      <c r="BM4453" s="29"/>
      <c r="BN4453" s="29"/>
      <c r="BO4453" s="29"/>
      <c r="BP4453" s="29"/>
      <c r="BQ4453" s="29"/>
      <c r="BR4453" s="29"/>
      <c r="BS4453" s="29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/>
    </row>
    <row r="4454" spans="1:83">
      <c r="A4454" s="1"/>
      <c r="B4454" s="1"/>
      <c r="AK4454" s="1"/>
      <c r="AU4454" s="1"/>
      <c r="AV4454" s="1"/>
      <c r="AW4454" s="27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44"/>
      <c r="BK4454" s="44"/>
      <c r="BL4454" s="29"/>
      <c r="BM4454" s="29"/>
      <c r="BN4454" s="29"/>
      <c r="BO4454" s="29"/>
      <c r="BP4454" s="29"/>
      <c r="BQ4454" s="29"/>
      <c r="BR4454" s="29"/>
      <c r="BS4454" s="29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</row>
    <row r="4455" spans="1:83">
      <c r="A4455" s="1"/>
      <c r="B4455" s="1"/>
      <c r="AK4455" s="1"/>
      <c r="AU4455" s="1"/>
      <c r="AV4455" s="1"/>
      <c r="AW4455" s="27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44"/>
      <c r="BK4455" s="44"/>
      <c r="BL4455" s="29"/>
      <c r="BM4455" s="29"/>
      <c r="BN4455" s="29"/>
      <c r="BO4455" s="29"/>
      <c r="BP4455" s="29"/>
      <c r="BQ4455" s="29"/>
      <c r="BR4455" s="29"/>
      <c r="BS4455" s="29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/>
    </row>
    <row r="4456" spans="1:83">
      <c r="A4456" s="1"/>
      <c r="B4456" s="1"/>
      <c r="AK4456" s="1"/>
      <c r="AU4456" s="1"/>
      <c r="AV4456" s="1"/>
      <c r="AW4456" s="27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44"/>
      <c r="BK4456" s="44"/>
      <c r="BL4456" s="29"/>
      <c r="BM4456" s="29"/>
      <c r="BN4456" s="29"/>
      <c r="BO4456" s="29"/>
      <c r="BP4456" s="29"/>
      <c r="BQ4456" s="29"/>
      <c r="BR4456" s="29"/>
      <c r="BS4456" s="29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/>
    </row>
    <row r="4457" spans="1:83">
      <c r="A4457" s="1"/>
      <c r="B4457" s="1"/>
      <c r="AK4457" s="1"/>
      <c r="AU4457" s="1"/>
      <c r="AV4457" s="1"/>
      <c r="AW4457" s="27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44"/>
      <c r="BK4457" s="44"/>
      <c r="BL4457" s="29"/>
      <c r="BM4457" s="29"/>
      <c r="BN4457" s="29"/>
      <c r="BO4457" s="29"/>
      <c r="BP4457" s="29"/>
      <c r="BQ4457" s="29"/>
      <c r="BR4457" s="29"/>
      <c r="BS4457" s="29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</row>
    <row r="4458" spans="1:83">
      <c r="A4458" s="1"/>
      <c r="B4458" s="1"/>
      <c r="AK4458" s="1"/>
      <c r="AU4458" s="1"/>
      <c r="AV4458" s="1"/>
      <c r="AW4458" s="27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  <c r="BJ4458" s="44"/>
      <c r="BK4458" s="44"/>
      <c r="BL4458" s="29"/>
      <c r="BM4458" s="29"/>
      <c r="BN4458" s="29"/>
      <c r="BO4458" s="29"/>
      <c r="BP4458" s="29"/>
      <c r="BQ4458" s="29"/>
      <c r="BR4458" s="29"/>
      <c r="BS4458" s="29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/>
    </row>
    <row r="4459" spans="1:83">
      <c r="A4459" s="1"/>
      <c r="B4459" s="1"/>
      <c r="AK4459" s="1"/>
      <c r="AU4459" s="1"/>
      <c r="AV4459" s="1"/>
      <c r="AW4459" s="27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  <c r="BJ4459" s="44"/>
      <c r="BK4459" s="44"/>
      <c r="BL4459" s="29"/>
      <c r="BM4459" s="29"/>
      <c r="BN4459" s="29"/>
      <c r="BO4459" s="29"/>
      <c r="BP4459" s="29"/>
      <c r="BQ4459" s="29"/>
      <c r="BR4459" s="29"/>
      <c r="BS4459" s="29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/>
    </row>
    <row r="4460" spans="1:83">
      <c r="A4460" s="1"/>
      <c r="B4460" s="1"/>
      <c r="AK4460" s="1"/>
      <c r="AU4460" s="1"/>
      <c r="AV4460" s="1"/>
      <c r="AW4460" s="27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44"/>
      <c r="BK4460" s="44"/>
      <c r="BL4460" s="29"/>
      <c r="BM4460" s="29"/>
      <c r="BN4460" s="29"/>
      <c r="BO4460" s="29"/>
      <c r="BP4460" s="29"/>
      <c r="BQ4460" s="29"/>
      <c r="BR4460" s="29"/>
      <c r="BS4460" s="29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/>
    </row>
    <row r="4461" spans="1:83">
      <c r="A4461" s="1"/>
      <c r="B4461" s="1"/>
      <c r="AK4461" s="1"/>
      <c r="AU4461" s="1"/>
      <c r="AV4461" s="1"/>
      <c r="AW4461" s="27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  <c r="BJ4461" s="44"/>
      <c r="BK4461" s="44"/>
      <c r="BL4461" s="29"/>
      <c r="BM4461" s="29"/>
      <c r="BN4461" s="29"/>
      <c r="BO4461" s="29"/>
      <c r="BP4461" s="29"/>
      <c r="BQ4461" s="29"/>
      <c r="BR4461" s="29"/>
      <c r="BS4461" s="29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/>
    </row>
    <row r="4462" spans="1:83">
      <c r="A4462" s="1"/>
      <c r="B4462" s="1"/>
      <c r="AK4462" s="1"/>
      <c r="AU4462" s="1"/>
      <c r="AV4462" s="1"/>
      <c r="AW4462" s="27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44"/>
      <c r="BK4462" s="44"/>
      <c r="BL4462" s="29"/>
      <c r="BM4462" s="29"/>
      <c r="BN4462" s="29"/>
      <c r="BO4462" s="29"/>
      <c r="BP4462" s="29"/>
      <c r="BQ4462" s="29"/>
      <c r="BR4462" s="29"/>
      <c r="BS4462" s="29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/>
    </row>
    <row r="4463" spans="1:83">
      <c r="A4463" s="1"/>
      <c r="B4463" s="1"/>
      <c r="AK4463" s="1"/>
      <c r="AU4463" s="1"/>
      <c r="AV4463" s="1"/>
      <c r="AW4463" s="27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44"/>
      <c r="BK4463" s="44"/>
      <c r="BL4463" s="29"/>
      <c r="BM4463" s="29"/>
      <c r="BN4463" s="29"/>
      <c r="BO4463" s="29"/>
      <c r="BP4463" s="29"/>
      <c r="BQ4463" s="29"/>
      <c r="BR4463" s="29"/>
      <c r="BS4463" s="29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</row>
    <row r="4464" spans="1:83">
      <c r="A4464" s="1"/>
      <c r="B4464" s="1"/>
      <c r="AK4464" s="1"/>
      <c r="AU4464" s="1"/>
      <c r="AV4464" s="1"/>
      <c r="AW4464" s="27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  <c r="BJ4464" s="44"/>
      <c r="BK4464" s="44"/>
      <c r="BL4464" s="29"/>
      <c r="BM4464" s="29"/>
      <c r="BN4464" s="29"/>
      <c r="BO4464" s="29"/>
      <c r="BP4464" s="29"/>
      <c r="BQ4464" s="29"/>
      <c r="BR4464" s="29"/>
      <c r="BS4464" s="29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/>
    </row>
    <row r="4465" spans="1:83">
      <c r="A4465" s="1"/>
      <c r="B4465" s="1"/>
      <c r="AK4465" s="1"/>
      <c r="AU4465" s="1"/>
      <c r="AV4465" s="1"/>
      <c r="AW4465" s="27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44"/>
      <c r="BK4465" s="44"/>
      <c r="BL4465" s="29"/>
      <c r="BM4465" s="29"/>
      <c r="BN4465" s="29"/>
      <c r="BO4465" s="29"/>
      <c r="BP4465" s="29"/>
      <c r="BQ4465" s="29"/>
      <c r="BR4465" s="29"/>
      <c r="BS4465" s="29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/>
    </row>
    <row r="4466" spans="1:83">
      <c r="A4466" s="1"/>
      <c r="B4466" s="1"/>
      <c r="AK4466" s="1"/>
      <c r="AU4466" s="1"/>
      <c r="AV4466" s="1"/>
      <c r="AW4466" s="27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  <c r="BJ4466" s="44"/>
      <c r="BK4466" s="44"/>
      <c r="BL4466" s="29"/>
      <c r="BM4466" s="29"/>
      <c r="BN4466" s="29"/>
      <c r="BO4466" s="29"/>
      <c r="BP4466" s="29"/>
      <c r="BQ4466" s="29"/>
      <c r="BR4466" s="29"/>
      <c r="BS4466" s="29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/>
    </row>
    <row r="4467" spans="1:83">
      <c r="A4467" s="1"/>
      <c r="B4467" s="1"/>
      <c r="AK4467" s="1"/>
      <c r="AU4467" s="1"/>
      <c r="AV4467" s="1"/>
      <c r="AW4467" s="27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  <c r="BJ4467" s="44"/>
      <c r="BK4467" s="44"/>
      <c r="BL4467" s="29"/>
      <c r="BM4467" s="29"/>
      <c r="BN4467" s="29"/>
      <c r="BO4467" s="29"/>
      <c r="BP4467" s="29"/>
      <c r="BQ4467" s="29"/>
      <c r="BR4467" s="29"/>
      <c r="BS4467" s="29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/>
    </row>
    <row r="4468" spans="1:83">
      <c r="A4468" s="1"/>
      <c r="B4468" s="1"/>
      <c r="AK4468" s="1"/>
      <c r="AU4468" s="1"/>
      <c r="AV4468" s="1"/>
      <c r="AW4468" s="27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44"/>
      <c r="BK4468" s="44"/>
      <c r="BL4468" s="29"/>
      <c r="BM4468" s="29"/>
      <c r="BN4468" s="29"/>
      <c r="BO4468" s="29"/>
      <c r="BP4468" s="29"/>
      <c r="BQ4468" s="29"/>
      <c r="BR4468" s="29"/>
      <c r="BS4468" s="29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/>
    </row>
    <row r="4469" spans="1:83">
      <c r="A4469" s="1"/>
      <c r="B4469" s="1"/>
      <c r="AK4469" s="1"/>
      <c r="AU4469" s="1"/>
      <c r="AV4469" s="1"/>
      <c r="AW4469" s="27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  <c r="BJ4469" s="44"/>
      <c r="BK4469" s="44"/>
      <c r="BL4469" s="29"/>
      <c r="BM4469" s="29"/>
      <c r="BN4469" s="29"/>
      <c r="BO4469" s="29"/>
      <c r="BP4469" s="29"/>
      <c r="BQ4469" s="29"/>
      <c r="BR4469" s="29"/>
      <c r="BS4469" s="29"/>
      <c r="BT4469" s="1"/>
      <c r="BU4469" s="1"/>
      <c r="BV4469" s="1"/>
      <c r="BW4469" s="1"/>
      <c r="BX4469" s="1"/>
      <c r="BY4469" s="1"/>
      <c r="BZ4469" s="1"/>
      <c r="CA4469" s="1"/>
      <c r="CB4469" s="1"/>
      <c r="CC4469" s="1"/>
      <c r="CD4469" s="1"/>
      <c r="CE4469" s="1"/>
    </row>
    <row r="4470" spans="1:83">
      <c r="A4470" s="1"/>
      <c r="B4470" s="1"/>
      <c r="AK4470" s="1"/>
      <c r="AU4470" s="1"/>
      <c r="AV4470" s="1"/>
      <c r="AW4470" s="27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44"/>
      <c r="BK4470" s="44"/>
      <c r="BL4470" s="29"/>
      <c r="BM4470" s="29"/>
      <c r="BN4470" s="29"/>
      <c r="BO4470" s="29"/>
      <c r="BP4470" s="29"/>
      <c r="BQ4470" s="29"/>
      <c r="BR4470" s="29"/>
      <c r="BS4470" s="29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</row>
    <row r="4471" spans="1:83">
      <c r="A4471" s="1"/>
      <c r="B4471" s="1"/>
      <c r="AK4471" s="1"/>
      <c r="AU4471" s="1"/>
      <c r="AV4471" s="1"/>
      <c r="AW4471" s="27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  <c r="BJ4471" s="44"/>
      <c r="BK4471" s="44"/>
      <c r="BL4471" s="29"/>
      <c r="BM4471" s="29"/>
      <c r="BN4471" s="29"/>
      <c r="BO4471" s="29"/>
      <c r="BP4471" s="29"/>
      <c r="BQ4471" s="29"/>
      <c r="BR4471" s="29"/>
      <c r="BS4471" s="29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</row>
    <row r="4472" spans="1:83">
      <c r="A4472" s="1"/>
      <c r="B4472" s="1"/>
      <c r="AK4472" s="1"/>
      <c r="AU4472" s="1"/>
      <c r="AV4472" s="1"/>
      <c r="AW4472" s="27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  <c r="BJ4472" s="44"/>
      <c r="BK4472" s="44"/>
      <c r="BL4472" s="29"/>
      <c r="BM4472" s="29"/>
      <c r="BN4472" s="29"/>
      <c r="BO4472" s="29"/>
      <c r="BP4472" s="29"/>
      <c r="BQ4472" s="29"/>
      <c r="BR4472" s="29"/>
      <c r="BS4472" s="29"/>
      <c r="BT4472" s="1"/>
      <c r="BU4472" s="1"/>
      <c r="BV4472" s="1"/>
      <c r="BW4472" s="1"/>
      <c r="BX4472" s="1"/>
      <c r="BY4472" s="1"/>
      <c r="BZ4472" s="1"/>
      <c r="CA4472" s="1"/>
      <c r="CB4472" s="1"/>
      <c r="CC4472" s="1"/>
      <c r="CD4472" s="1"/>
      <c r="CE4472" s="1"/>
    </row>
    <row r="4473" spans="1:83">
      <c r="A4473" s="1"/>
      <c r="B4473" s="1"/>
      <c r="AK4473" s="1"/>
      <c r="AU4473" s="1"/>
      <c r="AV4473" s="1"/>
      <c r="AW4473" s="27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44"/>
      <c r="BK4473" s="44"/>
      <c r="BL4473" s="29"/>
      <c r="BM4473" s="29"/>
      <c r="BN4473" s="29"/>
      <c r="BO4473" s="29"/>
      <c r="BP4473" s="29"/>
      <c r="BQ4473" s="29"/>
      <c r="BR4473" s="29"/>
      <c r="BS4473" s="29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/>
    </row>
    <row r="4474" spans="1:83">
      <c r="A4474" s="1"/>
      <c r="B4474" s="1"/>
      <c r="AK4474" s="1"/>
      <c r="AU4474" s="1"/>
      <c r="AV4474" s="1"/>
      <c r="AW4474" s="27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  <c r="BJ4474" s="44"/>
      <c r="BK4474" s="44"/>
      <c r="BL4474" s="29"/>
      <c r="BM4474" s="29"/>
      <c r="BN4474" s="29"/>
      <c r="BO4474" s="29"/>
      <c r="BP4474" s="29"/>
      <c r="BQ4474" s="29"/>
      <c r="BR4474" s="29"/>
      <c r="BS4474" s="29"/>
      <c r="BT4474" s="1"/>
      <c r="BU4474" s="1"/>
      <c r="BV4474" s="1"/>
      <c r="BW4474" s="1"/>
      <c r="BX4474" s="1"/>
      <c r="BY4474" s="1"/>
      <c r="BZ4474" s="1"/>
      <c r="CA4474" s="1"/>
      <c r="CB4474" s="1"/>
      <c r="CC4474" s="1"/>
      <c r="CD4474" s="1"/>
      <c r="CE4474" s="1"/>
    </row>
    <row r="4475" spans="1:83">
      <c r="A4475" s="1"/>
      <c r="B4475" s="1"/>
      <c r="AK4475" s="1"/>
      <c r="AU4475" s="1"/>
      <c r="AV4475" s="1"/>
      <c r="AW4475" s="27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  <c r="BJ4475" s="44"/>
      <c r="BK4475" s="44"/>
      <c r="BL4475" s="29"/>
      <c r="BM4475" s="29"/>
      <c r="BN4475" s="29"/>
      <c r="BO4475" s="29"/>
      <c r="BP4475" s="29"/>
      <c r="BQ4475" s="29"/>
      <c r="BR4475" s="29"/>
      <c r="BS4475" s="29"/>
      <c r="BT4475" s="1"/>
      <c r="BU4475" s="1"/>
      <c r="BV4475" s="1"/>
      <c r="BW4475" s="1"/>
      <c r="BX4475" s="1"/>
      <c r="BY4475" s="1"/>
      <c r="BZ4475" s="1"/>
      <c r="CA4475" s="1"/>
      <c r="CB4475" s="1"/>
      <c r="CC4475" s="1"/>
      <c r="CD4475" s="1"/>
      <c r="CE4475" s="1"/>
    </row>
    <row r="4476" spans="1:83">
      <c r="A4476" s="1"/>
      <c r="B4476" s="1"/>
      <c r="AK4476" s="1"/>
      <c r="AU4476" s="1"/>
      <c r="AV4476" s="1"/>
      <c r="AW4476" s="27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  <c r="BJ4476" s="44"/>
      <c r="BK4476" s="44"/>
      <c r="BL4476" s="29"/>
      <c r="BM4476" s="29"/>
      <c r="BN4476" s="29"/>
      <c r="BO4476" s="29"/>
      <c r="BP4476" s="29"/>
      <c r="BQ4476" s="29"/>
      <c r="BR4476" s="29"/>
      <c r="BS4476" s="29"/>
      <c r="BT4476" s="1"/>
      <c r="BU4476" s="1"/>
      <c r="BV4476" s="1"/>
      <c r="BW4476" s="1"/>
      <c r="BX4476" s="1"/>
      <c r="BY4476" s="1"/>
      <c r="BZ4476" s="1"/>
      <c r="CA4476" s="1"/>
      <c r="CB4476" s="1"/>
      <c r="CC4476" s="1"/>
      <c r="CD4476" s="1"/>
      <c r="CE4476" s="1"/>
    </row>
    <row r="4477" spans="1:83">
      <c r="A4477" s="1"/>
      <c r="B4477" s="1"/>
      <c r="AK4477" s="1"/>
      <c r="AU4477" s="1"/>
      <c r="AV4477" s="1"/>
      <c r="AW4477" s="27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  <c r="BJ4477" s="44"/>
      <c r="BK4477" s="44"/>
      <c r="BL4477" s="29"/>
      <c r="BM4477" s="29"/>
      <c r="BN4477" s="29"/>
      <c r="BO4477" s="29"/>
      <c r="BP4477" s="29"/>
      <c r="BQ4477" s="29"/>
      <c r="BR4477" s="29"/>
      <c r="BS4477" s="29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/>
    </row>
    <row r="4478" spans="1:83">
      <c r="A4478" s="1"/>
      <c r="B4478" s="1"/>
      <c r="AK4478" s="1"/>
      <c r="AU4478" s="1"/>
      <c r="AV4478" s="1"/>
      <c r="AW4478" s="27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  <c r="BJ4478" s="44"/>
      <c r="BK4478" s="44"/>
      <c r="BL4478" s="29"/>
      <c r="BM4478" s="29"/>
      <c r="BN4478" s="29"/>
      <c r="BO4478" s="29"/>
      <c r="BP4478" s="29"/>
      <c r="BQ4478" s="29"/>
      <c r="BR4478" s="29"/>
      <c r="BS4478" s="29"/>
      <c r="BT4478" s="1"/>
      <c r="BU4478" s="1"/>
      <c r="BV4478" s="1"/>
      <c r="BW4478" s="1"/>
      <c r="BX4478" s="1"/>
      <c r="BY4478" s="1"/>
      <c r="BZ4478" s="1"/>
      <c r="CA4478" s="1"/>
      <c r="CB4478" s="1"/>
      <c r="CC4478" s="1"/>
      <c r="CD4478" s="1"/>
      <c r="CE4478" s="1"/>
    </row>
    <row r="4479" spans="1:83">
      <c r="A4479" s="1"/>
      <c r="B4479" s="1"/>
      <c r="AK4479" s="1"/>
      <c r="AU4479" s="1"/>
      <c r="AV4479" s="1"/>
      <c r="AW4479" s="27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44"/>
      <c r="BK4479" s="44"/>
      <c r="BL4479" s="29"/>
      <c r="BM4479" s="29"/>
      <c r="BN4479" s="29"/>
      <c r="BO4479" s="29"/>
      <c r="BP4479" s="29"/>
      <c r="BQ4479" s="29"/>
      <c r="BR4479" s="29"/>
      <c r="BS4479" s="29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/>
    </row>
    <row r="4480" spans="1:83">
      <c r="A4480" s="1"/>
      <c r="B4480" s="1"/>
      <c r="AK4480" s="1"/>
      <c r="AU4480" s="1"/>
      <c r="AV4480" s="1"/>
      <c r="AW4480" s="27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  <c r="BJ4480" s="44"/>
      <c r="BK4480" s="44"/>
      <c r="BL4480" s="29"/>
      <c r="BM4480" s="29"/>
      <c r="BN4480" s="29"/>
      <c r="BO4480" s="29"/>
      <c r="BP4480" s="29"/>
      <c r="BQ4480" s="29"/>
      <c r="BR4480" s="29"/>
      <c r="BS4480" s="29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/>
    </row>
    <row r="4481" spans="1:83">
      <c r="A4481" s="1"/>
      <c r="B4481" s="1"/>
      <c r="AK4481" s="1"/>
      <c r="AU4481" s="1"/>
      <c r="AV4481" s="1"/>
      <c r="AW4481" s="27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  <c r="BJ4481" s="44"/>
      <c r="BK4481" s="44"/>
      <c r="BL4481" s="29"/>
      <c r="BM4481" s="29"/>
      <c r="BN4481" s="29"/>
      <c r="BO4481" s="29"/>
      <c r="BP4481" s="29"/>
      <c r="BQ4481" s="29"/>
      <c r="BR4481" s="29"/>
      <c r="BS4481" s="29"/>
      <c r="BT4481" s="1"/>
      <c r="BU4481" s="1"/>
      <c r="BV4481" s="1"/>
      <c r="BW4481" s="1"/>
      <c r="BX4481" s="1"/>
      <c r="BY4481" s="1"/>
      <c r="BZ4481" s="1"/>
      <c r="CA4481" s="1"/>
      <c r="CB4481" s="1"/>
      <c r="CC4481" s="1"/>
      <c r="CD4481" s="1"/>
      <c r="CE4481" s="1"/>
    </row>
    <row r="4482" spans="1:83">
      <c r="A4482" s="1"/>
      <c r="B4482" s="1"/>
      <c r="AK4482" s="1"/>
      <c r="AU4482" s="1"/>
      <c r="AV4482" s="1"/>
      <c r="AW4482" s="27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  <c r="BJ4482" s="44"/>
      <c r="BK4482" s="44"/>
      <c r="BL4482" s="29"/>
      <c r="BM4482" s="29"/>
      <c r="BN4482" s="29"/>
      <c r="BO4482" s="29"/>
      <c r="BP4482" s="29"/>
      <c r="BQ4482" s="29"/>
      <c r="BR4482" s="29"/>
      <c r="BS4482" s="29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/>
    </row>
    <row r="4483" spans="1:83">
      <c r="A4483" s="1"/>
      <c r="B4483" s="1"/>
      <c r="AK4483" s="1"/>
      <c r="AU4483" s="1"/>
      <c r="AV4483" s="1"/>
      <c r="AW4483" s="27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  <c r="BJ4483" s="44"/>
      <c r="BK4483" s="44"/>
      <c r="BL4483" s="29"/>
      <c r="BM4483" s="29"/>
      <c r="BN4483" s="29"/>
      <c r="BO4483" s="29"/>
      <c r="BP4483" s="29"/>
      <c r="BQ4483" s="29"/>
      <c r="BR4483" s="29"/>
      <c r="BS4483" s="29"/>
      <c r="BT4483" s="1"/>
      <c r="BU4483" s="1"/>
      <c r="BV4483" s="1"/>
      <c r="BW4483" s="1"/>
      <c r="BX4483" s="1"/>
      <c r="BY4483" s="1"/>
      <c r="BZ4483" s="1"/>
      <c r="CA4483" s="1"/>
      <c r="CB4483" s="1"/>
      <c r="CC4483" s="1"/>
      <c r="CD4483" s="1"/>
      <c r="CE4483" s="1"/>
    </row>
    <row r="4484" spans="1:83">
      <c r="A4484" s="1"/>
      <c r="B4484" s="1"/>
      <c r="AK4484" s="1"/>
      <c r="AU4484" s="1"/>
      <c r="AV4484" s="1"/>
      <c r="AW4484" s="27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  <c r="BJ4484" s="44"/>
      <c r="BK4484" s="44"/>
      <c r="BL4484" s="29"/>
      <c r="BM4484" s="29"/>
      <c r="BN4484" s="29"/>
      <c r="BO4484" s="29"/>
      <c r="BP4484" s="29"/>
      <c r="BQ4484" s="29"/>
      <c r="BR4484" s="29"/>
      <c r="BS4484" s="29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/>
    </row>
    <row r="4485" spans="1:83">
      <c r="A4485" s="1"/>
      <c r="B4485" s="1"/>
      <c r="AK4485" s="1"/>
      <c r="AU4485" s="1"/>
      <c r="AV4485" s="1"/>
      <c r="AW4485" s="27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  <c r="BJ4485" s="44"/>
      <c r="BK4485" s="44"/>
      <c r="BL4485" s="29"/>
      <c r="BM4485" s="29"/>
      <c r="BN4485" s="29"/>
      <c r="BO4485" s="29"/>
      <c r="BP4485" s="29"/>
      <c r="BQ4485" s="29"/>
      <c r="BR4485" s="29"/>
      <c r="BS4485" s="29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/>
    </row>
    <row r="4486" spans="1:83">
      <c r="A4486" s="1"/>
      <c r="B4486" s="1"/>
      <c r="AK4486" s="1"/>
      <c r="AU4486" s="1"/>
      <c r="AV4486" s="1"/>
      <c r="AW4486" s="27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44"/>
      <c r="BK4486" s="44"/>
      <c r="BL4486" s="29"/>
      <c r="BM4486" s="29"/>
      <c r="BN4486" s="29"/>
      <c r="BO4486" s="29"/>
      <c r="BP4486" s="29"/>
      <c r="BQ4486" s="29"/>
      <c r="BR4486" s="29"/>
      <c r="BS4486" s="29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/>
    </row>
    <row r="4487" spans="1:83">
      <c r="A4487" s="1"/>
      <c r="B4487" s="1"/>
      <c r="AK4487" s="1"/>
      <c r="AU4487" s="1"/>
      <c r="AV4487" s="1"/>
      <c r="AW4487" s="27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  <c r="BJ4487" s="44"/>
      <c r="BK4487" s="44"/>
      <c r="BL4487" s="29"/>
      <c r="BM4487" s="29"/>
      <c r="BN4487" s="29"/>
      <c r="BO4487" s="29"/>
      <c r="BP4487" s="29"/>
      <c r="BQ4487" s="29"/>
      <c r="BR4487" s="29"/>
      <c r="BS4487" s="29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/>
    </row>
    <row r="4488" spans="1:83">
      <c r="A4488" s="1"/>
      <c r="B4488" s="1"/>
      <c r="AK4488" s="1"/>
      <c r="AU4488" s="1"/>
      <c r="AV4488" s="1"/>
      <c r="AW4488" s="27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44"/>
      <c r="BK4488" s="44"/>
      <c r="BL4488" s="29"/>
      <c r="BM4488" s="29"/>
      <c r="BN4488" s="29"/>
      <c r="BO4488" s="29"/>
      <c r="BP4488" s="29"/>
      <c r="BQ4488" s="29"/>
      <c r="BR4488" s="29"/>
      <c r="BS4488" s="29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/>
    </row>
    <row r="4489" spans="1:83">
      <c r="A4489" s="1"/>
      <c r="B4489" s="1"/>
      <c r="AK4489" s="1"/>
      <c r="AU4489" s="1"/>
      <c r="AV4489" s="1"/>
      <c r="AW4489" s="27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  <c r="BJ4489" s="44"/>
      <c r="BK4489" s="44"/>
      <c r="BL4489" s="29"/>
      <c r="BM4489" s="29"/>
      <c r="BN4489" s="29"/>
      <c r="BO4489" s="29"/>
      <c r="BP4489" s="29"/>
      <c r="BQ4489" s="29"/>
      <c r="BR4489" s="29"/>
      <c r="BS4489" s="29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/>
    </row>
    <row r="4490" spans="1:83">
      <c r="A4490" s="1"/>
      <c r="B4490" s="1"/>
      <c r="AK4490" s="1"/>
      <c r="AU4490" s="1"/>
      <c r="AV4490" s="1"/>
      <c r="AW4490" s="27"/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  <c r="BJ4490" s="44"/>
      <c r="BK4490" s="44"/>
      <c r="BL4490" s="29"/>
      <c r="BM4490" s="29"/>
      <c r="BN4490" s="29"/>
      <c r="BO4490" s="29"/>
      <c r="BP4490" s="29"/>
      <c r="BQ4490" s="29"/>
      <c r="BR4490" s="29"/>
      <c r="BS4490" s="29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/>
    </row>
    <row r="4491" spans="1:83">
      <c r="A4491" s="1"/>
      <c r="B4491" s="1"/>
      <c r="AK4491" s="1"/>
      <c r="AU4491" s="1"/>
      <c r="AV4491" s="1"/>
      <c r="AW4491" s="27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  <c r="BJ4491" s="44"/>
      <c r="BK4491" s="44"/>
      <c r="BL4491" s="29"/>
      <c r="BM4491" s="29"/>
      <c r="BN4491" s="29"/>
      <c r="BO4491" s="29"/>
      <c r="BP4491" s="29"/>
      <c r="BQ4491" s="29"/>
      <c r="BR4491" s="29"/>
      <c r="BS4491" s="29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/>
    </row>
    <row r="4492" spans="1:83">
      <c r="A4492" s="1"/>
      <c r="B4492" s="1"/>
      <c r="AK4492" s="1"/>
      <c r="AU4492" s="1"/>
      <c r="AV4492" s="1"/>
      <c r="AW4492" s="27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  <c r="BJ4492" s="44"/>
      <c r="BK4492" s="44"/>
      <c r="BL4492" s="29"/>
      <c r="BM4492" s="29"/>
      <c r="BN4492" s="29"/>
      <c r="BO4492" s="29"/>
      <c r="BP4492" s="29"/>
      <c r="BQ4492" s="29"/>
      <c r="BR4492" s="29"/>
      <c r="BS4492" s="29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/>
    </row>
    <row r="4493" spans="1:83">
      <c r="A4493" s="1"/>
      <c r="B4493" s="1"/>
      <c r="AK4493" s="1"/>
      <c r="AU4493" s="1"/>
      <c r="AV4493" s="1"/>
      <c r="AW4493" s="27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  <c r="BJ4493" s="44"/>
      <c r="BK4493" s="44"/>
      <c r="BL4493" s="29"/>
      <c r="BM4493" s="29"/>
      <c r="BN4493" s="29"/>
      <c r="BO4493" s="29"/>
      <c r="BP4493" s="29"/>
      <c r="BQ4493" s="29"/>
      <c r="BR4493" s="29"/>
      <c r="BS4493" s="29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/>
    </row>
    <row r="4494" spans="1:83">
      <c r="A4494" s="1"/>
      <c r="B4494" s="1"/>
      <c r="AK4494" s="1"/>
      <c r="AU4494" s="1"/>
      <c r="AV4494" s="1"/>
      <c r="AW4494" s="27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44"/>
      <c r="BK4494" s="44"/>
      <c r="BL4494" s="29"/>
      <c r="BM4494" s="29"/>
      <c r="BN4494" s="29"/>
      <c r="BO4494" s="29"/>
      <c r="BP4494" s="29"/>
      <c r="BQ4494" s="29"/>
      <c r="BR4494" s="29"/>
      <c r="BS4494" s="29"/>
      <c r="BT4494" s="1"/>
      <c r="BU4494" s="1"/>
      <c r="BV4494" s="1"/>
      <c r="BW4494" s="1"/>
      <c r="BX4494" s="1"/>
      <c r="BY4494" s="1"/>
      <c r="BZ4494" s="1"/>
      <c r="CA4494" s="1"/>
      <c r="CB4494" s="1"/>
      <c r="CC4494" s="1"/>
      <c r="CD4494" s="1"/>
      <c r="CE4494" s="1"/>
    </row>
    <row r="4495" spans="1:83">
      <c r="A4495" s="1"/>
      <c r="B4495" s="1"/>
      <c r="AK4495" s="1"/>
      <c r="AU4495" s="1"/>
      <c r="AV4495" s="1"/>
      <c r="AW4495" s="27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  <c r="BJ4495" s="44"/>
      <c r="BK4495" s="44"/>
      <c r="BL4495" s="29"/>
      <c r="BM4495" s="29"/>
      <c r="BN4495" s="29"/>
      <c r="BO4495" s="29"/>
      <c r="BP4495" s="29"/>
      <c r="BQ4495" s="29"/>
      <c r="BR4495" s="29"/>
      <c r="BS4495" s="29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/>
    </row>
    <row r="4496" spans="1:83">
      <c r="A4496" s="1"/>
      <c r="B4496" s="1"/>
      <c r="AK4496" s="1"/>
      <c r="AU4496" s="1"/>
      <c r="AV4496" s="1"/>
      <c r="AW4496" s="27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44"/>
      <c r="BK4496" s="44"/>
      <c r="BL4496" s="29"/>
      <c r="BM4496" s="29"/>
      <c r="BN4496" s="29"/>
      <c r="BO4496" s="29"/>
      <c r="BP4496" s="29"/>
      <c r="BQ4496" s="29"/>
      <c r="BR4496" s="29"/>
      <c r="BS4496" s="29"/>
      <c r="BT4496" s="1"/>
      <c r="BU4496" s="1"/>
      <c r="BV4496" s="1"/>
      <c r="BW4496" s="1"/>
      <c r="BX4496" s="1"/>
      <c r="BY4496" s="1"/>
      <c r="BZ4496" s="1"/>
      <c r="CA4496" s="1"/>
      <c r="CB4496" s="1"/>
      <c r="CC4496" s="1"/>
      <c r="CD4496" s="1"/>
      <c r="CE4496" s="1"/>
    </row>
    <row r="4497" spans="1:83">
      <c r="A4497" s="1"/>
      <c r="B4497" s="1"/>
      <c r="AK4497" s="1"/>
      <c r="AU4497" s="1"/>
      <c r="AV4497" s="1"/>
      <c r="AW4497" s="27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  <c r="BJ4497" s="44"/>
      <c r="BK4497" s="44"/>
      <c r="BL4497" s="29"/>
      <c r="BM4497" s="29"/>
      <c r="BN4497" s="29"/>
      <c r="BO4497" s="29"/>
      <c r="BP4497" s="29"/>
      <c r="BQ4497" s="29"/>
      <c r="BR4497" s="29"/>
      <c r="BS4497" s="29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</row>
    <row r="4498" spans="1:83">
      <c r="A4498" s="1"/>
      <c r="B4498" s="1"/>
      <c r="AK4498" s="1"/>
      <c r="AU4498" s="1"/>
      <c r="AV4498" s="1"/>
      <c r="AW4498" s="27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  <c r="BJ4498" s="44"/>
      <c r="BK4498" s="44"/>
      <c r="BL4498" s="29"/>
      <c r="BM4498" s="29"/>
      <c r="BN4498" s="29"/>
      <c r="BO4498" s="29"/>
      <c r="BP4498" s="29"/>
      <c r="BQ4498" s="29"/>
      <c r="BR4498" s="29"/>
      <c r="BS4498" s="29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/>
    </row>
    <row r="4499" spans="1:83">
      <c r="A4499" s="1"/>
      <c r="B4499" s="1"/>
      <c r="AK4499" s="1"/>
      <c r="AU4499" s="1"/>
      <c r="AV4499" s="1"/>
      <c r="AW4499" s="27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44"/>
      <c r="BK4499" s="44"/>
      <c r="BL4499" s="29"/>
      <c r="BM4499" s="29"/>
      <c r="BN4499" s="29"/>
      <c r="BO4499" s="29"/>
      <c r="BP4499" s="29"/>
      <c r="BQ4499" s="29"/>
      <c r="BR4499" s="29"/>
      <c r="BS4499" s="29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/>
    </row>
    <row r="4500" spans="1:83">
      <c r="A4500" s="1"/>
      <c r="B4500" s="1"/>
      <c r="AK4500" s="1"/>
      <c r="AU4500" s="1"/>
      <c r="AV4500" s="1"/>
      <c r="AW4500" s="27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  <c r="BJ4500" s="44"/>
      <c r="BK4500" s="44"/>
      <c r="BL4500" s="29"/>
      <c r="BM4500" s="29"/>
      <c r="BN4500" s="29"/>
      <c r="BO4500" s="29"/>
      <c r="BP4500" s="29"/>
      <c r="BQ4500" s="29"/>
      <c r="BR4500" s="29"/>
      <c r="BS4500" s="29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/>
    </row>
    <row r="4501" spans="1:83">
      <c r="A4501" s="1"/>
      <c r="B4501" s="1"/>
      <c r="AK4501" s="1"/>
      <c r="AU4501" s="1"/>
      <c r="AV4501" s="1"/>
      <c r="AW4501" s="27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  <c r="BJ4501" s="44"/>
      <c r="BK4501" s="44"/>
      <c r="BL4501" s="29"/>
      <c r="BM4501" s="29"/>
      <c r="BN4501" s="29"/>
      <c r="BO4501" s="29"/>
      <c r="BP4501" s="29"/>
      <c r="BQ4501" s="29"/>
      <c r="BR4501" s="29"/>
      <c r="BS4501" s="29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/>
    </row>
    <row r="4502" spans="1:83">
      <c r="A4502" s="1"/>
      <c r="B4502" s="1"/>
      <c r="AK4502" s="1"/>
      <c r="AU4502" s="1"/>
      <c r="AV4502" s="1"/>
      <c r="AW4502" s="27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  <c r="BJ4502" s="44"/>
      <c r="BK4502" s="44"/>
      <c r="BL4502" s="29"/>
      <c r="BM4502" s="29"/>
      <c r="BN4502" s="29"/>
      <c r="BO4502" s="29"/>
      <c r="BP4502" s="29"/>
      <c r="BQ4502" s="29"/>
      <c r="BR4502" s="29"/>
      <c r="BS4502" s="29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</row>
    <row r="4503" spans="1:83">
      <c r="A4503" s="1"/>
      <c r="B4503" s="1"/>
      <c r="AK4503" s="1"/>
      <c r="AU4503" s="1"/>
      <c r="AV4503" s="1"/>
      <c r="AW4503" s="27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  <c r="BJ4503" s="44"/>
      <c r="BK4503" s="44"/>
      <c r="BL4503" s="29"/>
      <c r="BM4503" s="29"/>
      <c r="BN4503" s="29"/>
      <c r="BO4503" s="29"/>
      <c r="BP4503" s="29"/>
      <c r="BQ4503" s="29"/>
      <c r="BR4503" s="29"/>
      <c r="BS4503" s="29"/>
      <c r="BT4503" s="1"/>
      <c r="BU4503" s="1"/>
      <c r="BV4503" s="1"/>
      <c r="BW4503" s="1"/>
      <c r="BX4503" s="1"/>
      <c r="BY4503" s="1"/>
      <c r="BZ4503" s="1"/>
      <c r="CA4503" s="1"/>
      <c r="CB4503" s="1"/>
      <c r="CC4503" s="1"/>
      <c r="CD4503" s="1"/>
      <c r="CE4503" s="1"/>
    </row>
    <row r="4504" spans="1:83">
      <c r="A4504" s="1"/>
      <c r="B4504" s="1"/>
      <c r="AK4504" s="1"/>
      <c r="AU4504" s="1"/>
      <c r="AV4504" s="1"/>
      <c r="AW4504" s="27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  <c r="BJ4504" s="44"/>
      <c r="BK4504" s="44"/>
      <c r="BL4504" s="29"/>
      <c r="BM4504" s="29"/>
      <c r="BN4504" s="29"/>
      <c r="BO4504" s="29"/>
      <c r="BP4504" s="29"/>
      <c r="BQ4504" s="29"/>
      <c r="BR4504" s="29"/>
      <c r="BS4504" s="29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/>
    </row>
    <row r="4505" spans="1:83">
      <c r="A4505" s="1"/>
      <c r="B4505" s="1"/>
      <c r="AK4505" s="1"/>
      <c r="AU4505" s="1"/>
      <c r="AV4505" s="1"/>
      <c r="AW4505" s="27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  <c r="BJ4505" s="44"/>
      <c r="BK4505" s="44"/>
      <c r="BL4505" s="29"/>
      <c r="BM4505" s="29"/>
      <c r="BN4505" s="29"/>
      <c r="BO4505" s="29"/>
      <c r="BP4505" s="29"/>
      <c r="BQ4505" s="29"/>
      <c r="BR4505" s="29"/>
      <c r="BS4505" s="29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/>
    </row>
    <row r="4506" spans="1:83">
      <c r="A4506" s="1"/>
      <c r="B4506" s="1"/>
      <c r="AK4506" s="1"/>
      <c r="AU4506" s="1"/>
      <c r="AV4506" s="1"/>
      <c r="AW4506" s="27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  <c r="BJ4506" s="44"/>
      <c r="BK4506" s="44"/>
      <c r="BL4506" s="29"/>
      <c r="BM4506" s="29"/>
      <c r="BN4506" s="29"/>
      <c r="BO4506" s="29"/>
      <c r="BP4506" s="29"/>
      <c r="BQ4506" s="29"/>
      <c r="BR4506" s="29"/>
      <c r="BS4506" s="29"/>
      <c r="BT4506" s="1"/>
      <c r="BU4506" s="1"/>
      <c r="BV4506" s="1"/>
      <c r="BW4506" s="1"/>
      <c r="BX4506" s="1"/>
      <c r="BY4506" s="1"/>
      <c r="BZ4506" s="1"/>
      <c r="CA4506" s="1"/>
      <c r="CB4506" s="1"/>
      <c r="CC4506" s="1"/>
      <c r="CD4506" s="1"/>
      <c r="CE4506" s="1"/>
    </row>
    <row r="4507" spans="1:83">
      <c r="A4507" s="1"/>
      <c r="B4507" s="1"/>
      <c r="AK4507" s="1"/>
      <c r="AU4507" s="1"/>
      <c r="AV4507" s="1"/>
      <c r="AW4507" s="27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  <c r="BJ4507" s="44"/>
      <c r="BK4507" s="44"/>
      <c r="BL4507" s="29"/>
      <c r="BM4507" s="29"/>
      <c r="BN4507" s="29"/>
      <c r="BO4507" s="29"/>
      <c r="BP4507" s="29"/>
      <c r="BQ4507" s="29"/>
      <c r="BR4507" s="29"/>
      <c r="BS4507" s="29"/>
      <c r="BT4507" s="1"/>
      <c r="BU4507" s="1"/>
      <c r="BV4507" s="1"/>
      <c r="BW4507" s="1"/>
      <c r="BX4507" s="1"/>
      <c r="BY4507" s="1"/>
      <c r="BZ4507" s="1"/>
      <c r="CA4507" s="1"/>
      <c r="CB4507" s="1"/>
      <c r="CC4507" s="1"/>
      <c r="CD4507" s="1"/>
      <c r="CE4507" s="1"/>
    </row>
    <row r="4508" spans="1:83">
      <c r="A4508" s="1"/>
      <c r="B4508" s="1"/>
      <c r="AK4508" s="1"/>
      <c r="AU4508" s="1"/>
      <c r="AV4508" s="1"/>
      <c r="AW4508" s="27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44"/>
      <c r="BK4508" s="44"/>
      <c r="BL4508" s="29"/>
      <c r="BM4508" s="29"/>
      <c r="BN4508" s="29"/>
      <c r="BO4508" s="29"/>
      <c r="BP4508" s="29"/>
      <c r="BQ4508" s="29"/>
      <c r="BR4508" s="29"/>
      <c r="BS4508" s="29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/>
    </row>
    <row r="4509" spans="1:83">
      <c r="A4509" s="1"/>
      <c r="B4509" s="1"/>
      <c r="AK4509" s="1"/>
      <c r="AU4509" s="1"/>
      <c r="AV4509" s="1"/>
      <c r="AW4509" s="27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  <c r="BJ4509" s="44"/>
      <c r="BK4509" s="44"/>
      <c r="BL4509" s="29"/>
      <c r="BM4509" s="29"/>
      <c r="BN4509" s="29"/>
      <c r="BO4509" s="29"/>
      <c r="BP4509" s="29"/>
      <c r="BQ4509" s="29"/>
      <c r="BR4509" s="29"/>
      <c r="BS4509" s="29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</row>
    <row r="4510" spans="1:83">
      <c r="A4510" s="1"/>
      <c r="B4510" s="1"/>
      <c r="AK4510" s="1"/>
      <c r="AU4510" s="1"/>
      <c r="AV4510" s="1"/>
      <c r="AW4510" s="27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  <c r="BJ4510" s="44"/>
      <c r="BK4510" s="44"/>
      <c r="BL4510" s="29"/>
      <c r="BM4510" s="29"/>
      <c r="BN4510" s="29"/>
      <c r="BO4510" s="29"/>
      <c r="BP4510" s="29"/>
      <c r="BQ4510" s="29"/>
      <c r="BR4510" s="29"/>
      <c r="BS4510" s="29"/>
      <c r="BT4510" s="1"/>
      <c r="BU4510" s="1"/>
      <c r="BV4510" s="1"/>
      <c r="BW4510" s="1"/>
      <c r="BX4510" s="1"/>
      <c r="BY4510" s="1"/>
      <c r="BZ4510" s="1"/>
      <c r="CA4510" s="1"/>
      <c r="CB4510" s="1"/>
      <c r="CC4510" s="1"/>
      <c r="CD4510" s="1"/>
      <c r="CE4510" s="1"/>
    </row>
    <row r="4511" spans="1:83">
      <c r="A4511" s="1"/>
      <c r="B4511" s="1"/>
      <c r="AK4511" s="1"/>
      <c r="AU4511" s="1"/>
      <c r="AV4511" s="1"/>
      <c r="AW4511" s="27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  <c r="BJ4511" s="44"/>
      <c r="BK4511" s="44"/>
      <c r="BL4511" s="29"/>
      <c r="BM4511" s="29"/>
      <c r="BN4511" s="29"/>
      <c r="BO4511" s="29"/>
      <c r="BP4511" s="29"/>
      <c r="BQ4511" s="29"/>
      <c r="BR4511" s="29"/>
      <c r="BS4511" s="29"/>
      <c r="BT4511" s="1"/>
      <c r="BU4511" s="1"/>
      <c r="BV4511" s="1"/>
      <c r="BW4511" s="1"/>
      <c r="BX4511" s="1"/>
      <c r="BY4511" s="1"/>
      <c r="BZ4511" s="1"/>
      <c r="CA4511" s="1"/>
      <c r="CB4511" s="1"/>
      <c r="CC4511" s="1"/>
      <c r="CD4511" s="1"/>
      <c r="CE4511" s="1"/>
    </row>
    <row r="4512" spans="1:83">
      <c r="A4512" s="1"/>
      <c r="B4512" s="1"/>
      <c r="AK4512" s="1"/>
      <c r="AU4512" s="1"/>
      <c r="AV4512" s="1"/>
      <c r="AW4512" s="27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44"/>
      <c r="BK4512" s="44"/>
      <c r="BL4512" s="29"/>
      <c r="BM4512" s="29"/>
      <c r="BN4512" s="29"/>
      <c r="BO4512" s="29"/>
      <c r="BP4512" s="29"/>
      <c r="BQ4512" s="29"/>
      <c r="BR4512" s="29"/>
      <c r="BS4512" s="29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/>
    </row>
    <row r="4513" spans="1:83">
      <c r="A4513" s="1"/>
      <c r="B4513" s="1"/>
      <c r="AK4513" s="1"/>
      <c r="AU4513" s="1"/>
      <c r="AV4513" s="1"/>
      <c r="AW4513" s="27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  <c r="BJ4513" s="44"/>
      <c r="BK4513" s="44"/>
      <c r="BL4513" s="29"/>
      <c r="BM4513" s="29"/>
      <c r="BN4513" s="29"/>
      <c r="BO4513" s="29"/>
      <c r="BP4513" s="29"/>
      <c r="BQ4513" s="29"/>
      <c r="BR4513" s="29"/>
      <c r="BS4513" s="29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/>
    </row>
    <row r="4514" spans="1:83">
      <c r="A4514" s="1"/>
      <c r="B4514" s="1"/>
      <c r="AK4514" s="1"/>
      <c r="AU4514" s="1"/>
      <c r="AV4514" s="1"/>
      <c r="AW4514" s="27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  <c r="BJ4514" s="44"/>
      <c r="BK4514" s="44"/>
      <c r="BL4514" s="29"/>
      <c r="BM4514" s="29"/>
      <c r="BN4514" s="29"/>
      <c r="BO4514" s="29"/>
      <c r="BP4514" s="29"/>
      <c r="BQ4514" s="29"/>
      <c r="BR4514" s="29"/>
      <c r="BS4514" s="29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</row>
    <row r="4515" spans="1:83">
      <c r="A4515" s="1"/>
      <c r="B4515" s="1"/>
      <c r="AK4515" s="1"/>
      <c r="AU4515" s="1"/>
      <c r="AV4515" s="1"/>
      <c r="AW4515" s="27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  <c r="BJ4515" s="44"/>
      <c r="BK4515" s="44"/>
      <c r="BL4515" s="29"/>
      <c r="BM4515" s="29"/>
      <c r="BN4515" s="29"/>
      <c r="BO4515" s="29"/>
      <c r="BP4515" s="29"/>
      <c r="BQ4515" s="29"/>
      <c r="BR4515" s="29"/>
      <c r="BS4515" s="29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/>
    </row>
    <row r="4516" spans="1:83">
      <c r="A4516" s="1"/>
      <c r="B4516" s="1"/>
      <c r="AK4516" s="1"/>
      <c r="AU4516" s="1"/>
      <c r="AV4516" s="1"/>
      <c r="AW4516" s="27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  <c r="BJ4516" s="44"/>
      <c r="BK4516" s="44"/>
      <c r="BL4516" s="29"/>
      <c r="BM4516" s="29"/>
      <c r="BN4516" s="29"/>
      <c r="BO4516" s="29"/>
      <c r="BP4516" s="29"/>
      <c r="BQ4516" s="29"/>
      <c r="BR4516" s="29"/>
      <c r="BS4516" s="29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/>
    </row>
    <row r="4517" spans="1:83">
      <c r="A4517" s="1"/>
      <c r="B4517" s="1"/>
      <c r="AK4517" s="1"/>
      <c r="AU4517" s="1"/>
      <c r="AV4517" s="1"/>
      <c r="AW4517" s="27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44"/>
      <c r="BK4517" s="44"/>
      <c r="BL4517" s="29"/>
      <c r="BM4517" s="29"/>
      <c r="BN4517" s="29"/>
      <c r="BO4517" s="29"/>
      <c r="BP4517" s="29"/>
      <c r="BQ4517" s="29"/>
      <c r="BR4517" s="29"/>
      <c r="BS4517" s="29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</row>
    <row r="4518" spans="1:83">
      <c r="A4518" s="1"/>
      <c r="B4518" s="1"/>
      <c r="AK4518" s="1"/>
      <c r="AU4518" s="1"/>
      <c r="AV4518" s="1"/>
      <c r="AW4518" s="27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  <c r="BJ4518" s="44"/>
      <c r="BK4518" s="44"/>
      <c r="BL4518" s="29"/>
      <c r="BM4518" s="29"/>
      <c r="BN4518" s="29"/>
      <c r="BO4518" s="29"/>
      <c r="BP4518" s="29"/>
      <c r="BQ4518" s="29"/>
      <c r="BR4518" s="29"/>
      <c r="BS4518" s="29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</row>
    <row r="4519" spans="1:83">
      <c r="A4519" s="1"/>
      <c r="B4519" s="1"/>
      <c r="AK4519" s="1"/>
      <c r="AU4519" s="1"/>
      <c r="AV4519" s="1"/>
      <c r="AW4519" s="27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  <c r="BJ4519" s="44"/>
      <c r="BK4519" s="44"/>
      <c r="BL4519" s="29"/>
      <c r="BM4519" s="29"/>
      <c r="BN4519" s="29"/>
      <c r="BO4519" s="29"/>
      <c r="BP4519" s="29"/>
      <c r="BQ4519" s="29"/>
      <c r="BR4519" s="29"/>
      <c r="BS4519" s="29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/>
    </row>
    <row r="4520" spans="1:83">
      <c r="A4520" s="1"/>
      <c r="B4520" s="1"/>
      <c r="AK4520" s="1"/>
      <c r="AU4520" s="1"/>
      <c r="AV4520" s="1"/>
      <c r="AW4520" s="27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  <c r="BJ4520" s="44"/>
      <c r="BK4520" s="44"/>
      <c r="BL4520" s="29"/>
      <c r="BM4520" s="29"/>
      <c r="BN4520" s="29"/>
      <c r="BO4520" s="29"/>
      <c r="BP4520" s="29"/>
      <c r="BQ4520" s="29"/>
      <c r="BR4520" s="29"/>
      <c r="BS4520" s="29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</row>
    <row r="4521" spans="1:83">
      <c r="A4521" s="1"/>
      <c r="B4521" s="1"/>
      <c r="AK4521" s="1"/>
      <c r="AU4521" s="1"/>
      <c r="AV4521" s="1"/>
      <c r="AW4521" s="27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44"/>
      <c r="BK4521" s="44"/>
      <c r="BL4521" s="29"/>
      <c r="BM4521" s="29"/>
      <c r="BN4521" s="29"/>
      <c r="BO4521" s="29"/>
      <c r="BP4521" s="29"/>
      <c r="BQ4521" s="29"/>
      <c r="BR4521" s="29"/>
      <c r="BS4521" s="29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</row>
    <row r="4522" spans="1:83">
      <c r="A4522" s="1"/>
      <c r="B4522" s="1"/>
      <c r="AK4522" s="1"/>
      <c r="AU4522" s="1"/>
      <c r="AV4522" s="1"/>
      <c r="AW4522" s="27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  <c r="BJ4522" s="44"/>
      <c r="BK4522" s="44"/>
      <c r="BL4522" s="29"/>
      <c r="BM4522" s="29"/>
      <c r="BN4522" s="29"/>
      <c r="BO4522" s="29"/>
      <c r="BP4522" s="29"/>
      <c r="BQ4522" s="29"/>
      <c r="BR4522" s="29"/>
      <c r="BS4522" s="29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/>
    </row>
    <row r="4523" spans="1:83">
      <c r="A4523" s="1"/>
      <c r="B4523" s="1"/>
      <c r="AK4523" s="1"/>
      <c r="AU4523" s="1"/>
      <c r="AV4523" s="1"/>
      <c r="AW4523" s="27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  <c r="BJ4523" s="44"/>
      <c r="BK4523" s="44"/>
      <c r="BL4523" s="29"/>
      <c r="BM4523" s="29"/>
      <c r="BN4523" s="29"/>
      <c r="BO4523" s="29"/>
      <c r="BP4523" s="29"/>
      <c r="BQ4523" s="29"/>
      <c r="BR4523" s="29"/>
      <c r="BS4523" s="29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/>
    </row>
    <row r="4524" spans="1:83">
      <c r="A4524" s="1"/>
      <c r="B4524" s="1"/>
      <c r="AK4524" s="1"/>
      <c r="AU4524" s="1"/>
      <c r="AV4524" s="1"/>
      <c r="AW4524" s="27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  <c r="BJ4524" s="44"/>
      <c r="BK4524" s="44"/>
      <c r="BL4524" s="29"/>
      <c r="BM4524" s="29"/>
      <c r="BN4524" s="29"/>
      <c r="BO4524" s="29"/>
      <c r="BP4524" s="29"/>
      <c r="BQ4524" s="29"/>
      <c r="BR4524" s="29"/>
      <c r="BS4524" s="29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/>
    </row>
    <row r="4525" spans="1:83">
      <c r="A4525" s="1"/>
      <c r="B4525" s="1"/>
      <c r="AK4525" s="1"/>
      <c r="AU4525" s="1"/>
      <c r="AV4525" s="1"/>
      <c r="AW4525" s="27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  <c r="BJ4525" s="44"/>
      <c r="BK4525" s="44"/>
      <c r="BL4525" s="29"/>
      <c r="BM4525" s="29"/>
      <c r="BN4525" s="29"/>
      <c r="BO4525" s="29"/>
      <c r="BP4525" s="29"/>
      <c r="BQ4525" s="29"/>
      <c r="BR4525" s="29"/>
      <c r="BS4525" s="29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</row>
    <row r="4526" spans="1:83">
      <c r="A4526" s="1"/>
      <c r="B4526" s="1"/>
      <c r="AK4526" s="1"/>
      <c r="AU4526" s="1"/>
      <c r="AV4526" s="1"/>
      <c r="AW4526" s="27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44"/>
      <c r="BK4526" s="44"/>
      <c r="BL4526" s="29"/>
      <c r="BM4526" s="29"/>
      <c r="BN4526" s="29"/>
      <c r="BO4526" s="29"/>
      <c r="BP4526" s="29"/>
      <c r="BQ4526" s="29"/>
      <c r="BR4526" s="29"/>
      <c r="BS4526" s="29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</row>
    <row r="4527" spans="1:83">
      <c r="A4527" s="1"/>
      <c r="B4527" s="1"/>
      <c r="AK4527" s="1"/>
      <c r="AU4527" s="1"/>
      <c r="AV4527" s="1"/>
      <c r="AW4527" s="27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44"/>
      <c r="BK4527" s="44"/>
      <c r="BL4527" s="29"/>
      <c r="BM4527" s="29"/>
      <c r="BN4527" s="29"/>
      <c r="BO4527" s="29"/>
      <c r="BP4527" s="29"/>
      <c r="BQ4527" s="29"/>
      <c r="BR4527" s="29"/>
      <c r="BS4527" s="29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</row>
    <row r="4528" spans="1:83">
      <c r="A4528" s="1"/>
      <c r="B4528" s="1"/>
      <c r="AK4528" s="1"/>
      <c r="AU4528" s="1"/>
      <c r="AV4528" s="1"/>
      <c r="AW4528" s="27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  <c r="BJ4528" s="44"/>
      <c r="BK4528" s="44"/>
      <c r="BL4528" s="29"/>
      <c r="BM4528" s="29"/>
      <c r="BN4528" s="29"/>
      <c r="BO4528" s="29"/>
      <c r="BP4528" s="29"/>
      <c r="BQ4528" s="29"/>
      <c r="BR4528" s="29"/>
      <c r="BS4528" s="29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/>
    </row>
    <row r="4529" spans="1:83">
      <c r="A4529" s="1"/>
      <c r="B4529" s="1"/>
      <c r="AK4529" s="1"/>
      <c r="AU4529" s="1"/>
      <c r="AV4529" s="1"/>
      <c r="AW4529" s="27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44"/>
      <c r="BK4529" s="44"/>
      <c r="BL4529" s="29"/>
      <c r="BM4529" s="29"/>
      <c r="BN4529" s="29"/>
      <c r="BO4529" s="29"/>
      <c r="BP4529" s="29"/>
      <c r="BQ4529" s="29"/>
      <c r="BR4529" s="29"/>
      <c r="BS4529" s="29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/>
    </row>
    <row r="4530" spans="1:83">
      <c r="A4530" s="1"/>
      <c r="B4530" s="1"/>
      <c r="AK4530" s="1"/>
      <c r="AU4530" s="1"/>
      <c r="AV4530" s="1"/>
      <c r="AW4530" s="27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  <c r="BJ4530" s="44"/>
      <c r="BK4530" s="44"/>
      <c r="BL4530" s="29"/>
      <c r="BM4530" s="29"/>
      <c r="BN4530" s="29"/>
      <c r="BO4530" s="29"/>
      <c r="BP4530" s="29"/>
      <c r="BQ4530" s="29"/>
      <c r="BR4530" s="29"/>
      <c r="BS4530" s="29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</row>
    <row r="4531" spans="1:83">
      <c r="A4531" s="1"/>
      <c r="B4531" s="1"/>
      <c r="AK4531" s="1"/>
      <c r="AU4531" s="1"/>
      <c r="AV4531" s="1"/>
      <c r="AW4531" s="27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  <c r="BJ4531" s="44"/>
      <c r="BK4531" s="44"/>
      <c r="BL4531" s="29"/>
      <c r="BM4531" s="29"/>
      <c r="BN4531" s="29"/>
      <c r="BO4531" s="29"/>
      <c r="BP4531" s="29"/>
      <c r="BQ4531" s="29"/>
      <c r="BR4531" s="29"/>
      <c r="BS4531" s="29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/>
    </row>
    <row r="4532" spans="1:83">
      <c r="A4532" s="1"/>
      <c r="B4532" s="1"/>
      <c r="AK4532" s="1"/>
      <c r="AU4532" s="1"/>
      <c r="AV4532" s="1"/>
      <c r="AW4532" s="27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44"/>
      <c r="BK4532" s="44"/>
      <c r="BL4532" s="29"/>
      <c r="BM4532" s="29"/>
      <c r="BN4532" s="29"/>
      <c r="BO4532" s="29"/>
      <c r="BP4532" s="29"/>
      <c r="BQ4532" s="29"/>
      <c r="BR4532" s="29"/>
      <c r="BS4532" s="29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</row>
    <row r="4533" spans="1:83">
      <c r="A4533" s="1"/>
      <c r="B4533" s="1"/>
      <c r="AK4533" s="1"/>
      <c r="AU4533" s="1"/>
      <c r="AV4533" s="1"/>
      <c r="AW4533" s="27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  <c r="BJ4533" s="44"/>
      <c r="BK4533" s="44"/>
      <c r="BL4533" s="29"/>
      <c r="BM4533" s="29"/>
      <c r="BN4533" s="29"/>
      <c r="BO4533" s="29"/>
      <c r="BP4533" s="29"/>
      <c r="BQ4533" s="29"/>
      <c r="BR4533" s="29"/>
      <c r="BS4533" s="29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</row>
    <row r="4534" spans="1:83">
      <c r="A4534" s="1"/>
      <c r="B4534" s="1"/>
      <c r="AK4534" s="1"/>
      <c r="AU4534" s="1"/>
      <c r="AV4534" s="1"/>
      <c r="AW4534" s="27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44"/>
      <c r="BK4534" s="44"/>
      <c r="BL4534" s="29"/>
      <c r="BM4534" s="29"/>
      <c r="BN4534" s="29"/>
      <c r="BO4534" s="29"/>
      <c r="BP4534" s="29"/>
      <c r="BQ4534" s="29"/>
      <c r="BR4534" s="29"/>
      <c r="BS4534" s="29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</row>
    <row r="4535" spans="1:83">
      <c r="A4535" s="1"/>
      <c r="B4535" s="1"/>
      <c r="AK4535" s="1"/>
      <c r="AU4535" s="1"/>
      <c r="AV4535" s="1"/>
      <c r="AW4535" s="27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  <c r="BJ4535" s="44"/>
      <c r="BK4535" s="44"/>
      <c r="BL4535" s="29"/>
      <c r="BM4535" s="29"/>
      <c r="BN4535" s="29"/>
      <c r="BO4535" s="29"/>
      <c r="BP4535" s="29"/>
      <c r="BQ4535" s="29"/>
      <c r="BR4535" s="29"/>
      <c r="BS4535" s="29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</row>
    <row r="4536" spans="1:83">
      <c r="A4536" s="1"/>
      <c r="B4536" s="1"/>
      <c r="AK4536" s="1"/>
      <c r="AU4536" s="1"/>
      <c r="AV4536" s="1"/>
      <c r="AW4536" s="27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  <c r="BJ4536" s="44"/>
      <c r="BK4536" s="44"/>
      <c r="BL4536" s="29"/>
      <c r="BM4536" s="29"/>
      <c r="BN4536" s="29"/>
      <c r="BO4536" s="29"/>
      <c r="BP4536" s="29"/>
      <c r="BQ4536" s="29"/>
      <c r="BR4536" s="29"/>
      <c r="BS4536" s="29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</row>
    <row r="4537" spans="1:83">
      <c r="A4537" s="1"/>
      <c r="B4537" s="1"/>
      <c r="AK4537" s="1"/>
      <c r="AU4537" s="1"/>
      <c r="AV4537" s="1"/>
      <c r="AW4537" s="27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  <c r="BJ4537" s="44"/>
      <c r="BK4537" s="44"/>
      <c r="BL4537" s="29"/>
      <c r="BM4537" s="29"/>
      <c r="BN4537" s="29"/>
      <c r="BO4537" s="29"/>
      <c r="BP4537" s="29"/>
      <c r="BQ4537" s="29"/>
      <c r="BR4537" s="29"/>
      <c r="BS4537" s="29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</row>
    <row r="4538" spans="1:83">
      <c r="A4538" s="1"/>
      <c r="B4538" s="1"/>
      <c r="AK4538" s="1"/>
      <c r="AU4538" s="1"/>
      <c r="AV4538" s="1"/>
      <c r="AW4538" s="27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  <c r="BJ4538" s="44"/>
      <c r="BK4538" s="44"/>
      <c r="BL4538" s="29"/>
      <c r="BM4538" s="29"/>
      <c r="BN4538" s="29"/>
      <c r="BO4538" s="29"/>
      <c r="BP4538" s="29"/>
      <c r="BQ4538" s="29"/>
      <c r="BR4538" s="29"/>
      <c r="BS4538" s="29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/>
    </row>
    <row r="4539" spans="1:83">
      <c r="A4539" s="1"/>
      <c r="B4539" s="1"/>
      <c r="AK4539" s="1"/>
      <c r="AU4539" s="1"/>
      <c r="AV4539" s="1"/>
      <c r="AW4539" s="27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  <c r="BJ4539" s="44"/>
      <c r="BK4539" s="44"/>
      <c r="BL4539" s="29"/>
      <c r="BM4539" s="29"/>
      <c r="BN4539" s="29"/>
      <c r="BO4539" s="29"/>
      <c r="BP4539" s="29"/>
      <c r="BQ4539" s="29"/>
      <c r="BR4539" s="29"/>
      <c r="BS4539" s="29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/>
    </row>
    <row r="4540" spans="1:83">
      <c r="A4540" s="1"/>
      <c r="B4540" s="1"/>
      <c r="AK4540" s="1"/>
      <c r="AU4540" s="1"/>
      <c r="AV4540" s="1"/>
      <c r="AW4540" s="27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44"/>
      <c r="BK4540" s="44"/>
      <c r="BL4540" s="29"/>
      <c r="BM4540" s="29"/>
      <c r="BN4540" s="29"/>
      <c r="BO4540" s="29"/>
      <c r="BP4540" s="29"/>
      <c r="BQ4540" s="29"/>
      <c r="BR4540" s="29"/>
      <c r="BS4540" s="29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</row>
    <row r="4541" spans="1:83">
      <c r="A4541" s="1"/>
      <c r="B4541" s="1"/>
      <c r="AK4541" s="1"/>
      <c r="AU4541" s="1"/>
      <c r="AV4541" s="1"/>
      <c r="AW4541" s="27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  <c r="BJ4541" s="44"/>
      <c r="BK4541" s="44"/>
      <c r="BL4541" s="29"/>
      <c r="BM4541" s="29"/>
      <c r="BN4541" s="29"/>
      <c r="BO4541" s="29"/>
      <c r="BP4541" s="29"/>
      <c r="BQ4541" s="29"/>
      <c r="BR4541" s="29"/>
      <c r="BS4541" s="29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/>
    </row>
    <row r="4542" spans="1:83">
      <c r="A4542" s="1"/>
      <c r="B4542" s="1"/>
      <c r="AK4542" s="1"/>
      <c r="AU4542" s="1"/>
      <c r="AV4542" s="1"/>
      <c r="AW4542" s="27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44"/>
      <c r="BK4542" s="44"/>
      <c r="BL4542" s="29"/>
      <c r="BM4542" s="29"/>
      <c r="BN4542" s="29"/>
      <c r="BO4542" s="29"/>
      <c r="BP4542" s="29"/>
      <c r="BQ4542" s="29"/>
      <c r="BR4542" s="29"/>
      <c r="BS4542" s="29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</row>
    <row r="4543" spans="1:83">
      <c r="A4543" s="1"/>
      <c r="B4543" s="1"/>
      <c r="AK4543" s="1"/>
      <c r="AU4543" s="1"/>
      <c r="AV4543" s="1"/>
      <c r="AW4543" s="27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  <c r="BJ4543" s="44"/>
      <c r="BK4543" s="44"/>
      <c r="BL4543" s="29"/>
      <c r="BM4543" s="29"/>
      <c r="BN4543" s="29"/>
      <c r="BO4543" s="29"/>
      <c r="BP4543" s="29"/>
      <c r="BQ4543" s="29"/>
      <c r="BR4543" s="29"/>
      <c r="BS4543" s="29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/>
    </row>
    <row r="4544" spans="1:83">
      <c r="A4544" s="1"/>
      <c r="B4544" s="1"/>
      <c r="AK4544" s="1"/>
      <c r="AU4544" s="1"/>
      <c r="AV4544" s="1"/>
      <c r="AW4544" s="27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44"/>
      <c r="BK4544" s="44"/>
      <c r="BL4544" s="29"/>
      <c r="BM4544" s="29"/>
      <c r="BN4544" s="29"/>
      <c r="BO4544" s="29"/>
      <c r="BP4544" s="29"/>
      <c r="BQ4544" s="29"/>
      <c r="BR4544" s="29"/>
      <c r="BS4544" s="29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</row>
    <row r="4545" spans="1:83">
      <c r="A4545" s="1"/>
      <c r="B4545" s="1"/>
      <c r="AK4545" s="1"/>
      <c r="AU4545" s="1"/>
      <c r="AV4545" s="1"/>
      <c r="AW4545" s="27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  <c r="BJ4545" s="44"/>
      <c r="BK4545" s="44"/>
      <c r="BL4545" s="29"/>
      <c r="BM4545" s="29"/>
      <c r="BN4545" s="29"/>
      <c r="BO4545" s="29"/>
      <c r="BP4545" s="29"/>
      <c r="BQ4545" s="29"/>
      <c r="BR4545" s="29"/>
      <c r="BS4545" s="29"/>
      <c r="BT4545" s="1"/>
      <c r="BU4545" s="1"/>
      <c r="BV4545" s="1"/>
      <c r="BW4545" s="1"/>
      <c r="BX4545" s="1"/>
      <c r="BY4545" s="1"/>
      <c r="BZ4545" s="1"/>
      <c r="CA4545" s="1"/>
      <c r="CB4545" s="1"/>
      <c r="CC4545" s="1"/>
      <c r="CD4545" s="1"/>
      <c r="CE4545" s="1"/>
    </row>
    <row r="4546" spans="1:83">
      <c r="A4546" s="1"/>
      <c r="B4546" s="1"/>
      <c r="AK4546" s="1"/>
      <c r="AU4546" s="1"/>
      <c r="AV4546" s="1"/>
      <c r="AW4546" s="27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  <c r="BJ4546" s="44"/>
      <c r="BK4546" s="44"/>
      <c r="BL4546" s="29"/>
      <c r="BM4546" s="29"/>
      <c r="BN4546" s="29"/>
      <c r="BO4546" s="29"/>
      <c r="BP4546" s="29"/>
      <c r="BQ4546" s="29"/>
      <c r="BR4546" s="29"/>
      <c r="BS4546" s="29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/>
    </row>
    <row r="4547" spans="1:83">
      <c r="A4547" s="1"/>
      <c r="B4547" s="1"/>
      <c r="AK4547" s="1"/>
      <c r="AU4547" s="1"/>
      <c r="AV4547" s="1"/>
      <c r="AW4547" s="27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  <c r="BJ4547" s="44"/>
      <c r="BK4547" s="44"/>
      <c r="BL4547" s="29"/>
      <c r="BM4547" s="29"/>
      <c r="BN4547" s="29"/>
      <c r="BO4547" s="29"/>
      <c r="BP4547" s="29"/>
      <c r="BQ4547" s="29"/>
      <c r="BR4547" s="29"/>
      <c r="BS4547" s="29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/>
    </row>
    <row r="4548" spans="1:83">
      <c r="A4548" s="1"/>
      <c r="B4548" s="1"/>
      <c r="AK4548" s="1"/>
      <c r="AU4548" s="1"/>
      <c r="AV4548" s="1"/>
      <c r="AW4548" s="27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  <c r="BJ4548" s="44"/>
      <c r="BK4548" s="44"/>
      <c r="BL4548" s="29"/>
      <c r="BM4548" s="29"/>
      <c r="BN4548" s="29"/>
      <c r="BO4548" s="29"/>
      <c r="BP4548" s="29"/>
      <c r="BQ4548" s="29"/>
      <c r="BR4548" s="29"/>
      <c r="BS4548" s="29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/>
    </row>
    <row r="4549" spans="1:83">
      <c r="A4549" s="1"/>
      <c r="B4549" s="1"/>
      <c r="AK4549" s="1"/>
      <c r="AU4549" s="1"/>
      <c r="AV4549" s="1"/>
      <c r="AW4549" s="27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  <c r="BJ4549" s="44"/>
      <c r="BK4549" s="44"/>
      <c r="BL4549" s="29"/>
      <c r="BM4549" s="29"/>
      <c r="BN4549" s="29"/>
      <c r="BO4549" s="29"/>
      <c r="BP4549" s="29"/>
      <c r="BQ4549" s="29"/>
      <c r="BR4549" s="29"/>
      <c r="BS4549" s="29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</row>
    <row r="4550" spans="1:83">
      <c r="A4550" s="1"/>
      <c r="B4550" s="1"/>
      <c r="AK4550" s="1"/>
      <c r="AU4550" s="1"/>
      <c r="AV4550" s="1"/>
      <c r="AW4550" s="27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44"/>
      <c r="BK4550" s="44"/>
      <c r="BL4550" s="29"/>
      <c r="BM4550" s="29"/>
      <c r="BN4550" s="29"/>
      <c r="BO4550" s="29"/>
      <c r="BP4550" s="29"/>
      <c r="BQ4550" s="29"/>
      <c r="BR4550" s="29"/>
      <c r="BS4550" s="29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/>
    </row>
    <row r="4551" spans="1:83">
      <c r="A4551" s="1"/>
      <c r="B4551" s="1"/>
      <c r="AK4551" s="1"/>
      <c r="AU4551" s="1"/>
      <c r="AV4551" s="1"/>
      <c r="AW4551" s="27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44"/>
      <c r="BK4551" s="44"/>
      <c r="BL4551" s="29"/>
      <c r="BM4551" s="29"/>
      <c r="BN4551" s="29"/>
      <c r="BO4551" s="29"/>
      <c r="BP4551" s="29"/>
      <c r="BQ4551" s="29"/>
      <c r="BR4551" s="29"/>
      <c r="BS4551" s="29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/>
    </row>
    <row r="4552" spans="1:83">
      <c r="A4552" s="1"/>
      <c r="B4552" s="1"/>
      <c r="AK4552" s="1"/>
      <c r="AU4552" s="1"/>
      <c r="AV4552" s="1"/>
      <c r="AW4552" s="27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  <c r="BJ4552" s="44"/>
      <c r="BK4552" s="44"/>
      <c r="BL4552" s="29"/>
      <c r="BM4552" s="29"/>
      <c r="BN4552" s="29"/>
      <c r="BO4552" s="29"/>
      <c r="BP4552" s="29"/>
      <c r="BQ4552" s="29"/>
      <c r="BR4552" s="29"/>
      <c r="BS4552" s="29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/>
    </row>
    <row r="4553" spans="1:83">
      <c r="A4553" s="1"/>
      <c r="B4553" s="1"/>
      <c r="AK4553" s="1"/>
      <c r="AU4553" s="1"/>
      <c r="AV4553" s="1"/>
      <c r="AW4553" s="27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  <c r="BJ4553" s="44"/>
      <c r="BK4553" s="44"/>
      <c r="BL4553" s="29"/>
      <c r="BM4553" s="29"/>
      <c r="BN4553" s="29"/>
      <c r="BO4553" s="29"/>
      <c r="BP4553" s="29"/>
      <c r="BQ4553" s="29"/>
      <c r="BR4553" s="29"/>
      <c r="BS4553" s="29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/>
    </row>
    <row r="4554" spans="1:83">
      <c r="A4554" s="1"/>
      <c r="B4554" s="1"/>
      <c r="AK4554" s="1"/>
      <c r="AU4554" s="1"/>
      <c r="AV4554" s="1"/>
      <c r="AW4554" s="27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44"/>
      <c r="BK4554" s="44"/>
      <c r="BL4554" s="29"/>
      <c r="BM4554" s="29"/>
      <c r="BN4554" s="29"/>
      <c r="BO4554" s="29"/>
      <c r="BP4554" s="29"/>
      <c r="BQ4554" s="29"/>
      <c r="BR4554" s="29"/>
      <c r="BS4554" s="29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</row>
    <row r="4555" spans="1:83">
      <c r="A4555" s="1"/>
      <c r="B4555" s="1"/>
      <c r="AK4555" s="1"/>
      <c r="AU4555" s="1"/>
      <c r="AV4555" s="1"/>
      <c r="AW4555" s="27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  <c r="BJ4555" s="44"/>
      <c r="BK4555" s="44"/>
      <c r="BL4555" s="29"/>
      <c r="BM4555" s="29"/>
      <c r="BN4555" s="29"/>
      <c r="BO4555" s="29"/>
      <c r="BP4555" s="29"/>
      <c r="BQ4555" s="29"/>
      <c r="BR4555" s="29"/>
      <c r="BS4555" s="29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/>
    </row>
    <row r="4556" spans="1:83">
      <c r="A4556" s="1"/>
      <c r="B4556" s="1"/>
      <c r="AK4556" s="1"/>
      <c r="AU4556" s="1"/>
      <c r="AV4556" s="1"/>
      <c r="AW4556" s="27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44"/>
      <c r="BK4556" s="44"/>
      <c r="BL4556" s="29"/>
      <c r="BM4556" s="29"/>
      <c r="BN4556" s="29"/>
      <c r="BO4556" s="29"/>
      <c r="BP4556" s="29"/>
      <c r="BQ4556" s="29"/>
      <c r="BR4556" s="29"/>
      <c r="BS4556" s="29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/>
    </row>
    <row r="4557" spans="1:83">
      <c r="A4557" s="1"/>
      <c r="B4557" s="1"/>
      <c r="AK4557" s="1"/>
      <c r="AU4557" s="1"/>
      <c r="AV4557" s="1"/>
      <c r="AW4557" s="27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  <c r="BJ4557" s="44"/>
      <c r="BK4557" s="44"/>
      <c r="BL4557" s="29"/>
      <c r="BM4557" s="29"/>
      <c r="BN4557" s="29"/>
      <c r="BO4557" s="29"/>
      <c r="BP4557" s="29"/>
      <c r="BQ4557" s="29"/>
      <c r="BR4557" s="29"/>
      <c r="BS4557" s="29"/>
      <c r="BT4557" s="1"/>
      <c r="BU4557" s="1"/>
      <c r="BV4557" s="1"/>
      <c r="BW4557" s="1"/>
      <c r="BX4557" s="1"/>
      <c r="BY4557" s="1"/>
      <c r="BZ4557" s="1"/>
      <c r="CA4557" s="1"/>
      <c r="CB4557" s="1"/>
      <c r="CC4557" s="1"/>
      <c r="CD4557" s="1"/>
      <c r="CE4557" s="1"/>
    </row>
    <row r="4558" spans="1:83">
      <c r="A4558" s="1"/>
      <c r="B4558" s="1"/>
      <c r="AK4558" s="1"/>
      <c r="AU4558" s="1"/>
      <c r="AV4558" s="1"/>
      <c r="AW4558" s="27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44"/>
      <c r="BK4558" s="44"/>
      <c r="BL4558" s="29"/>
      <c r="BM4558" s="29"/>
      <c r="BN4558" s="29"/>
      <c r="BO4558" s="29"/>
      <c r="BP4558" s="29"/>
      <c r="BQ4558" s="29"/>
      <c r="BR4558" s="29"/>
      <c r="BS4558" s="29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/>
    </row>
    <row r="4559" spans="1:83">
      <c r="A4559" s="1"/>
      <c r="B4559" s="1"/>
      <c r="AK4559" s="1"/>
      <c r="AU4559" s="1"/>
      <c r="AV4559" s="1"/>
      <c r="AW4559" s="27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44"/>
      <c r="BK4559" s="44"/>
      <c r="BL4559" s="29"/>
      <c r="BM4559" s="29"/>
      <c r="BN4559" s="29"/>
      <c r="BO4559" s="29"/>
      <c r="BP4559" s="29"/>
      <c r="BQ4559" s="29"/>
      <c r="BR4559" s="29"/>
      <c r="BS4559" s="29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/>
    </row>
    <row r="4560" spans="1:83">
      <c r="A4560" s="1"/>
      <c r="B4560" s="1"/>
      <c r="AK4560" s="1"/>
      <c r="AU4560" s="1"/>
      <c r="AV4560" s="1"/>
      <c r="AW4560" s="27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44"/>
      <c r="BK4560" s="44"/>
      <c r="BL4560" s="29"/>
      <c r="BM4560" s="29"/>
      <c r="BN4560" s="29"/>
      <c r="BO4560" s="29"/>
      <c r="BP4560" s="29"/>
      <c r="BQ4560" s="29"/>
      <c r="BR4560" s="29"/>
      <c r="BS4560" s="29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/>
    </row>
    <row r="4561" spans="1:83">
      <c r="A4561" s="1"/>
      <c r="B4561" s="1"/>
      <c r="AK4561" s="1"/>
      <c r="AU4561" s="1"/>
      <c r="AV4561" s="1"/>
      <c r="AW4561" s="27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  <c r="BJ4561" s="44"/>
      <c r="BK4561" s="44"/>
      <c r="BL4561" s="29"/>
      <c r="BM4561" s="29"/>
      <c r="BN4561" s="29"/>
      <c r="BO4561" s="29"/>
      <c r="BP4561" s="29"/>
      <c r="BQ4561" s="29"/>
      <c r="BR4561" s="29"/>
      <c r="BS4561" s="29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/>
    </row>
    <row r="4562" spans="1:83">
      <c r="A4562" s="1"/>
      <c r="B4562" s="1"/>
      <c r="AK4562" s="1"/>
      <c r="AU4562" s="1"/>
      <c r="AV4562" s="1"/>
      <c r="AW4562" s="27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  <c r="BJ4562" s="44"/>
      <c r="BK4562" s="44"/>
      <c r="BL4562" s="29"/>
      <c r="BM4562" s="29"/>
      <c r="BN4562" s="29"/>
      <c r="BO4562" s="29"/>
      <c r="BP4562" s="29"/>
      <c r="BQ4562" s="29"/>
      <c r="BR4562" s="29"/>
      <c r="BS4562" s="29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/>
    </row>
    <row r="4563" spans="1:83">
      <c r="A4563" s="1"/>
      <c r="B4563" s="1"/>
      <c r="AK4563" s="1"/>
      <c r="AU4563" s="1"/>
      <c r="AV4563" s="1"/>
      <c r="AW4563" s="27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44"/>
      <c r="BK4563" s="44"/>
      <c r="BL4563" s="29"/>
      <c r="BM4563" s="29"/>
      <c r="BN4563" s="29"/>
      <c r="BO4563" s="29"/>
      <c r="BP4563" s="29"/>
      <c r="BQ4563" s="29"/>
      <c r="BR4563" s="29"/>
      <c r="BS4563" s="29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/>
    </row>
    <row r="4564" spans="1:83">
      <c r="A4564" s="1"/>
      <c r="B4564" s="1"/>
      <c r="AK4564" s="1"/>
      <c r="AU4564" s="1"/>
      <c r="AV4564" s="1"/>
      <c r="AW4564" s="27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  <c r="BJ4564" s="44"/>
      <c r="BK4564" s="44"/>
      <c r="BL4564" s="29"/>
      <c r="BM4564" s="29"/>
      <c r="BN4564" s="29"/>
      <c r="BO4564" s="29"/>
      <c r="BP4564" s="29"/>
      <c r="BQ4564" s="29"/>
      <c r="BR4564" s="29"/>
      <c r="BS4564" s="29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</row>
    <row r="4565" spans="1:83">
      <c r="A4565" s="1"/>
      <c r="B4565" s="1"/>
      <c r="AK4565" s="1"/>
      <c r="AU4565" s="1"/>
      <c r="AV4565" s="1"/>
      <c r="AW4565" s="27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44"/>
      <c r="BK4565" s="44"/>
      <c r="BL4565" s="29"/>
      <c r="BM4565" s="29"/>
      <c r="BN4565" s="29"/>
      <c r="BO4565" s="29"/>
      <c r="BP4565" s="29"/>
      <c r="BQ4565" s="29"/>
      <c r="BR4565" s="29"/>
      <c r="BS4565" s="29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/>
    </row>
    <row r="4566" spans="1:83">
      <c r="A4566" s="1"/>
      <c r="B4566" s="1"/>
      <c r="AK4566" s="1"/>
      <c r="AU4566" s="1"/>
      <c r="AV4566" s="1"/>
      <c r="AW4566" s="27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  <c r="BJ4566" s="44"/>
      <c r="BK4566" s="44"/>
      <c r="BL4566" s="29"/>
      <c r="BM4566" s="29"/>
      <c r="BN4566" s="29"/>
      <c r="BO4566" s="29"/>
      <c r="BP4566" s="29"/>
      <c r="BQ4566" s="29"/>
      <c r="BR4566" s="29"/>
      <c r="BS4566" s="29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/>
    </row>
    <row r="4567" spans="1:83">
      <c r="A4567" s="1"/>
      <c r="B4567" s="1"/>
      <c r="AK4567" s="1"/>
      <c r="AU4567" s="1"/>
      <c r="AV4567" s="1"/>
      <c r="AW4567" s="27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  <c r="BJ4567" s="44"/>
      <c r="BK4567" s="44"/>
      <c r="BL4567" s="29"/>
      <c r="BM4567" s="29"/>
      <c r="BN4567" s="29"/>
      <c r="BO4567" s="29"/>
      <c r="BP4567" s="29"/>
      <c r="BQ4567" s="29"/>
      <c r="BR4567" s="29"/>
      <c r="BS4567" s="29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/>
    </row>
    <row r="4568" spans="1:83">
      <c r="A4568" s="1"/>
      <c r="B4568" s="1"/>
      <c r="AK4568" s="1"/>
      <c r="AU4568" s="1"/>
      <c r="AV4568" s="1"/>
      <c r="AW4568" s="27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  <c r="BJ4568" s="44"/>
      <c r="BK4568" s="44"/>
      <c r="BL4568" s="29"/>
      <c r="BM4568" s="29"/>
      <c r="BN4568" s="29"/>
      <c r="BO4568" s="29"/>
      <c r="BP4568" s="29"/>
      <c r="BQ4568" s="29"/>
      <c r="BR4568" s="29"/>
      <c r="BS4568" s="29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/>
    </row>
    <row r="4569" spans="1:83">
      <c r="A4569" s="1"/>
      <c r="B4569" s="1"/>
      <c r="AK4569" s="1"/>
      <c r="AU4569" s="1"/>
      <c r="AV4569" s="1"/>
      <c r="AW4569" s="27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44"/>
      <c r="BK4569" s="44"/>
      <c r="BL4569" s="29"/>
      <c r="BM4569" s="29"/>
      <c r="BN4569" s="29"/>
      <c r="BO4569" s="29"/>
      <c r="BP4569" s="29"/>
      <c r="BQ4569" s="29"/>
      <c r="BR4569" s="29"/>
      <c r="BS4569" s="29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</row>
    <row r="4570" spans="1:83">
      <c r="A4570" s="1"/>
      <c r="B4570" s="1"/>
      <c r="AK4570" s="1"/>
      <c r="AU4570" s="1"/>
      <c r="AV4570" s="1"/>
      <c r="AW4570" s="27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44"/>
      <c r="BK4570" s="44"/>
      <c r="BL4570" s="29"/>
      <c r="BM4570" s="29"/>
      <c r="BN4570" s="29"/>
      <c r="BO4570" s="29"/>
      <c r="BP4570" s="29"/>
      <c r="BQ4570" s="29"/>
      <c r="BR4570" s="29"/>
      <c r="BS4570" s="29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</row>
    <row r="4571" spans="1:83">
      <c r="A4571" s="1"/>
      <c r="B4571" s="1"/>
      <c r="AK4571" s="1"/>
      <c r="AU4571" s="1"/>
      <c r="AV4571" s="1"/>
      <c r="AW4571" s="27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44"/>
      <c r="BK4571" s="44"/>
      <c r="BL4571" s="29"/>
      <c r="BM4571" s="29"/>
      <c r="BN4571" s="29"/>
      <c r="BO4571" s="29"/>
      <c r="BP4571" s="29"/>
      <c r="BQ4571" s="29"/>
      <c r="BR4571" s="29"/>
      <c r="BS4571" s="29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</row>
    <row r="4572" spans="1:83">
      <c r="A4572" s="1"/>
      <c r="B4572" s="1"/>
      <c r="AK4572" s="1"/>
      <c r="AU4572" s="1"/>
      <c r="AV4572" s="1"/>
      <c r="AW4572" s="27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  <c r="BJ4572" s="44"/>
      <c r="BK4572" s="44"/>
      <c r="BL4572" s="29"/>
      <c r="BM4572" s="29"/>
      <c r="BN4572" s="29"/>
      <c r="BO4572" s="29"/>
      <c r="BP4572" s="29"/>
      <c r="BQ4572" s="29"/>
      <c r="BR4572" s="29"/>
      <c r="BS4572" s="29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</row>
    <row r="4573" spans="1:83">
      <c r="A4573" s="1"/>
      <c r="B4573" s="1"/>
      <c r="AK4573" s="1"/>
      <c r="AU4573" s="1"/>
      <c r="AV4573" s="1"/>
      <c r="AW4573" s="27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  <c r="BJ4573" s="44"/>
      <c r="BK4573" s="44"/>
      <c r="BL4573" s="29"/>
      <c r="BM4573" s="29"/>
      <c r="BN4573" s="29"/>
      <c r="BO4573" s="29"/>
      <c r="BP4573" s="29"/>
      <c r="BQ4573" s="29"/>
      <c r="BR4573" s="29"/>
      <c r="BS4573" s="29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/>
    </row>
    <row r="4574" spans="1:83">
      <c r="A4574" s="1"/>
      <c r="B4574" s="1"/>
      <c r="AK4574" s="1"/>
      <c r="AU4574" s="1"/>
      <c r="AV4574" s="1"/>
      <c r="AW4574" s="27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  <c r="BJ4574" s="44"/>
      <c r="BK4574" s="44"/>
      <c r="BL4574" s="29"/>
      <c r="BM4574" s="29"/>
      <c r="BN4574" s="29"/>
      <c r="BO4574" s="29"/>
      <c r="BP4574" s="29"/>
      <c r="BQ4574" s="29"/>
      <c r="BR4574" s="29"/>
      <c r="BS4574" s="29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/>
    </row>
    <row r="4575" spans="1:83">
      <c r="A4575" s="1"/>
      <c r="B4575" s="1"/>
      <c r="AK4575" s="1"/>
      <c r="AU4575" s="1"/>
      <c r="AV4575" s="1"/>
      <c r="AW4575" s="27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  <c r="BJ4575" s="44"/>
      <c r="BK4575" s="44"/>
      <c r="BL4575" s="29"/>
      <c r="BM4575" s="29"/>
      <c r="BN4575" s="29"/>
      <c r="BO4575" s="29"/>
      <c r="BP4575" s="29"/>
      <c r="BQ4575" s="29"/>
      <c r="BR4575" s="29"/>
      <c r="BS4575" s="29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/>
    </row>
    <row r="4576" spans="1:83">
      <c r="A4576" s="1"/>
      <c r="B4576" s="1"/>
      <c r="AK4576" s="1"/>
      <c r="AU4576" s="1"/>
      <c r="AV4576" s="1"/>
      <c r="AW4576" s="27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  <c r="BJ4576" s="44"/>
      <c r="BK4576" s="44"/>
      <c r="BL4576" s="29"/>
      <c r="BM4576" s="29"/>
      <c r="BN4576" s="29"/>
      <c r="BO4576" s="29"/>
      <c r="BP4576" s="29"/>
      <c r="BQ4576" s="29"/>
      <c r="BR4576" s="29"/>
      <c r="BS4576" s="29"/>
      <c r="BT4576" s="1"/>
      <c r="BU4576" s="1"/>
      <c r="BV4576" s="1"/>
      <c r="BW4576" s="1"/>
      <c r="BX4576" s="1"/>
      <c r="BY4576" s="1"/>
      <c r="BZ4576" s="1"/>
      <c r="CA4576" s="1"/>
      <c r="CB4576" s="1"/>
      <c r="CC4576" s="1"/>
      <c r="CD4576" s="1"/>
      <c r="CE4576" s="1"/>
    </row>
    <row r="4577" spans="1:83">
      <c r="A4577" s="1"/>
      <c r="B4577" s="1"/>
      <c r="AK4577" s="1"/>
      <c r="AU4577" s="1"/>
      <c r="AV4577" s="1"/>
      <c r="AW4577" s="27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44"/>
      <c r="BK4577" s="44"/>
      <c r="BL4577" s="29"/>
      <c r="BM4577" s="29"/>
      <c r="BN4577" s="29"/>
      <c r="BO4577" s="29"/>
      <c r="BP4577" s="29"/>
      <c r="BQ4577" s="29"/>
      <c r="BR4577" s="29"/>
      <c r="BS4577" s="29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/>
    </row>
    <row r="4578" spans="1:83">
      <c r="A4578" s="1"/>
      <c r="B4578" s="1"/>
      <c r="AK4578" s="1"/>
      <c r="AU4578" s="1"/>
      <c r="AV4578" s="1"/>
      <c r="AW4578" s="27"/>
      <c r="AX4578" s="1"/>
      <c r="AY4578" s="1"/>
      <c r="AZ4578" s="1"/>
      <c r="BA4578" s="1"/>
      <c r="BB4578" s="1"/>
      <c r="BC4578" s="1"/>
      <c r="BD4578" s="1"/>
      <c r="BE4578" s="1"/>
      <c r="BF4578" s="1"/>
      <c r="BG4578" s="1"/>
      <c r="BH4578" s="1"/>
      <c r="BI4578" s="1"/>
      <c r="BJ4578" s="44"/>
      <c r="BK4578" s="44"/>
      <c r="BL4578" s="29"/>
      <c r="BM4578" s="29"/>
      <c r="BN4578" s="29"/>
      <c r="BO4578" s="29"/>
      <c r="BP4578" s="29"/>
      <c r="BQ4578" s="29"/>
      <c r="BR4578" s="29"/>
      <c r="BS4578" s="29"/>
      <c r="BT4578" s="1"/>
      <c r="BU4578" s="1"/>
      <c r="BV4578" s="1"/>
      <c r="BW4578" s="1"/>
      <c r="BX4578" s="1"/>
      <c r="BY4578" s="1"/>
      <c r="BZ4578" s="1"/>
      <c r="CA4578" s="1"/>
      <c r="CB4578" s="1"/>
      <c r="CC4578" s="1"/>
      <c r="CD4578" s="1"/>
      <c r="CE4578" s="1"/>
    </row>
    <row r="4579" spans="1:83">
      <c r="A4579" s="1"/>
      <c r="B4579" s="1"/>
      <c r="AK4579" s="1"/>
      <c r="AU4579" s="1"/>
      <c r="AV4579" s="1"/>
      <c r="AW4579" s="27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  <c r="BJ4579" s="44"/>
      <c r="BK4579" s="44"/>
      <c r="BL4579" s="29"/>
      <c r="BM4579" s="29"/>
      <c r="BN4579" s="29"/>
      <c r="BO4579" s="29"/>
      <c r="BP4579" s="29"/>
      <c r="BQ4579" s="29"/>
      <c r="BR4579" s="29"/>
      <c r="BS4579" s="29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/>
    </row>
    <row r="4580" spans="1:83">
      <c r="A4580" s="1"/>
      <c r="B4580" s="1"/>
      <c r="AK4580" s="1"/>
      <c r="AU4580" s="1"/>
      <c r="AV4580" s="1"/>
      <c r="AW4580" s="27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  <c r="BJ4580" s="44"/>
      <c r="BK4580" s="44"/>
      <c r="BL4580" s="29"/>
      <c r="BM4580" s="29"/>
      <c r="BN4580" s="29"/>
      <c r="BO4580" s="29"/>
      <c r="BP4580" s="29"/>
      <c r="BQ4580" s="29"/>
      <c r="BR4580" s="29"/>
      <c r="BS4580" s="29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</row>
    <row r="4581" spans="1:83">
      <c r="A4581" s="1"/>
      <c r="B4581" s="1"/>
      <c r="AK4581" s="1"/>
      <c r="AU4581" s="1"/>
      <c r="AV4581" s="1"/>
      <c r="AW4581" s="27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  <c r="BJ4581" s="44"/>
      <c r="BK4581" s="44"/>
      <c r="BL4581" s="29"/>
      <c r="BM4581" s="29"/>
      <c r="BN4581" s="29"/>
      <c r="BO4581" s="29"/>
      <c r="BP4581" s="29"/>
      <c r="BQ4581" s="29"/>
      <c r="BR4581" s="29"/>
      <c r="BS4581" s="29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/>
    </row>
    <row r="4582" spans="1:83">
      <c r="A4582" s="1"/>
      <c r="B4582" s="1"/>
      <c r="AK4582" s="1"/>
      <c r="AU4582" s="1"/>
      <c r="AV4582" s="1"/>
      <c r="AW4582" s="27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  <c r="BJ4582" s="44"/>
      <c r="BK4582" s="44"/>
      <c r="BL4582" s="29"/>
      <c r="BM4582" s="29"/>
      <c r="BN4582" s="29"/>
      <c r="BO4582" s="29"/>
      <c r="BP4582" s="29"/>
      <c r="BQ4582" s="29"/>
      <c r="BR4582" s="29"/>
      <c r="BS4582" s="29"/>
      <c r="BT4582" s="1"/>
      <c r="BU4582" s="1"/>
      <c r="BV4582" s="1"/>
      <c r="BW4582" s="1"/>
      <c r="BX4582" s="1"/>
      <c r="BY4582" s="1"/>
      <c r="BZ4582" s="1"/>
      <c r="CA4582" s="1"/>
      <c r="CB4582" s="1"/>
      <c r="CC4582" s="1"/>
      <c r="CD4582" s="1"/>
      <c r="CE4582" s="1"/>
    </row>
    <row r="4583" spans="1:83">
      <c r="A4583" s="1"/>
      <c r="B4583" s="1"/>
      <c r="AK4583" s="1"/>
      <c r="AU4583" s="1"/>
      <c r="AV4583" s="1"/>
      <c r="AW4583" s="27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44"/>
      <c r="BK4583" s="44"/>
      <c r="BL4583" s="29"/>
      <c r="BM4583" s="29"/>
      <c r="BN4583" s="29"/>
      <c r="BO4583" s="29"/>
      <c r="BP4583" s="29"/>
      <c r="BQ4583" s="29"/>
      <c r="BR4583" s="29"/>
      <c r="BS4583" s="29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/>
    </row>
    <row r="4584" spans="1:83">
      <c r="A4584" s="1"/>
      <c r="B4584" s="1"/>
      <c r="AK4584" s="1"/>
      <c r="AU4584" s="1"/>
      <c r="AV4584" s="1"/>
      <c r="AW4584" s="27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  <c r="BJ4584" s="44"/>
      <c r="BK4584" s="44"/>
      <c r="BL4584" s="29"/>
      <c r="BM4584" s="29"/>
      <c r="BN4584" s="29"/>
      <c r="BO4584" s="29"/>
      <c r="BP4584" s="29"/>
      <c r="BQ4584" s="29"/>
      <c r="BR4584" s="29"/>
      <c r="BS4584" s="29"/>
      <c r="BT4584" s="1"/>
      <c r="BU4584" s="1"/>
      <c r="BV4584" s="1"/>
      <c r="BW4584" s="1"/>
      <c r="BX4584" s="1"/>
      <c r="BY4584" s="1"/>
      <c r="BZ4584" s="1"/>
      <c r="CA4584" s="1"/>
      <c r="CB4584" s="1"/>
      <c r="CC4584" s="1"/>
      <c r="CD4584" s="1"/>
      <c r="CE4584" s="1"/>
    </row>
    <row r="4585" spans="1:83">
      <c r="A4585" s="1"/>
      <c r="B4585" s="1"/>
      <c r="AK4585" s="1"/>
      <c r="AU4585" s="1"/>
      <c r="AV4585" s="1"/>
      <c r="AW4585" s="27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  <c r="BJ4585" s="44"/>
      <c r="BK4585" s="44"/>
      <c r="BL4585" s="29"/>
      <c r="BM4585" s="29"/>
      <c r="BN4585" s="29"/>
      <c r="BO4585" s="29"/>
      <c r="BP4585" s="29"/>
      <c r="BQ4585" s="29"/>
      <c r="BR4585" s="29"/>
      <c r="BS4585" s="29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/>
    </row>
    <row r="4586" spans="1:83">
      <c r="A4586" s="1"/>
      <c r="B4586" s="1"/>
      <c r="AK4586" s="1"/>
      <c r="AU4586" s="1"/>
      <c r="AV4586" s="1"/>
      <c r="AW4586" s="27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  <c r="BJ4586" s="44"/>
      <c r="BK4586" s="44"/>
      <c r="BL4586" s="29"/>
      <c r="BM4586" s="29"/>
      <c r="BN4586" s="29"/>
      <c r="BO4586" s="29"/>
      <c r="BP4586" s="29"/>
      <c r="BQ4586" s="29"/>
      <c r="BR4586" s="29"/>
      <c r="BS4586" s="29"/>
      <c r="BT4586" s="1"/>
      <c r="BU4586" s="1"/>
      <c r="BV4586" s="1"/>
      <c r="BW4586" s="1"/>
      <c r="BX4586" s="1"/>
      <c r="BY4586" s="1"/>
      <c r="BZ4586" s="1"/>
      <c r="CA4586" s="1"/>
      <c r="CB4586" s="1"/>
      <c r="CC4586" s="1"/>
      <c r="CD4586" s="1"/>
      <c r="CE4586" s="1"/>
    </row>
    <row r="4587" spans="1:83">
      <c r="A4587" s="1"/>
      <c r="B4587" s="1"/>
      <c r="AK4587" s="1"/>
      <c r="AU4587" s="1"/>
      <c r="AV4587" s="1"/>
      <c r="AW4587" s="27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  <c r="BJ4587" s="44"/>
      <c r="BK4587" s="44"/>
      <c r="BL4587" s="29"/>
      <c r="BM4587" s="29"/>
      <c r="BN4587" s="29"/>
      <c r="BO4587" s="29"/>
      <c r="BP4587" s="29"/>
      <c r="BQ4587" s="29"/>
      <c r="BR4587" s="29"/>
      <c r="BS4587" s="29"/>
      <c r="BT4587" s="1"/>
      <c r="BU4587" s="1"/>
      <c r="BV4587" s="1"/>
      <c r="BW4587" s="1"/>
      <c r="BX4587" s="1"/>
      <c r="BY4587" s="1"/>
      <c r="BZ4587" s="1"/>
      <c r="CA4587" s="1"/>
      <c r="CB4587" s="1"/>
      <c r="CC4587" s="1"/>
      <c r="CD4587" s="1"/>
      <c r="CE4587" s="1"/>
    </row>
    <row r="4588" spans="1:83">
      <c r="A4588" s="1"/>
      <c r="B4588" s="1"/>
      <c r="AK4588" s="1"/>
      <c r="AU4588" s="1"/>
      <c r="AV4588" s="1"/>
      <c r="AW4588" s="27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  <c r="BJ4588" s="44"/>
      <c r="BK4588" s="44"/>
      <c r="BL4588" s="29"/>
      <c r="BM4588" s="29"/>
      <c r="BN4588" s="29"/>
      <c r="BO4588" s="29"/>
      <c r="BP4588" s="29"/>
      <c r="BQ4588" s="29"/>
      <c r="BR4588" s="29"/>
      <c r="BS4588" s="29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</row>
    <row r="4589" spans="1:83">
      <c r="A4589" s="1"/>
      <c r="B4589" s="1"/>
      <c r="AK4589" s="1"/>
      <c r="AU4589" s="1"/>
      <c r="AV4589" s="1"/>
      <c r="AW4589" s="27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  <c r="BJ4589" s="44"/>
      <c r="BK4589" s="44"/>
      <c r="BL4589" s="29"/>
      <c r="BM4589" s="29"/>
      <c r="BN4589" s="29"/>
      <c r="BO4589" s="29"/>
      <c r="BP4589" s="29"/>
      <c r="BQ4589" s="29"/>
      <c r="BR4589" s="29"/>
      <c r="BS4589" s="29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/>
    </row>
    <row r="4590" spans="1:83">
      <c r="A4590" s="1"/>
      <c r="B4590" s="1"/>
      <c r="AK4590" s="1"/>
      <c r="AU4590" s="1"/>
      <c r="AV4590" s="1"/>
      <c r="AW4590" s="27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  <c r="BJ4590" s="44"/>
      <c r="BK4590" s="44"/>
      <c r="BL4590" s="29"/>
      <c r="BM4590" s="29"/>
      <c r="BN4590" s="29"/>
      <c r="BO4590" s="29"/>
      <c r="BP4590" s="29"/>
      <c r="BQ4590" s="29"/>
      <c r="BR4590" s="29"/>
      <c r="BS4590" s="29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/>
    </row>
    <row r="4591" spans="1:83">
      <c r="A4591" s="1"/>
      <c r="B4591" s="1"/>
      <c r="AK4591" s="1"/>
      <c r="AU4591" s="1"/>
      <c r="AV4591" s="1"/>
      <c r="AW4591" s="27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  <c r="BJ4591" s="44"/>
      <c r="BK4591" s="44"/>
      <c r="BL4591" s="29"/>
      <c r="BM4591" s="29"/>
      <c r="BN4591" s="29"/>
      <c r="BO4591" s="29"/>
      <c r="BP4591" s="29"/>
      <c r="BQ4591" s="29"/>
      <c r="BR4591" s="29"/>
      <c r="BS4591" s="29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/>
    </row>
    <row r="4592" spans="1:83">
      <c r="A4592" s="1"/>
      <c r="B4592" s="1"/>
      <c r="AK4592" s="1"/>
      <c r="AU4592" s="1"/>
      <c r="AV4592" s="1"/>
      <c r="AW4592" s="27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44"/>
      <c r="BK4592" s="44"/>
      <c r="BL4592" s="29"/>
      <c r="BM4592" s="29"/>
      <c r="BN4592" s="29"/>
      <c r="BO4592" s="29"/>
      <c r="BP4592" s="29"/>
      <c r="BQ4592" s="29"/>
      <c r="BR4592" s="29"/>
      <c r="BS4592" s="29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/>
    </row>
    <row r="4593" spans="1:83">
      <c r="A4593" s="1"/>
      <c r="B4593" s="1"/>
      <c r="AK4593" s="1"/>
      <c r="AU4593" s="1"/>
      <c r="AV4593" s="1"/>
      <c r="AW4593" s="27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  <c r="BJ4593" s="44"/>
      <c r="BK4593" s="44"/>
      <c r="BL4593" s="29"/>
      <c r="BM4593" s="29"/>
      <c r="BN4593" s="29"/>
      <c r="BO4593" s="29"/>
      <c r="BP4593" s="29"/>
      <c r="BQ4593" s="29"/>
      <c r="BR4593" s="29"/>
      <c r="BS4593" s="29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/>
    </row>
    <row r="4594" spans="1:83">
      <c r="A4594" s="1"/>
      <c r="B4594" s="1"/>
      <c r="AK4594" s="1"/>
      <c r="AU4594" s="1"/>
      <c r="AV4594" s="1"/>
      <c r="AW4594" s="27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  <c r="BJ4594" s="44"/>
      <c r="BK4594" s="44"/>
      <c r="BL4594" s="29"/>
      <c r="BM4594" s="29"/>
      <c r="BN4594" s="29"/>
      <c r="BO4594" s="29"/>
      <c r="BP4594" s="29"/>
      <c r="BQ4594" s="29"/>
      <c r="BR4594" s="29"/>
      <c r="BS4594" s="29"/>
      <c r="BT4594" s="1"/>
      <c r="BU4594" s="1"/>
      <c r="BV4594" s="1"/>
      <c r="BW4594" s="1"/>
      <c r="BX4594" s="1"/>
      <c r="BY4594" s="1"/>
      <c r="BZ4594" s="1"/>
      <c r="CA4594" s="1"/>
      <c r="CB4594" s="1"/>
      <c r="CC4594" s="1"/>
      <c r="CD4594" s="1"/>
      <c r="CE4594" s="1"/>
    </row>
    <row r="4595" spans="1:83">
      <c r="A4595" s="1"/>
      <c r="B4595" s="1"/>
      <c r="AK4595" s="1"/>
      <c r="AU4595" s="1"/>
      <c r="AV4595" s="1"/>
      <c r="AW4595" s="27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  <c r="BJ4595" s="44"/>
      <c r="BK4595" s="44"/>
      <c r="BL4595" s="29"/>
      <c r="BM4595" s="29"/>
      <c r="BN4595" s="29"/>
      <c r="BO4595" s="29"/>
      <c r="BP4595" s="29"/>
      <c r="BQ4595" s="29"/>
      <c r="BR4595" s="29"/>
      <c r="BS4595" s="29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/>
    </row>
    <row r="4596" spans="1:83">
      <c r="A4596" s="1"/>
      <c r="B4596" s="1"/>
      <c r="AK4596" s="1"/>
      <c r="AU4596" s="1"/>
      <c r="AV4596" s="1"/>
      <c r="AW4596" s="27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  <c r="BJ4596" s="44"/>
      <c r="BK4596" s="44"/>
      <c r="BL4596" s="29"/>
      <c r="BM4596" s="29"/>
      <c r="BN4596" s="29"/>
      <c r="BO4596" s="29"/>
      <c r="BP4596" s="29"/>
      <c r="BQ4596" s="29"/>
      <c r="BR4596" s="29"/>
      <c r="BS4596" s="29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/>
    </row>
    <row r="4597" spans="1:83">
      <c r="A4597" s="1"/>
      <c r="B4597" s="1"/>
      <c r="AK4597" s="1"/>
      <c r="AU4597" s="1"/>
      <c r="AV4597" s="1"/>
      <c r="AW4597" s="27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  <c r="BJ4597" s="44"/>
      <c r="BK4597" s="44"/>
      <c r="BL4597" s="29"/>
      <c r="BM4597" s="29"/>
      <c r="BN4597" s="29"/>
      <c r="BO4597" s="29"/>
      <c r="BP4597" s="29"/>
      <c r="BQ4597" s="29"/>
      <c r="BR4597" s="29"/>
      <c r="BS4597" s="29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/>
    </row>
    <row r="4598" spans="1:83">
      <c r="A4598" s="1"/>
      <c r="B4598" s="1"/>
      <c r="AK4598" s="1"/>
      <c r="AU4598" s="1"/>
      <c r="AV4598" s="1"/>
      <c r="AW4598" s="27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  <c r="BJ4598" s="44"/>
      <c r="BK4598" s="44"/>
      <c r="BL4598" s="29"/>
      <c r="BM4598" s="29"/>
      <c r="BN4598" s="29"/>
      <c r="BO4598" s="29"/>
      <c r="BP4598" s="29"/>
      <c r="BQ4598" s="29"/>
      <c r="BR4598" s="29"/>
      <c r="BS4598" s="29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</row>
    <row r="4599" spans="1:83">
      <c r="A4599" s="1"/>
      <c r="B4599" s="1"/>
      <c r="AK4599" s="1"/>
      <c r="AU4599" s="1"/>
      <c r="AV4599" s="1"/>
      <c r="AW4599" s="27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  <c r="BJ4599" s="44"/>
      <c r="BK4599" s="44"/>
      <c r="BL4599" s="29"/>
      <c r="BM4599" s="29"/>
      <c r="BN4599" s="29"/>
      <c r="BO4599" s="29"/>
      <c r="BP4599" s="29"/>
      <c r="BQ4599" s="29"/>
      <c r="BR4599" s="29"/>
      <c r="BS4599" s="29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/>
    </row>
    <row r="4600" spans="1:83">
      <c r="A4600" s="1"/>
      <c r="B4600" s="1"/>
      <c r="AK4600" s="1"/>
      <c r="AU4600" s="1"/>
      <c r="AV4600" s="1"/>
      <c r="AW4600" s="27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  <c r="BJ4600" s="44"/>
      <c r="BK4600" s="44"/>
      <c r="BL4600" s="29"/>
      <c r="BM4600" s="29"/>
      <c r="BN4600" s="29"/>
      <c r="BO4600" s="29"/>
      <c r="BP4600" s="29"/>
      <c r="BQ4600" s="29"/>
      <c r="BR4600" s="29"/>
      <c r="BS4600" s="29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/>
    </row>
    <row r="4601" spans="1:83">
      <c r="A4601" s="1"/>
      <c r="B4601" s="1"/>
      <c r="AK4601" s="1"/>
      <c r="AU4601" s="1"/>
      <c r="AV4601" s="1"/>
      <c r="AW4601" s="27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  <c r="BJ4601" s="44"/>
      <c r="BK4601" s="44"/>
      <c r="BL4601" s="29"/>
      <c r="BM4601" s="29"/>
      <c r="BN4601" s="29"/>
      <c r="BO4601" s="29"/>
      <c r="BP4601" s="29"/>
      <c r="BQ4601" s="29"/>
      <c r="BR4601" s="29"/>
      <c r="BS4601" s="29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/>
    </row>
    <row r="4602" spans="1:83">
      <c r="A4602" s="1"/>
      <c r="B4602" s="1"/>
      <c r="AK4602" s="1"/>
      <c r="AU4602" s="1"/>
      <c r="AV4602" s="1"/>
      <c r="AW4602" s="27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  <c r="BJ4602" s="44"/>
      <c r="BK4602" s="44"/>
      <c r="BL4602" s="29"/>
      <c r="BM4602" s="29"/>
      <c r="BN4602" s="29"/>
      <c r="BO4602" s="29"/>
      <c r="BP4602" s="29"/>
      <c r="BQ4602" s="29"/>
      <c r="BR4602" s="29"/>
      <c r="BS4602" s="29"/>
      <c r="BT4602" s="1"/>
      <c r="BU4602" s="1"/>
      <c r="BV4602" s="1"/>
      <c r="BW4602" s="1"/>
      <c r="BX4602" s="1"/>
      <c r="BY4602" s="1"/>
      <c r="BZ4602" s="1"/>
      <c r="CA4602" s="1"/>
      <c r="CB4602" s="1"/>
      <c r="CC4602" s="1"/>
      <c r="CD4602" s="1"/>
      <c r="CE4602" s="1"/>
    </row>
    <row r="4603" spans="1:83">
      <c r="A4603" s="1"/>
      <c r="B4603" s="1"/>
      <c r="AK4603" s="1"/>
      <c r="AU4603" s="1"/>
      <c r="AV4603" s="1"/>
      <c r="AW4603" s="27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44"/>
      <c r="BK4603" s="44"/>
      <c r="BL4603" s="29"/>
      <c r="BM4603" s="29"/>
      <c r="BN4603" s="29"/>
      <c r="BO4603" s="29"/>
      <c r="BP4603" s="29"/>
      <c r="BQ4603" s="29"/>
      <c r="BR4603" s="29"/>
      <c r="BS4603" s="29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/>
    </row>
    <row r="4604" spans="1:83">
      <c r="A4604" s="1"/>
      <c r="B4604" s="1"/>
      <c r="AK4604" s="1"/>
      <c r="AU4604" s="1"/>
      <c r="AV4604" s="1"/>
      <c r="AW4604" s="27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  <c r="BJ4604" s="44"/>
      <c r="BK4604" s="44"/>
      <c r="BL4604" s="29"/>
      <c r="BM4604" s="29"/>
      <c r="BN4604" s="29"/>
      <c r="BO4604" s="29"/>
      <c r="BP4604" s="29"/>
      <c r="BQ4604" s="29"/>
      <c r="BR4604" s="29"/>
      <c r="BS4604" s="29"/>
      <c r="BT4604" s="1"/>
      <c r="BU4604" s="1"/>
      <c r="BV4604" s="1"/>
      <c r="BW4604" s="1"/>
      <c r="BX4604" s="1"/>
      <c r="BY4604" s="1"/>
      <c r="BZ4604" s="1"/>
      <c r="CA4604" s="1"/>
      <c r="CB4604" s="1"/>
      <c r="CC4604" s="1"/>
      <c r="CD4604" s="1"/>
      <c r="CE4604" s="1"/>
    </row>
    <row r="4605" spans="1:83">
      <c r="A4605" s="1"/>
      <c r="B4605" s="1"/>
      <c r="AK4605" s="1"/>
      <c r="AU4605" s="1"/>
      <c r="AV4605" s="1"/>
      <c r="AW4605" s="27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44"/>
      <c r="BK4605" s="44"/>
      <c r="BL4605" s="29"/>
      <c r="BM4605" s="29"/>
      <c r="BN4605" s="29"/>
      <c r="BO4605" s="29"/>
      <c r="BP4605" s="29"/>
      <c r="BQ4605" s="29"/>
      <c r="BR4605" s="29"/>
      <c r="BS4605" s="29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/>
    </row>
    <row r="4606" spans="1:83">
      <c r="A4606" s="1"/>
      <c r="B4606" s="1"/>
      <c r="AK4606" s="1"/>
      <c r="AU4606" s="1"/>
      <c r="AV4606" s="1"/>
      <c r="AW4606" s="27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  <c r="BJ4606" s="44"/>
      <c r="BK4606" s="44"/>
      <c r="BL4606" s="29"/>
      <c r="BM4606" s="29"/>
      <c r="BN4606" s="29"/>
      <c r="BO4606" s="29"/>
      <c r="BP4606" s="29"/>
      <c r="BQ4606" s="29"/>
      <c r="BR4606" s="29"/>
      <c r="BS4606" s="29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/>
    </row>
    <row r="4607" spans="1:83">
      <c r="A4607" s="1"/>
      <c r="B4607" s="1"/>
      <c r="AK4607" s="1"/>
      <c r="AU4607" s="1"/>
      <c r="AV4607" s="1"/>
      <c r="AW4607" s="27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44"/>
      <c r="BK4607" s="44"/>
      <c r="BL4607" s="29"/>
      <c r="BM4607" s="29"/>
      <c r="BN4607" s="29"/>
      <c r="BO4607" s="29"/>
      <c r="BP4607" s="29"/>
      <c r="BQ4607" s="29"/>
      <c r="BR4607" s="29"/>
      <c r="BS4607" s="29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/>
    </row>
    <row r="4608" spans="1:83">
      <c r="A4608" s="1"/>
      <c r="B4608" s="1"/>
      <c r="AK4608" s="1"/>
      <c r="AU4608" s="1"/>
      <c r="AV4608" s="1"/>
      <c r="AW4608" s="27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  <c r="BJ4608" s="44"/>
      <c r="BK4608" s="44"/>
      <c r="BL4608" s="29"/>
      <c r="BM4608" s="29"/>
      <c r="BN4608" s="29"/>
      <c r="BO4608" s="29"/>
      <c r="BP4608" s="29"/>
      <c r="BQ4608" s="29"/>
      <c r="BR4608" s="29"/>
      <c r="BS4608" s="29"/>
      <c r="BT4608" s="1"/>
      <c r="BU4608" s="1"/>
      <c r="BV4608" s="1"/>
      <c r="BW4608" s="1"/>
      <c r="BX4608" s="1"/>
      <c r="BY4608" s="1"/>
      <c r="BZ4608" s="1"/>
      <c r="CA4608" s="1"/>
      <c r="CB4608" s="1"/>
      <c r="CC4608" s="1"/>
      <c r="CD4608" s="1"/>
      <c r="CE4608" s="1"/>
    </row>
    <row r="4609" spans="1:83">
      <c r="A4609" s="1"/>
      <c r="B4609" s="1"/>
      <c r="AK4609" s="1"/>
      <c r="AU4609" s="1"/>
      <c r="AV4609" s="1"/>
      <c r="AW4609" s="27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  <c r="BJ4609" s="44"/>
      <c r="BK4609" s="44"/>
      <c r="BL4609" s="29"/>
      <c r="BM4609" s="29"/>
      <c r="BN4609" s="29"/>
      <c r="BO4609" s="29"/>
      <c r="BP4609" s="29"/>
      <c r="BQ4609" s="29"/>
      <c r="BR4609" s="29"/>
      <c r="BS4609" s="29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/>
    </row>
    <row r="4610" spans="1:83">
      <c r="A4610" s="1"/>
      <c r="B4610" s="1"/>
      <c r="AK4610" s="1"/>
      <c r="AU4610" s="1"/>
      <c r="AV4610" s="1"/>
      <c r="AW4610" s="27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  <c r="BJ4610" s="44"/>
      <c r="BK4610" s="44"/>
      <c r="BL4610" s="29"/>
      <c r="BM4610" s="29"/>
      <c r="BN4610" s="29"/>
      <c r="BO4610" s="29"/>
      <c r="BP4610" s="29"/>
      <c r="BQ4610" s="29"/>
      <c r="BR4610" s="29"/>
      <c r="BS4610" s="29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/>
    </row>
    <row r="4611" spans="1:83">
      <c r="A4611" s="1"/>
      <c r="B4611" s="1"/>
      <c r="AK4611" s="1"/>
      <c r="AU4611" s="1"/>
      <c r="AV4611" s="1"/>
      <c r="AW4611" s="27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  <c r="BJ4611" s="44"/>
      <c r="BK4611" s="44"/>
      <c r="BL4611" s="29"/>
      <c r="BM4611" s="29"/>
      <c r="BN4611" s="29"/>
      <c r="BO4611" s="29"/>
      <c r="BP4611" s="29"/>
      <c r="BQ4611" s="29"/>
      <c r="BR4611" s="29"/>
      <c r="BS4611" s="29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/>
    </row>
    <row r="4612" spans="1:83">
      <c r="A4612" s="1"/>
      <c r="B4612" s="1"/>
      <c r="AK4612" s="1"/>
      <c r="AU4612" s="1"/>
      <c r="AV4612" s="1"/>
      <c r="AW4612" s="27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  <c r="BJ4612" s="44"/>
      <c r="BK4612" s="44"/>
      <c r="BL4612" s="29"/>
      <c r="BM4612" s="29"/>
      <c r="BN4612" s="29"/>
      <c r="BO4612" s="29"/>
      <c r="BP4612" s="29"/>
      <c r="BQ4612" s="29"/>
      <c r="BR4612" s="29"/>
      <c r="BS4612" s="29"/>
      <c r="BT4612" s="1"/>
      <c r="BU4612" s="1"/>
      <c r="BV4612" s="1"/>
      <c r="BW4612" s="1"/>
      <c r="BX4612" s="1"/>
      <c r="BY4612" s="1"/>
      <c r="BZ4612" s="1"/>
      <c r="CA4612" s="1"/>
      <c r="CB4612" s="1"/>
      <c r="CC4612" s="1"/>
      <c r="CD4612" s="1"/>
      <c r="CE4612" s="1"/>
    </row>
    <row r="4613" spans="1:83">
      <c r="A4613" s="1"/>
      <c r="B4613" s="1"/>
      <c r="AK4613" s="1"/>
      <c r="AU4613" s="1"/>
      <c r="AV4613" s="1"/>
      <c r="AW4613" s="27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  <c r="BJ4613" s="44"/>
      <c r="BK4613" s="44"/>
      <c r="BL4613" s="29"/>
      <c r="BM4613" s="29"/>
      <c r="BN4613" s="29"/>
      <c r="BO4613" s="29"/>
      <c r="BP4613" s="29"/>
      <c r="BQ4613" s="29"/>
      <c r="BR4613" s="29"/>
      <c r="BS4613" s="29"/>
      <c r="BT4613" s="1"/>
      <c r="BU4613" s="1"/>
      <c r="BV4613" s="1"/>
      <c r="BW4613" s="1"/>
      <c r="BX4613" s="1"/>
      <c r="BY4613" s="1"/>
      <c r="BZ4613" s="1"/>
      <c r="CA4613" s="1"/>
      <c r="CB4613" s="1"/>
      <c r="CC4613" s="1"/>
      <c r="CD4613" s="1"/>
      <c r="CE4613" s="1"/>
    </row>
    <row r="4614" spans="1:83">
      <c r="A4614" s="1"/>
      <c r="B4614" s="1"/>
      <c r="AK4614" s="1"/>
      <c r="AU4614" s="1"/>
      <c r="AV4614" s="1"/>
      <c r="AW4614" s="27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  <c r="BJ4614" s="44"/>
      <c r="BK4614" s="44"/>
      <c r="BL4614" s="29"/>
      <c r="BM4614" s="29"/>
      <c r="BN4614" s="29"/>
      <c r="BO4614" s="29"/>
      <c r="BP4614" s="29"/>
      <c r="BQ4614" s="29"/>
      <c r="BR4614" s="29"/>
      <c r="BS4614" s="29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/>
    </row>
    <row r="4615" spans="1:83">
      <c r="A4615" s="1"/>
      <c r="B4615" s="1"/>
      <c r="AK4615" s="1"/>
      <c r="AU4615" s="1"/>
      <c r="AV4615" s="1"/>
      <c r="AW4615" s="27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  <c r="BJ4615" s="44"/>
      <c r="BK4615" s="44"/>
      <c r="BL4615" s="29"/>
      <c r="BM4615" s="29"/>
      <c r="BN4615" s="29"/>
      <c r="BO4615" s="29"/>
      <c r="BP4615" s="29"/>
      <c r="BQ4615" s="29"/>
      <c r="BR4615" s="29"/>
      <c r="BS4615" s="29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/>
    </row>
    <row r="4616" spans="1:83">
      <c r="A4616" s="1"/>
      <c r="B4616" s="1"/>
      <c r="AK4616" s="1"/>
      <c r="AU4616" s="1"/>
      <c r="AV4616" s="1"/>
      <c r="AW4616" s="27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  <c r="BJ4616" s="44"/>
      <c r="BK4616" s="44"/>
      <c r="BL4616" s="29"/>
      <c r="BM4616" s="29"/>
      <c r="BN4616" s="29"/>
      <c r="BO4616" s="29"/>
      <c r="BP4616" s="29"/>
      <c r="BQ4616" s="29"/>
      <c r="BR4616" s="29"/>
      <c r="BS4616" s="29"/>
      <c r="BT4616" s="1"/>
      <c r="BU4616" s="1"/>
      <c r="BV4616" s="1"/>
      <c r="BW4616" s="1"/>
      <c r="BX4616" s="1"/>
      <c r="BY4616" s="1"/>
      <c r="BZ4616" s="1"/>
      <c r="CA4616" s="1"/>
      <c r="CB4616" s="1"/>
      <c r="CC4616" s="1"/>
      <c r="CD4616" s="1"/>
      <c r="CE4616" s="1"/>
    </row>
    <row r="4617" spans="1:83">
      <c r="A4617" s="1"/>
      <c r="B4617" s="1"/>
      <c r="AK4617" s="1"/>
      <c r="AU4617" s="1"/>
      <c r="AV4617" s="1"/>
      <c r="AW4617" s="27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  <c r="BJ4617" s="44"/>
      <c r="BK4617" s="44"/>
      <c r="BL4617" s="29"/>
      <c r="BM4617" s="29"/>
      <c r="BN4617" s="29"/>
      <c r="BO4617" s="29"/>
      <c r="BP4617" s="29"/>
      <c r="BQ4617" s="29"/>
      <c r="BR4617" s="29"/>
      <c r="BS4617" s="29"/>
      <c r="BT4617" s="1"/>
      <c r="BU4617" s="1"/>
      <c r="BV4617" s="1"/>
      <c r="BW4617" s="1"/>
      <c r="BX4617" s="1"/>
      <c r="BY4617" s="1"/>
      <c r="BZ4617" s="1"/>
      <c r="CA4617" s="1"/>
      <c r="CB4617" s="1"/>
      <c r="CC4617" s="1"/>
      <c r="CD4617" s="1"/>
      <c r="CE4617" s="1"/>
    </row>
    <row r="4618" spans="1:83">
      <c r="A4618" s="1"/>
      <c r="B4618" s="1"/>
      <c r="AK4618" s="1"/>
      <c r="AU4618" s="1"/>
      <c r="AV4618" s="1"/>
      <c r="AW4618" s="27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  <c r="BJ4618" s="44"/>
      <c r="BK4618" s="44"/>
      <c r="BL4618" s="29"/>
      <c r="BM4618" s="29"/>
      <c r="BN4618" s="29"/>
      <c r="BO4618" s="29"/>
      <c r="BP4618" s="29"/>
      <c r="BQ4618" s="29"/>
      <c r="BR4618" s="29"/>
      <c r="BS4618" s="29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</row>
    <row r="4619" spans="1:83">
      <c r="A4619" s="1"/>
      <c r="B4619" s="1"/>
      <c r="AK4619" s="1"/>
      <c r="AU4619" s="1"/>
      <c r="AV4619" s="1"/>
      <c r="AW4619" s="27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  <c r="BJ4619" s="44"/>
      <c r="BK4619" s="44"/>
      <c r="BL4619" s="29"/>
      <c r="BM4619" s="29"/>
      <c r="BN4619" s="29"/>
      <c r="BO4619" s="29"/>
      <c r="BP4619" s="29"/>
      <c r="BQ4619" s="29"/>
      <c r="BR4619" s="29"/>
      <c r="BS4619" s="29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/>
    </row>
    <row r="4620" spans="1:83">
      <c r="A4620" s="1"/>
      <c r="B4620" s="1"/>
      <c r="AK4620" s="1"/>
      <c r="AU4620" s="1"/>
      <c r="AV4620" s="1"/>
      <c r="AW4620" s="27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  <c r="BJ4620" s="44"/>
      <c r="BK4620" s="44"/>
      <c r="BL4620" s="29"/>
      <c r="BM4620" s="29"/>
      <c r="BN4620" s="29"/>
      <c r="BO4620" s="29"/>
      <c r="BP4620" s="29"/>
      <c r="BQ4620" s="29"/>
      <c r="BR4620" s="29"/>
      <c r="BS4620" s="29"/>
      <c r="BT4620" s="1"/>
      <c r="BU4620" s="1"/>
      <c r="BV4620" s="1"/>
      <c r="BW4620" s="1"/>
      <c r="BX4620" s="1"/>
      <c r="BY4620" s="1"/>
      <c r="BZ4620" s="1"/>
      <c r="CA4620" s="1"/>
      <c r="CB4620" s="1"/>
      <c r="CC4620" s="1"/>
      <c r="CD4620" s="1"/>
      <c r="CE4620" s="1"/>
    </row>
    <row r="4621" spans="1:83">
      <c r="A4621" s="1"/>
      <c r="B4621" s="1"/>
      <c r="AK4621" s="1"/>
      <c r="AU4621" s="1"/>
      <c r="AV4621" s="1"/>
      <c r="AW4621" s="27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  <c r="BJ4621" s="44"/>
      <c r="BK4621" s="44"/>
      <c r="BL4621" s="29"/>
      <c r="BM4621" s="29"/>
      <c r="BN4621" s="29"/>
      <c r="BO4621" s="29"/>
      <c r="BP4621" s="29"/>
      <c r="BQ4621" s="29"/>
      <c r="BR4621" s="29"/>
      <c r="BS4621" s="29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/>
    </row>
    <row r="4622" spans="1:83">
      <c r="A4622" s="1"/>
      <c r="B4622" s="1"/>
      <c r="AK4622" s="1"/>
      <c r="AU4622" s="1"/>
      <c r="AV4622" s="1"/>
      <c r="AW4622" s="27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  <c r="BJ4622" s="44"/>
      <c r="BK4622" s="44"/>
      <c r="BL4622" s="29"/>
      <c r="BM4622" s="29"/>
      <c r="BN4622" s="29"/>
      <c r="BO4622" s="29"/>
      <c r="BP4622" s="29"/>
      <c r="BQ4622" s="29"/>
      <c r="BR4622" s="29"/>
      <c r="BS4622" s="29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/>
    </row>
    <row r="4623" spans="1:83">
      <c r="A4623" s="1"/>
      <c r="B4623" s="1"/>
      <c r="AK4623" s="1"/>
      <c r="AU4623" s="1"/>
      <c r="AV4623" s="1"/>
      <c r="AW4623" s="27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  <c r="BJ4623" s="44"/>
      <c r="BK4623" s="44"/>
      <c r="BL4623" s="29"/>
      <c r="BM4623" s="29"/>
      <c r="BN4623" s="29"/>
      <c r="BO4623" s="29"/>
      <c r="BP4623" s="29"/>
      <c r="BQ4623" s="29"/>
      <c r="BR4623" s="29"/>
      <c r="BS4623" s="29"/>
      <c r="BT4623" s="1"/>
      <c r="BU4623" s="1"/>
      <c r="BV4623" s="1"/>
      <c r="BW4623" s="1"/>
      <c r="BX4623" s="1"/>
      <c r="BY4623" s="1"/>
      <c r="BZ4623" s="1"/>
      <c r="CA4623" s="1"/>
      <c r="CB4623" s="1"/>
      <c r="CC4623" s="1"/>
      <c r="CD4623" s="1"/>
      <c r="CE4623" s="1"/>
    </row>
    <row r="4624" spans="1:83">
      <c r="A4624" s="1"/>
      <c r="B4624" s="1"/>
      <c r="AK4624" s="1"/>
      <c r="AU4624" s="1"/>
      <c r="AV4624" s="1"/>
      <c r="AW4624" s="27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  <c r="BJ4624" s="44"/>
      <c r="BK4624" s="44"/>
      <c r="BL4624" s="29"/>
      <c r="BM4624" s="29"/>
      <c r="BN4624" s="29"/>
      <c r="BO4624" s="29"/>
      <c r="BP4624" s="29"/>
      <c r="BQ4624" s="29"/>
      <c r="BR4624" s="29"/>
      <c r="BS4624" s="29"/>
      <c r="BT4624" s="1"/>
      <c r="BU4624" s="1"/>
      <c r="BV4624" s="1"/>
      <c r="BW4624" s="1"/>
      <c r="BX4624" s="1"/>
      <c r="BY4624" s="1"/>
      <c r="BZ4624" s="1"/>
      <c r="CA4624" s="1"/>
      <c r="CB4624" s="1"/>
      <c r="CC4624" s="1"/>
      <c r="CD4624" s="1"/>
      <c r="CE4624" s="1"/>
    </row>
    <row r="4625" spans="1:83">
      <c r="A4625" s="1"/>
      <c r="B4625" s="1"/>
      <c r="AK4625" s="1"/>
      <c r="AU4625" s="1"/>
      <c r="AV4625" s="1"/>
      <c r="AW4625" s="27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  <c r="BJ4625" s="44"/>
      <c r="BK4625" s="44"/>
      <c r="BL4625" s="29"/>
      <c r="BM4625" s="29"/>
      <c r="BN4625" s="29"/>
      <c r="BO4625" s="29"/>
      <c r="BP4625" s="29"/>
      <c r="BQ4625" s="29"/>
      <c r="BR4625" s="29"/>
      <c r="BS4625" s="29"/>
      <c r="BT4625" s="1"/>
      <c r="BU4625" s="1"/>
      <c r="BV4625" s="1"/>
      <c r="BW4625" s="1"/>
      <c r="BX4625" s="1"/>
      <c r="BY4625" s="1"/>
      <c r="BZ4625" s="1"/>
      <c r="CA4625" s="1"/>
      <c r="CB4625" s="1"/>
      <c r="CC4625" s="1"/>
      <c r="CD4625" s="1"/>
      <c r="CE4625" s="1"/>
    </row>
    <row r="4626" spans="1:83">
      <c r="A4626" s="1"/>
      <c r="B4626" s="1"/>
      <c r="AK4626" s="1"/>
      <c r="AU4626" s="1"/>
      <c r="AV4626" s="1"/>
      <c r="AW4626" s="27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  <c r="BJ4626" s="44"/>
      <c r="BK4626" s="44"/>
      <c r="BL4626" s="29"/>
      <c r="BM4626" s="29"/>
      <c r="BN4626" s="29"/>
      <c r="BO4626" s="29"/>
      <c r="BP4626" s="29"/>
      <c r="BQ4626" s="29"/>
      <c r="BR4626" s="29"/>
      <c r="BS4626" s="29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/>
    </row>
    <row r="4627" spans="1:83">
      <c r="A4627" s="1"/>
      <c r="B4627" s="1"/>
      <c r="AK4627" s="1"/>
      <c r="AU4627" s="1"/>
      <c r="AV4627" s="1"/>
      <c r="AW4627" s="27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  <c r="BJ4627" s="44"/>
      <c r="BK4627" s="44"/>
      <c r="BL4627" s="29"/>
      <c r="BM4627" s="29"/>
      <c r="BN4627" s="29"/>
      <c r="BO4627" s="29"/>
      <c r="BP4627" s="29"/>
      <c r="BQ4627" s="29"/>
      <c r="BR4627" s="29"/>
      <c r="BS4627" s="29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/>
    </row>
    <row r="4628" spans="1:83">
      <c r="A4628" s="1"/>
      <c r="B4628" s="1"/>
      <c r="AK4628" s="1"/>
      <c r="AU4628" s="1"/>
      <c r="AV4628" s="1"/>
      <c r="AW4628" s="27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  <c r="BJ4628" s="44"/>
      <c r="BK4628" s="44"/>
      <c r="BL4628" s="29"/>
      <c r="BM4628" s="29"/>
      <c r="BN4628" s="29"/>
      <c r="BO4628" s="29"/>
      <c r="BP4628" s="29"/>
      <c r="BQ4628" s="29"/>
      <c r="BR4628" s="29"/>
      <c r="BS4628" s="29"/>
      <c r="BT4628" s="1"/>
      <c r="BU4628" s="1"/>
      <c r="BV4628" s="1"/>
      <c r="BW4628" s="1"/>
      <c r="BX4628" s="1"/>
      <c r="BY4628" s="1"/>
      <c r="BZ4628" s="1"/>
      <c r="CA4628" s="1"/>
      <c r="CB4628" s="1"/>
      <c r="CC4628" s="1"/>
      <c r="CD4628" s="1"/>
      <c r="CE4628" s="1"/>
    </row>
    <row r="4629" spans="1:83">
      <c r="A4629" s="1"/>
      <c r="B4629" s="1"/>
      <c r="AK4629" s="1"/>
      <c r="AU4629" s="1"/>
      <c r="AV4629" s="1"/>
      <c r="AW4629" s="27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  <c r="BJ4629" s="44"/>
      <c r="BK4629" s="44"/>
      <c r="BL4629" s="29"/>
      <c r="BM4629" s="29"/>
      <c r="BN4629" s="29"/>
      <c r="BO4629" s="29"/>
      <c r="BP4629" s="29"/>
      <c r="BQ4629" s="29"/>
      <c r="BR4629" s="29"/>
      <c r="BS4629" s="29"/>
      <c r="BT4629" s="1"/>
      <c r="BU4629" s="1"/>
      <c r="BV4629" s="1"/>
      <c r="BW4629" s="1"/>
      <c r="BX4629" s="1"/>
      <c r="BY4629" s="1"/>
      <c r="BZ4629" s="1"/>
      <c r="CA4629" s="1"/>
      <c r="CB4629" s="1"/>
      <c r="CC4629" s="1"/>
      <c r="CD4629" s="1"/>
      <c r="CE4629" s="1"/>
    </row>
    <row r="4630" spans="1:83">
      <c r="A4630" s="1"/>
      <c r="B4630" s="1"/>
      <c r="AK4630" s="1"/>
      <c r="AU4630" s="1"/>
      <c r="AV4630" s="1"/>
      <c r="AW4630" s="27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  <c r="BJ4630" s="44"/>
      <c r="BK4630" s="44"/>
      <c r="BL4630" s="29"/>
      <c r="BM4630" s="29"/>
      <c r="BN4630" s="29"/>
      <c r="BO4630" s="29"/>
      <c r="BP4630" s="29"/>
      <c r="BQ4630" s="29"/>
      <c r="BR4630" s="29"/>
      <c r="BS4630" s="29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/>
    </row>
    <row r="4631" spans="1:83">
      <c r="A4631" s="1"/>
      <c r="B4631" s="1"/>
      <c r="AK4631" s="1"/>
      <c r="AU4631" s="1"/>
      <c r="AV4631" s="1"/>
      <c r="AW4631" s="27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  <c r="BJ4631" s="44"/>
      <c r="BK4631" s="44"/>
      <c r="BL4631" s="29"/>
      <c r="BM4631" s="29"/>
      <c r="BN4631" s="29"/>
      <c r="BO4631" s="29"/>
      <c r="BP4631" s="29"/>
      <c r="BQ4631" s="29"/>
      <c r="BR4631" s="29"/>
      <c r="BS4631" s="29"/>
      <c r="BT4631" s="1"/>
      <c r="BU4631" s="1"/>
      <c r="BV4631" s="1"/>
      <c r="BW4631" s="1"/>
      <c r="BX4631" s="1"/>
      <c r="BY4631" s="1"/>
      <c r="BZ4631" s="1"/>
      <c r="CA4631" s="1"/>
      <c r="CB4631" s="1"/>
      <c r="CC4631" s="1"/>
      <c r="CD4631" s="1"/>
      <c r="CE4631" s="1"/>
    </row>
    <row r="4632" spans="1:83">
      <c r="A4632" s="1"/>
      <c r="B4632" s="1"/>
      <c r="AK4632" s="1"/>
      <c r="AU4632" s="1"/>
      <c r="AV4632" s="1"/>
      <c r="AW4632" s="27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  <c r="BJ4632" s="44"/>
      <c r="BK4632" s="44"/>
      <c r="BL4632" s="29"/>
      <c r="BM4632" s="29"/>
      <c r="BN4632" s="29"/>
      <c r="BO4632" s="29"/>
      <c r="BP4632" s="29"/>
      <c r="BQ4632" s="29"/>
      <c r="BR4632" s="29"/>
      <c r="BS4632" s="29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/>
    </row>
    <row r="4633" spans="1:83">
      <c r="A4633" s="1"/>
      <c r="B4633" s="1"/>
      <c r="AK4633" s="1"/>
      <c r="AU4633" s="1"/>
      <c r="AV4633" s="1"/>
      <c r="AW4633" s="27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44"/>
      <c r="BK4633" s="44"/>
      <c r="BL4633" s="29"/>
      <c r="BM4633" s="29"/>
      <c r="BN4633" s="29"/>
      <c r="BO4633" s="29"/>
      <c r="BP4633" s="29"/>
      <c r="BQ4633" s="29"/>
      <c r="BR4633" s="29"/>
      <c r="BS4633" s="29"/>
      <c r="BT4633" s="1"/>
      <c r="BU4633" s="1"/>
      <c r="BV4633" s="1"/>
      <c r="BW4633" s="1"/>
      <c r="BX4633" s="1"/>
      <c r="BY4633" s="1"/>
      <c r="BZ4633" s="1"/>
      <c r="CA4633" s="1"/>
      <c r="CB4633" s="1"/>
      <c r="CC4633" s="1"/>
      <c r="CD4633" s="1"/>
      <c r="CE4633" s="1"/>
    </row>
    <row r="4634" spans="1:83">
      <c r="A4634" s="1"/>
      <c r="B4634" s="1"/>
      <c r="AK4634" s="1"/>
      <c r="AU4634" s="1"/>
      <c r="AV4634" s="1"/>
      <c r="AW4634" s="27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  <c r="BJ4634" s="44"/>
      <c r="BK4634" s="44"/>
      <c r="BL4634" s="29"/>
      <c r="BM4634" s="29"/>
      <c r="BN4634" s="29"/>
      <c r="BO4634" s="29"/>
      <c r="BP4634" s="29"/>
      <c r="BQ4634" s="29"/>
      <c r="BR4634" s="29"/>
      <c r="BS4634" s="29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/>
    </row>
    <row r="4635" spans="1:83">
      <c r="A4635" s="1"/>
      <c r="B4635" s="1"/>
      <c r="AK4635" s="1"/>
      <c r="AU4635" s="1"/>
      <c r="AV4635" s="1"/>
      <c r="AW4635" s="27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  <c r="BJ4635" s="44"/>
      <c r="BK4635" s="44"/>
      <c r="BL4635" s="29"/>
      <c r="BM4635" s="29"/>
      <c r="BN4635" s="29"/>
      <c r="BO4635" s="29"/>
      <c r="BP4635" s="29"/>
      <c r="BQ4635" s="29"/>
      <c r="BR4635" s="29"/>
      <c r="BS4635" s="29"/>
      <c r="BT4635" s="1"/>
      <c r="BU4635" s="1"/>
      <c r="BV4635" s="1"/>
      <c r="BW4635" s="1"/>
      <c r="BX4635" s="1"/>
      <c r="BY4635" s="1"/>
      <c r="BZ4635" s="1"/>
      <c r="CA4635" s="1"/>
      <c r="CB4635" s="1"/>
      <c r="CC4635" s="1"/>
      <c r="CD4635" s="1"/>
      <c r="CE4635" s="1"/>
    </row>
    <row r="4636" spans="1:83">
      <c r="A4636" s="1"/>
      <c r="B4636" s="1"/>
      <c r="AK4636" s="1"/>
      <c r="AU4636" s="1"/>
      <c r="AV4636" s="1"/>
      <c r="AW4636" s="27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  <c r="BJ4636" s="44"/>
      <c r="BK4636" s="44"/>
      <c r="BL4636" s="29"/>
      <c r="BM4636" s="29"/>
      <c r="BN4636" s="29"/>
      <c r="BO4636" s="29"/>
      <c r="BP4636" s="29"/>
      <c r="BQ4636" s="29"/>
      <c r="BR4636" s="29"/>
      <c r="BS4636" s="29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/>
    </row>
    <row r="4637" spans="1:83">
      <c r="A4637" s="1"/>
      <c r="B4637" s="1"/>
      <c r="AK4637" s="1"/>
      <c r="AU4637" s="1"/>
      <c r="AV4637" s="1"/>
      <c r="AW4637" s="27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  <c r="BJ4637" s="44"/>
      <c r="BK4637" s="44"/>
      <c r="BL4637" s="29"/>
      <c r="BM4637" s="29"/>
      <c r="BN4637" s="29"/>
      <c r="BO4637" s="29"/>
      <c r="BP4637" s="29"/>
      <c r="BQ4637" s="29"/>
      <c r="BR4637" s="29"/>
      <c r="BS4637" s="29"/>
      <c r="BT4637" s="1"/>
      <c r="BU4637" s="1"/>
      <c r="BV4637" s="1"/>
      <c r="BW4637" s="1"/>
      <c r="BX4637" s="1"/>
      <c r="BY4637" s="1"/>
      <c r="BZ4637" s="1"/>
      <c r="CA4637" s="1"/>
      <c r="CB4637" s="1"/>
      <c r="CC4637" s="1"/>
      <c r="CD4637" s="1"/>
      <c r="CE4637" s="1"/>
    </row>
    <row r="4638" spans="1:83">
      <c r="A4638" s="1"/>
      <c r="B4638" s="1"/>
      <c r="AK4638" s="1"/>
      <c r="AU4638" s="1"/>
      <c r="AV4638" s="1"/>
      <c r="AW4638" s="27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  <c r="BJ4638" s="44"/>
      <c r="BK4638" s="44"/>
      <c r="BL4638" s="29"/>
      <c r="BM4638" s="29"/>
      <c r="BN4638" s="29"/>
      <c r="BO4638" s="29"/>
      <c r="BP4638" s="29"/>
      <c r="BQ4638" s="29"/>
      <c r="BR4638" s="29"/>
      <c r="BS4638" s="29"/>
      <c r="BT4638" s="1"/>
      <c r="BU4638" s="1"/>
      <c r="BV4638" s="1"/>
      <c r="BW4638" s="1"/>
      <c r="BX4638" s="1"/>
      <c r="BY4638" s="1"/>
      <c r="BZ4638" s="1"/>
      <c r="CA4638" s="1"/>
      <c r="CB4638" s="1"/>
      <c r="CC4638" s="1"/>
      <c r="CD4638" s="1"/>
      <c r="CE4638" s="1"/>
    </row>
    <row r="4639" spans="1:83">
      <c r="A4639" s="1"/>
      <c r="B4639" s="1"/>
      <c r="AK4639" s="1"/>
      <c r="AU4639" s="1"/>
      <c r="AV4639" s="1"/>
      <c r="AW4639" s="27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  <c r="BJ4639" s="44"/>
      <c r="BK4639" s="44"/>
      <c r="BL4639" s="29"/>
      <c r="BM4639" s="29"/>
      <c r="BN4639" s="29"/>
      <c r="BO4639" s="29"/>
      <c r="BP4639" s="29"/>
      <c r="BQ4639" s="29"/>
      <c r="BR4639" s="29"/>
      <c r="BS4639" s="29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</row>
    <row r="4640" spans="1:83">
      <c r="A4640" s="1"/>
      <c r="B4640" s="1"/>
      <c r="AK4640" s="1"/>
      <c r="AU4640" s="1"/>
      <c r="AV4640" s="1"/>
      <c r="AW4640" s="27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  <c r="BJ4640" s="44"/>
      <c r="BK4640" s="44"/>
      <c r="BL4640" s="29"/>
      <c r="BM4640" s="29"/>
      <c r="BN4640" s="29"/>
      <c r="BO4640" s="29"/>
      <c r="BP4640" s="29"/>
      <c r="BQ4640" s="29"/>
      <c r="BR4640" s="29"/>
      <c r="BS4640" s="29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</row>
    <row r="4641" spans="1:83">
      <c r="A4641" s="1"/>
      <c r="B4641" s="1"/>
      <c r="AK4641" s="1"/>
      <c r="AU4641" s="1"/>
      <c r="AV4641" s="1"/>
      <c r="AW4641" s="27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  <c r="BJ4641" s="44"/>
      <c r="BK4641" s="44"/>
      <c r="BL4641" s="29"/>
      <c r="BM4641" s="29"/>
      <c r="BN4641" s="29"/>
      <c r="BO4641" s="29"/>
      <c r="BP4641" s="29"/>
      <c r="BQ4641" s="29"/>
      <c r="BR4641" s="29"/>
      <c r="BS4641" s="29"/>
      <c r="BT4641" s="1"/>
      <c r="BU4641" s="1"/>
      <c r="BV4641" s="1"/>
      <c r="BW4641" s="1"/>
      <c r="BX4641" s="1"/>
      <c r="BY4641" s="1"/>
      <c r="BZ4641" s="1"/>
      <c r="CA4641" s="1"/>
      <c r="CB4641" s="1"/>
      <c r="CC4641" s="1"/>
      <c r="CD4641" s="1"/>
      <c r="CE4641" s="1"/>
    </row>
    <row r="4642" spans="1:83">
      <c r="A4642" s="1"/>
      <c r="B4642" s="1"/>
      <c r="AK4642" s="1"/>
      <c r="AU4642" s="1"/>
      <c r="AV4642" s="1"/>
      <c r="AW4642" s="27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  <c r="BJ4642" s="44"/>
      <c r="BK4642" s="44"/>
      <c r="BL4642" s="29"/>
      <c r="BM4642" s="29"/>
      <c r="BN4642" s="29"/>
      <c r="BO4642" s="29"/>
      <c r="BP4642" s="29"/>
      <c r="BQ4642" s="29"/>
      <c r="BR4642" s="29"/>
      <c r="BS4642" s="29"/>
      <c r="BT4642" s="1"/>
      <c r="BU4642" s="1"/>
      <c r="BV4642" s="1"/>
      <c r="BW4642" s="1"/>
      <c r="BX4642" s="1"/>
      <c r="BY4642" s="1"/>
      <c r="BZ4642" s="1"/>
      <c r="CA4642" s="1"/>
      <c r="CB4642" s="1"/>
      <c r="CC4642" s="1"/>
      <c r="CD4642" s="1"/>
      <c r="CE4642" s="1"/>
    </row>
    <row r="4643" spans="1:83">
      <c r="A4643" s="1"/>
      <c r="B4643" s="1"/>
      <c r="AK4643" s="1"/>
      <c r="AU4643" s="1"/>
      <c r="AV4643" s="1"/>
      <c r="AW4643" s="27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  <c r="BJ4643" s="44"/>
      <c r="BK4643" s="44"/>
      <c r="BL4643" s="29"/>
      <c r="BM4643" s="29"/>
      <c r="BN4643" s="29"/>
      <c r="BO4643" s="29"/>
      <c r="BP4643" s="29"/>
      <c r="BQ4643" s="29"/>
      <c r="BR4643" s="29"/>
      <c r="BS4643" s="29"/>
      <c r="BT4643" s="1"/>
      <c r="BU4643" s="1"/>
      <c r="BV4643" s="1"/>
      <c r="BW4643" s="1"/>
      <c r="BX4643" s="1"/>
      <c r="BY4643" s="1"/>
      <c r="BZ4643" s="1"/>
      <c r="CA4643" s="1"/>
      <c r="CB4643" s="1"/>
      <c r="CC4643" s="1"/>
      <c r="CD4643" s="1"/>
      <c r="CE4643" s="1"/>
    </row>
    <row r="4644" spans="1:83">
      <c r="A4644" s="1"/>
      <c r="B4644" s="1"/>
      <c r="AK4644" s="1"/>
      <c r="AU4644" s="1"/>
      <c r="AV4644" s="1"/>
      <c r="AW4644" s="27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  <c r="BJ4644" s="44"/>
      <c r="BK4644" s="44"/>
      <c r="BL4644" s="29"/>
      <c r="BM4644" s="29"/>
      <c r="BN4644" s="29"/>
      <c r="BO4644" s="29"/>
      <c r="BP4644" s="29"/>
      <c r="BQ4644" s="29"/>
      <c r="BR4644" s="29"/>
      <c r="BS4644" s="29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/>
    </row>
    <row r="4645" spans="1:83">
      <c r="A4645" s="1"/>
      <c r="B4645" s="1"/>
      <c r="AK4645" s="1"/>
      <c r="AU4645" s="1"/>
      <c r="AV4645" s="1"/>
      <c r="AW4645" s="27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44"/>
      <c r="BK4645" s="44"/>
      <c r="BL4645" s="29"/>
      <c r="BM4645" s="29"/>
      <c r="BN4645" s="29"/>
      <c r="BO4645" s="29"/>
      <c r="BP4645" s="29"/>
      <c r="BQ4645" s="29"/>
      <c r="BR4645" s="29"/>
      <c r="BS4645" s="29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/>
    </row>
    <row r="4646" spans="1:83">
      <c r="A4646" s="1"/>
      <c r="B4646" s="1"/>
      <c r="AK4646" s="1"/>
      <c r="AU4646" s="1"/>
      <c r="AV4646" s="1"/>
      <c r="AW4646" s="27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  <c r="BJ4646" s="44"/>
      <c r="BK4646" s="44"/>
      <c r="BL4646" s="29"/>
      <c r="BM4646" s="29"/>
      <c r="BN4646" s="29"/>
      <c r="BO4646" s="29"/>
      <c r="BP4646" s="29"/>
      <c r="BQ4646" s="29"/>
      <c r="BR4646" s="29"/>
      <c r="BS4646" s="29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/>
    </row>
    <row r="4647" spans="1:83">
      <c r="A4647" s="1"/>
      <c r="B4647" s="1"/>
      <c r="AK4647" s="1"/>
      <c r="AU4647" s="1"/>
      <c r="AV4647" s="1"/>
      <c r="AW4647" s="27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  <c r="BJ4647" s="44"/>
      <c r="BK4647" s="44"/>
      <c r="BL4647" s="29"/>
      <c r="BM4647" s="29"/>
      <c r="BN4647" s="29"/>
      <c r="BO4647" s="29"/>
      <c r="BP4647" s="29"/>
      <c r="BQ4647" s="29"/>
      <c r="BR4647" s="29"/>
      <c r="BS4647" s="29"/>
      <c r="BT4647" s="1"/>
      <c r="BU4647" s="1"/>
      <c r="BV4647" s="1"/>
      <c r="BW4647" s="1"/>
      <c r="BX4647" s="1"/>
      <c r="BY4647" s="1"/>
      <c r="BZ4647" s="1"/>
      <c r="CA4647" s="1"/>
      <c r="CB4647" s="1"/>
      <c r="CC4647" s="1"/>
      <c r="CD4647" s="1"/>
      <c r="CE4647" s="1"/>
    </row>
    <row r="4648" spans="1:83">
      <c r="A4648" s="1"/>
      <c r="B4648" s="1"/>
      <c r="AK4648" s="1"/>
      <c r="AU4648" s="1"/>
      <c r="AV4648" s="1"/>
      <c r="AW4648" s="27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  <c r="BJ4648" s="44"/>
      <c r="BK4648" s="44"/>
      <c r="BL4648" s="29"/>
      <c r="BM4648" s="29"/>
      <c r="BN4648" s="29"/>
      <c r="BO4648" s="29"/>
      <c r="BP4648" s="29"/>
      <c r="BQ4648" s="29"/>
      <c r="BR4648" s="29"/>
      <c r="BS4648" s="29"/>
      <c r="BT4648" s="1"/>
      <c r="BU4648" s="1"/>
      <c r="BV4648" s="1"/>
      <c r="BW4648" s="1"/>
      <c r="BX4648" s="1"/>
      <c r="BY4648" s="1"/>
      <c r="BZ4648" s="1"/>
      <c r="CA4648" s="1"/>
      <c r="CB4648" s="1"/>
      <c r="CC4648" s="1"/>
      <c r="CD4648" s="1"/>
      <c r="CE4648" s="1"/>
    </row>
    <row r="4649" spans="1:83">
      <c r="A4649" s="1"/>
      <c r="B4649" s="1"/>
      <c r="AK4649" s="1"/>
      <c r="AU4649" s="1"/>
      <c r="AV4649" s="1"/>
      <c r="AW4649" s="27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44"/>
      <c r="BK4649" s="44"/>
      <c r="BL4649" s="29"/>
      <c r="BM4649" s="29"/>
      <c r="BN4649" s="29"/>
      <c r="BO4649" s="29"/>
      <c r="BP4649" s="29"/>
      <c r="BQ4649" s="29"/>
      <c r="BR4649" s="29"/>
      <c r="BS4649" s="29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</row>
    <row r="4650" spans="1:83">
      <c r="A4650" s="1"/>
      <c r="B4650" s="1"/>
      <c r="AK4650" s="1"/>
      <c r="AU4650" s="1"/>
      <c r="AV4650" s="1"/>
      <c r="AW4650" s="27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  <c r="BJ4650" s="44"/>
      <c r="BK4650" s="44"/>
      <c r="BL4650" s="29"/>
      <c r="BM4650" s="29"/>
      <c r="BN4650" s="29"/>
      <c r="BO4650" s="29"/>
      <c r="BP4650" s="29"/>
      <c r="BQ4650" s="29"/>
      <c r="BR4650" s="29"/>
      <c r="BS4650" s="29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/>
    </row>
    <row r="4651" spans="1:83">
      <c r="A4651" s="1"/>
      <c r="B4651" s="1"/>
      <c r="AK4651" s="1"/>
      <c r="AU4651" s="1"/>
      <c r="AV4651" s="1"/>
      <c r="AW4651" s="27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  <c r="BJ4651" s="44"/>
      <c r="BK4651" s="44"/>
      <c r="BL4651" s="29"/>
      <c r="BM4651" s="29"/>
      <c r="BN4651" s="29"/>
      <c r="BO4651" s="29"/>
      <c r="BP4651" s="29"/>
      <c r="BQ4651" s="29"/>
      <c r="BR4651" s="29"/>
      <c r="BS4651" s="29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/>
    </row>
    <row r="4652" spans="1:83">
      <c r="A4652" s="1"/>
      <c r="B4652" s="1"/>
      <c r="AK4652" s="1"/>
      <c r="AU4652" s="1"/>
      <c r="AV4652" s="1"/>
      <c r="AW4652" s="27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  <c r="BJ4652" s="44"/>
      <c r="BK4652" s="44"/>
      <c r="BL4652" s="29"/>
      <c r="BM4652" s="29"/>
      <c r="BN4652" s="29"/>
      <c r="BO4652" s="29"/>
      <c r="BP4652" s="29"/>
      <c r="BQ4652" s="29"/>
      <c r="BR4652" s="29"/>
      <c r="BS4652" s="29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/>
    </row>
    <row r="4653" spans="1:83">
      <c r="A4653" s="1"/>
      <c r="B4653" s="1"/>
      <c r="AK4653" s="1"/>
      <c r="AU4653" s="1"/>
      <c r="AV4653" s="1"/>
      <c r="AW4653" s="27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  <c r="BJ4653" s="44"/>
      <c r="BK4653" s="44"/>
      <c r="BL4653" s="29"/>
      <c r="BM4653" s="29"/>
      <c r="BN4653" s="29"/>
      <c r="BO4653" s="29"/>
      <c r="BP4653" s="29"/>
      <c r="BQ4653" s="29"/>
      <c r="BR4653" s="29"/>
      <c r="BS4653" s="29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/>
    </row>
    <row r="4654" spans="1:83">
      <c r="A4654" s="1"/>
      <c r="B4654" s="1"/>
      <c r="AK4654" s="1"/>
      <c r="AU4654" s="1"/>
      <c r="AV4654" s="1"/>
      <c r="AW4654" s="27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  <c r="BJ4654" s="44"/>
      <c r="BK4654" s="44"/>
      <c r="BL4654" s="29"/>
      <c r="BM4654" s="29"/>
      <c r="BN4654" s="29"/>
      <c r="BO4654" s="29"/>
      <c r="BP4654" s="29"/>
      <c r="BQ4654" s="29"/>
      <c r="BR4654" s="29"/>
      <c r="BS4654" s="29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/>
    </row>
    <row r="4655" spans="1:83">
      <c r="A4655" s="1"/>
      <c r="B4655" s="1"/>
      <c r="AK4655" s="1"/>
      <c r="AU4655" s="1"/>
      <c r="AV4655" s="1"/>
      <c r="AW4655" s="27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  <c r="BJ4655" s="44"/>
      <c r="BK4655" s="44"/>
      <c r="BL4655" s="29"/>
      <c r="BM4655" s="29"/>
      <c r="BN4655" s="29"/>
      <c r="BO4655" s="29"/>
      <c r="BP4655" s="29"/>
      <c r="BQ4655" s="29"/>
      <c r="BR4655" s="29"/>
      <c r="BS4655" s="29"/>
      <c r="BT4655" s="1"/>
      <c r="BU4655" s="1"/>
      <c r="BV4655" s="1"/>
      <c r="BW4655" s="1"/>
      <c r="BX4655" s="1"/>
      <c r="BY4655" s="1"/>
      <c r="BZ4655" s="1"/>
      <c r="CA4655" s="1"/>
      <c r="CB4655" s="1"/>
      <c r="CC4655" s="1"/>
      <c r="CD4655" s="1"/>
      <c r="CE4655" s="1"/>
    </row>
    <row r="4656" spans="1:83">
      <c r="A4656" s="1"/>
      <c r="B4656" s="1"/>
      <c r="AK4656" s="1"/>
      <c r="AU4656" s="1"/>
      <c r="AV4656" s="1"/>
      <c r="AW4656" s="27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  <c r="BJ4656" s="44"/>
      <c r="BK4656" s="44"/>
      <c r="BL4656" s="29"/>
      <c r="BM4656" s="29"/>
      <c r="BN4656" s="29"/>
      <c r="BO4656" s="29"/>
      <c r="BP4656" s="29"/>
      <c r="BQ4656" s="29"/>
      <c r="BR4656" s="29"/>
      <c r="BS4656" s="29"/>
      <c r="BT4656" s="1"/>
      <c r="BU4656" s="1"/>
      <c r="BV4656" s="1"/>
      <c r="BW4656" s="1"/>
      <c r="BX4656" s="1"/>
      <c r="BY4656" s="1"/>
      <c r="BZ4656" s="1"/>
      <c r="CA4656" s="1"/>
      <c r="CB4656" s="1"/>
      <c r="CC4656" s="1"/>
      <c r="CD4656" s="1"/>
      <c r="CE4656" s="1"/>
    </row>
    <row r="4657" spans="1:83">
      <c r="A4657" s="1"/>
      <c r="B4657" s="1"/>
      <c r="AK4657" s="1"/>
      <c r="AU4657" s="1"/>
      <c r="AV4657" s="1"/>
      <c r="AW4657" s="27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44"/>
      <c r="BK4657" s="44"/>
      <c r="BL4657" s="29"/>
      <c r="BM4657" s="29"/>
      <c r="BN4657" s="29"/>
      <c r="BO4657" s="29"/>
      <c r="BP4657" s="29"/>
      <c r="BQ4657" s="29"/>
      <c r="BR4657" s="29"/>
      <c r="BS4657" s="29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/>
    </row>
    <row r="4658" spans="1:83">
      <c r="A4658" s="1"/>
      <c r="B4658" s="1"/>
      <c r="AK4658" s="1"/>
      <c r="AU4658" s="1"/>
      <c r="AV4658" s="1"/>
      <c r="AW4658" s="27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  <c r="BJ4658" s="44"/>
      <c r="BK4658" s="44"/>
      <c r="BL4658" s="29"/>
      <c r="BM4658" s="29"/>
      <c r="BN4658" s="29"/>
      <c r="BO4658" s="29"/>
      <c r="BP4658" s="29"/>
      <c r="BQ4658" s="29"/>
      <c r="BR4658" s="29"/>
      <c r="BS4658" s="29"/>
      <c r="BT4658" s="1"/>
      <c r="BU4658" s="1"/>
      <c r="BV4658" s="1"/>
      <c r="BW4658" s="1"/>
      <c r="BX4658" s="1"/>
      <c r="BY4658" s="1"/>
      <c r="BZ4658" s="1"/>
      <c r="CA4658" s="1"/>
      <c r="CB4658" s="1"/>
      <c r="CC4658" s="1"/>
      <c r="CD4658" s="1"/>
      <c r="CE4658" s="1"/>
    </row>
    <row r="4659" spans="1:83">
      <c r="A4659" s="1"/>
      <c r="B4659" s="1"/>
      <c r="AK4659" s="1"/>
      <c r="AU4659" s="1"/>
      <c r="AV4659" s="1"/>
      <c r="AW4659" s="27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  <c r="BJ4659" s="44"/>
      <c r="BK4659" s="44"/>
      <c r="BL4659" s="29"/>
      <c r="BM4659" s="29"/>
      <c r="BN4659" s="29"/>
      <c r="BO4659" s="29"/>
      <c r="BP4659" s="29"/>
      <c r="BQ4659" s="29"/>
      <c r="BR4659" s="29"/>
      <c r="BS4659" s="29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/>
    </row>
    <row r="4660" spans="1:83">
      <c r="A4660" s="1"/>
      <c r="B4660" s="1"/>
      <c r="AK4660" s="1"/>
      <c r="AU4660" s="1"/>
      <c r="AV4660" s="1"/>
      <c r="AW4660" s="27"/>
      <c r="AX4660" s="1"/>
      <c r="AY4660" s="1"/>
      <c r="AZ4660" s="1"/>
      <c r="BA4660" s="1"/>
      <c r="BB4660" s="1"/>
      <c r="BC4660" s="1"/>
      <c r="BD4660" s="1"/>
      <c r="BE4660" s="1"/>
      <c r="BF4660" s="1"/>
      <c r="BG4660" s="1"/>
      <c r="BH4660" s="1"/>
      <c r="BI4660" s="1"/>
      <c r="BJ4660" s="44"/>
      <c r="BK4660" s="44"/>
      <c r="BL4660" s="29"/>
      <c r="BM4660" s="29"/>
      <c r="BN4660" s="29"/>
      <c r="BO4660" s="29"/>
      <c r="BP4660" s="29"/>
      <c r="BQ4660" s="29"/>
      <c r="BR4660" s="29"/>
      <c r="BS4660" s="29"/>
      <c r="BT4660" s="1"/>
      <c r="BU4660" s="1"/>
      <c r="BV4660" s="1"/>
      <c r="BW4660" s="1"/>
      <c r="BX4660" s="1"/>
      <c r="BY4660" s="1"/>
      <c r="BZ4660" s="1"/>
      <c r="CA4660" s="1"/>
      <c r="CB4660" s="1"/>
      <c r="CC4660" s="1"/>
      <c r="CD4660" s="1"/>
      <c r="CE4660" s="1"/>
    </row>
    <row r="4661" spans="1:83">
      <c r="A4661" s="1"/>
      <c r="B4661" s="1"/>
      <c r="AK4661" s="1"/>
      <c r="AU4661" s="1"/>
      <c r="AV4661" s="1"/>
      <c r="AW4661" s="27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  <c r="BJ4661" s="44"/>
      <c r="BK4661" s="44"/>
      <c r="BL4661" s="29"/>
      <c r="BM4661" s="29"/>
      <c r="BN4661" s="29"/>
      <c r="BO4661" s="29"/>
      <c r="BP4661" s="29"/>
      <c r="BQ4661" s="29"/>
      <c r="BR4661" s="29"/>
      <c r="BS4661" s="29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/>
    </row>
    <row r="4662" spans="1:83">
      <c r="A4662" s="1"/>
      <c r="B4662" s="1"/>
      <c r="AK4662" s="1"/>
      <c r="AU4662" s="1"/>
      <c r="AV4662" s="1"/>
      <c r="AW4662" s="27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  <c r="BJ4662" s="44"/>
      <c r="BK4662" s="44"/>
      <c r="BL4662" s="29"/>
      <c r="BM4662" s="29"/>
      <c r="BN4662" s="29"/>
      <c r="BO4662" s="29"/>
      <c r="BP4662" s="29"/>
      <c r="BQ4662" s="29"/>
      <c r="BR4662" s="29"/>
      <c r="BS4662" s="29"/>
      <c r="BT4662" s="1"/>
      <c r="BU4662" s="1"/>
      <c r="BV4662" s="1"/>
      <c r="BW4662" s="1"/>
      <c r="BX4662" s="1"/>
      <c r="BY4662" s="1"/>
      <c r="BZ4662" s="1"/>
      <c r="CA4662" s="1"/>
      <c r="CB4662" s="1"/>
      <c r="CC4662" s="1"/>
      <c r="CD4662" s="1"/>
      <c r="CE4662" s="1"/>
    </row>
    <row r="4663" spans="1:83">
      <c r="A4663" s="1"/>
      <c r="B4663" s="1"/>
      <c r="AK4663" s="1"/>
      <c r="AU4663" s="1"/>
      <c r="AV4663" s="1"/>
      <c r="AW4663" s="27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  <c r="BJ4663" s="44"/>
      <c r="BK4663" s="44"/>
      <c r="BL4663" s="29"/>
      <c r="BM4663" s="29"/>
      <c r="BN4663" s="29"/>
      <c r="BO4663" s="29"/>
      <c r="BP4663" s="29"/>
      <c r="BQ4663" s="29"/>
      <c r="BR4663" s="29"/>
      <c r="BS4663" s="29"/>
      <c r="BT4663" s="1"/>
      <c r="BU4663" s="1"/>
      <c r="BV4663" s="1"/>
      <c r="BW4663" s="1"/>
      <c r="BX4663" s="1"/>
      <c r="BY4663" s="1"/>
      <c r="BZ4663" s="1"/>
      <c r="CA4663" s="1"/>
      <c r="CB4663" s="1"/>
      <c r="CC4663" s="1"/>
      <c r="CD4663" s="1"/>
      <c r="CE4663" s="1"/>
    </row>
    <row r="4664" spans="1:83">
      <c r="A4664" s="1"/>
      <c r="B4664" s="1"/>
      <c r="AK4664" s="1"/>
      <c r="AU4664" s="1"/>
      <c r="AV4664" s="1"/>
      <c r="AW4664" s="27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  <c r="BJ4664" s="44"/>
      <c r="BK4664" s="44"/>
      <c r="BL4664" s="29"/>
      <c r="BM4664" s="29"/>
      <c r="BN4664" s="29"/>
      <c r="BO4664" s="29"/>
      <c r="BP4664" s="29"/>
      <c r="BQ4664" s="29"/>
      <c r="BR4664" s="29"/>
      <c r="BS4664" s="29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/>
    </row>
    <row r="4665" spans="1:83">
      <c r="A4665" s="1"/>
      <c r="B4665" s="1"/>
      <c r="AK4665" s="1"/>
      <c r="AU4665" s="1"/>
      <c r="AV4665" s="1"/>
      <c r="AW4665" s="27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  <c r="BJ4665" s="44"/>
      <c r="BK4665" s="44"/>
      <c r="BL4665" s="29"/>
      <c r="BM4665" s="29"/>
      <c r="BN4665" s="29"/>
      <c r="BO4665" s="29"/>
      <c r="BP4665" s="29"/>
      <c r="BQ4665" s="29"/>
      <c r="BR4665" s="29"/>
      <c r="BS4665" s="29"/>
      <c r="BT4665" s="1"/>
      <c r="BU4665" s="1"/>
      <c r="BV4665" s="1"/>
      <c r="BW4665" s="1"/>
      <c r="BX4665" s="1"/>
      <c r="BY4665" s="1"/>
      <c r="BZ4665" s="1"/>
      <c r="CA4665" s="1"/>
      <c r="CB4665" s="1"/>
      <c r="CC4665" s="1"/>
      <c r="CD4665" s="1"/>
      <c r="CE4665" s="1"/>
    </row>
    <row r="4666" spans="1:83">
      <c r="A4666" s="1"/>
      <c r="B4666" s="1"/>
      <c r="AK4666" s="1"/>
      <c r="AU4666" s="1"/>
      <c r="AV4666" s="1"/>
      <c r="AW4666" s="27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  <c r="BJ4666" s="44"/>
      <c r="BK4666" s="44"/>
      <c r="BL4666" s="29"/>
      <c r="BM4666" s="29"/>
      <c r="BN4666" s="29"/>
      <c r="BO4666" s="29"/>
      <c r="BP4666" s="29"/>
      <c r="BQ4666" s="29"/>
      <c r="BR4666" s="29"/>
      <c r="BS4666" s="29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/>
    </row>
    <row r="4667" spans="1:83">
      <c r="A4667" s="1"/>
      <c r="B4667" s="1"/>
      <c r="AK4667" s="1"/>
      <c r="AU4667" s="1"/>
      <c r="AV4667" s="1"/>
      <c r="AW4667" s="27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  <c r="BJ4667" s="44"/>
      <c r="BK4667" s="44"/>
      <c r="BL4667" s="29"/>
      <c r="BM4667" s="29"/>
      <c r="BN4667" s="29"/>
      <c r="BO4667" s="29"/>
      <c r="BP4667" s="29"/>
      <c r="BQ4667" s="29"/>
      <c r="BR4667" s="29"/>
      <c r="BS4667" s="29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/>
    </row>
    <row r="4668" spans="1:83">
      <c r="A4668" s="1"/>
      <c r="B4668" s="1"/>
      <c r="AK4668" s="1"/>
      <c r="AU4668" s="1"/>
      <c r="AV4668" s="1"/>
      <c r="AW4668" s="27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44"/>
      <c r="BK4668" s="44"/>
      <c r="BL4668" s="29"/>
      <c r="BM4668" s="29"/>
      <c r="BN4668" s="29"/>
      <c r="BO4668" s="29"/>
      <c r="BP4668" s="29"/>
      <c r="BQ4668" s="29"/>
      <c r="BR4668" s="29"/>
      <c r="BS4668" s="29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/>
    </row>
    <row r="4669" spans="1:83">
      <c r="A4669" s="1"/>
      <c r="B4669" s="1"/>
      <c r="AK4669" s="1"/>
      <c r="AU4669" s="1"/>
      <c r="AV4669" s="1"/>
      <c r="AW4669" s="27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  <c r="BJ4669" s="44"/>
      <c r="BK4669" s="44"/>
      <c r="BL4669" s="29"/>
      <c r="BM4669" s="29"/>
      <c r="BN4669" s="29"/>
      <c r="BO4669" s="29"/>
      <c r="BP4669" s="29"/>
      <c r="BQ4669" s="29"/>
      <c r="BR4669" s="29"/>
      <c r="BS4669" s="29"/>
      <c r="BT4669" s="1"/>
      <c r="BU4669" s="1"/>
      <c r="BV4669" s="1"/>
      <c r="BW4669" s="1"/>
      <c r="BX4669" s="1"/>
      <c r="BY4669" s="1"/>
      <c r="BZ4669" s="1"/>
      <c r="CA4669" s="1"/>
      <c r="CB4669" s="1"/>
      <c r="CC4669" s="1"/>
      <c r="CD4669" s="1"/>
      <c r="CE4669" s="1"/>
    </row>
    <row r="4670" spans="1:83">
      <c r="A4670" s="1"/>
      <c r="B4670" s="1"/>
      <c r="AK4670" s="1"/>
      <c r="AU4670" s="1"/>
      <c r="AV4670" s="1"/>
      <c r="AW4670" s="27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  <c r="BJ4670" s="44"/>
      <c r="BK4670" s="44"/>
      <c r="BL4670" s="29"/>
      <c r="BM4670" s="29"/>
      <c r="BN4670" s="29"/>
      <c r="BO4670" s="29"/>
      <c r="BP4670" s="29"/>
      <c r="BQ4670" s="29"/>
      <c r="BR4670" s="29"/>
      <c r="BS4670" s="29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/>
    </row>
    <row r="4671" spans="1:83">
      <c r="A4671" s="1"/>
      <c r="B4671" s="1"/>
      <c r="AK4671" s="1"/>
      <c r="AU4671" s="1"/>
      <c r="AV4671" s="1"/>
      <c r="AW4671" s="27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  <c r="BJ4671" s="44"/>
      <c r="BK4671" s="44"/>
      <c r="BL4671" s="29"/>
      <c r="BM4671" s="29"/>
      <c r="BN4671" s="29"/>
      <c r="BO4671" s="29"/>
      <c r="BP4671" s="29"/>
      <c r="BQ4671" s="29"/>
      <c r="BR4671" s="29"/>
      <c r="BS4671" s="29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/>
    </row>
    <row r="4672" spans="1:83">
      <c r="A4672" s="1"/>
      <c r="B4672" s="1"/>
      <c r="AK4672" s="1"/>
      <c r="AU4672" s="1"/>
      <c r="AV4672" s="1"/>
      <c r="AW4672" s="27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  <c r="BJ4672" s="44"/>
      <c r="BK4672" s="44"/>
      <c r="BL4672" s="29"/>
      <c r="BM4672" s="29"/>
      <c r="BN4672" s="29"/>
      <c r="BO4672" s="29"/>
      <c r="BP4672" s="29"/>
      <c r="BQ4672" s="29"/>
      <c r="BR4672" s="29"/>
      <c r="BS4672" s="29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/>
    </row>
    <row r="4673" spans="1:83">
      <c r="A4673" s="1"/>
      <c r="B4673" s="1"/>
      <c r="AK4673" s="1"/>
      <c r="AU4673" s="1"/>
      <c r="AV4673" s="1"/>
      <c r="AW4673" s="27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  <c r="BJ4673" s="44"/>
      <c r="BK4673" s="44"/>
      <c r="BL4673" s="29"/>
      <c r="BM4673" s="29"/>
      <c r="BN4673" s="29"/>
      <c r="BO4673" s="29"/>
      <c r="BP4673" s="29"/>
      <c r="BQ4673" s="29"/>
      <c r="BR4673" s="29"/>
      <c r="BS4673" s="29"/>
      <c r="BT4673" s="1"/>
      <c r="BU4673" s="1"/>
      <c r="BV4673" s="1"/>
      <c r="BW4673" s="1"/>
      <c r="BX4673" s="1"/>
      <c r="BY4673" s="1"/>
      <c r="BZ4673" s="1"/>
      <c r="CA4673" s="1"/>
      <c r="CB4673" s="1"/>
      <c r="CC4673" s="1"/>
      <c r="CD4673" s="1"/>
      <c r="CE4673" s="1"/>
    </row>
    <row r="4674" spans="1:83">
      <c r="A4674" s="1"/>
      <c r="B4674" s="1"/>
      <c r="AK4674" s="1"/>
      <c r="AU4674" s="1"/>
      <c r="AV4674" s="1"/>
      <c r="AW4674" s="27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  <c r="BJ4674" s="44"/>
      <c r="BK4674" s="44"/>
      <c r="BL4674" s="29"/>
      <c r="BM4674" s="29"/>
      <c r="BN4674" s="29"/>
      <c r="BO4674" s="29"/>
      <c r="BP4674" s="29"/>
      <c r="BQ4674" s="29"/>
      <c r="BR4674" s="29"/>
      <c r="BS4674" s="29"/>
      <c r="BT4674" s="1"/>
      <c r="BU4674" s="1"/>
      <c r="BV4674" s="1"/>
      <c r="BW4674" s="1"/>
      <c r="BX4674" s="1"/>
      <c r="BY4674" s="1"/>
      <c r="BZ4674" s="1"/>
      <c r="CA4674" s="1"/>
      <c r="CB4674" s="1"/>
      <c r="CC4674" s="1"/>
      <c r="CD4674" s="1"/>
      <c r="CE4674" s="1"/>
    </row>
    <row r="4675" spans="1:83">
      <c r="A4675" s="1"/>
      <c r="B4675" s="1"/>
      <c r="AK4675" s="1"/>
      <c r="AU4675" s="1"/>
      <c r="AV4675" s="1"/>
      <c r="AW4675" s="27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  <c r="BJ4675" s="44"/>
      <c r="BK4675" s="44"/>
      <c r="BL4675" s="29"/>
      <c r="BM4675" s="29"/>
      <c r="BN4675" s="29"/>
      <c r="BO4675" s="29"/>
      <c r="BP4675" s="29"/>
      <c r="BQ4675" s="29"/>
      <c r="BR4675" s="29"/>
      <c r="BS4675" s="29"/>
      <c r="BT4675" s="1"/>
      <c r="BU4675" s="1"/>
      <c r="BV4675" s="1"/>
      <c r="BW4675" s="1"/>
      <c r="BX4675" s="1"/>
      <c r="BY4675" s="1"/>
      <c r="BZ4675" s="1"/>
      <c r="CA4675" s="1"/>
      <c r="CB4675" s="1"/>
      <c r="CC4675" s="1"/>
      <c r="CD4675" s="1"/>
      <c r="CE4675" s="1"/>
    </row>
    <row r="4676" spans="1:83">
      <c r="A4676" s="1"/>
      <c r="B4676" s="1"/>
      <c r="AK4676" s="1"/>
      <c r="AU4676" s="1"/>
      <c r="AV4676" s="1"/>
      <c r="AW4676" s="27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  <c r="BJ4676" s="44"/>
      <c r="BK4676" s="44"/>
      <c r="BL4676" s="29"/>
      <c r="BM4676" s="29"/>
      <c r="BN4676" s="29"/>
      <c r="BO4676" s="29"/>
      <c r="BP4676" s="29"/>
      <c r="BQ4676" s="29"/>
      <c r="BR4676" s="29"/>
      <c r="BS4676" s="29"/>
      <c r="BT4676" s="1"/>
      <c r="BU4676" s="1"/>
      <c r="BV4676" s="1"/>
      <c r="BW4676" s="1"/>
      <c r="BX4676" s="1"/>
      <c r="BY4676" s="1"/>
      <c r="BZ4676" s="1"/>
      <c r="CA4676" s="1"/>
      <c r="CB4676" s="1"/>
      <c r="CC4676" s="1"/>
      <c r="CD4676" s="1"/>
      <c r="CE4676" s="1"/>
    </row>
    <row r="4677" spans="1:83">
      <c r="A4677" s="1"/>
      <c r="B4677" s="1"/>
      <c r="AK4677" s="1"/>
      <c r="AU4677" s="1"/>
      <c r="AV4677" s="1"/>
      <c r="AW4677" s="27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44"/>
      <c r="BK4677" s="44"/>
      <c r="BL4677" s="29"/>
      <c r="BM4677" s="29"/>
      <c r="BN4677" s="29"/>
      <c r="BO4677" s="29"/>
      <c r="BP4677" s="29"/>
      <c r="BQ4677" s="29"/>
      <c r="BR4677" s="29"/>
      <c r="BS4677" s="29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/>
    </row>
    <row r="4678" spans="1:83">
      <c r="A4678" s="1"/>
      <c r="B4678" s="1"/>
      <c r="AK4678" s="1"/>
      <c r="AU4678" s="1"/>
      <c r="AV4678" s="1"/>
      <c r="AW4678" s="27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  <c r="BJ4678" s="44"/>
      <c r="BK4678" s="44"/>
      <c r="BL4678" s="29"/>
      <c r="BM4678" s="29"/>
      <c r="BN4678" s="29"/>
      <c r="BO4678" s="29"/>
      <c r="BP4678" s="29"/>
      <c r="BQ4678" s="29"/>
      <c r="BR4678" s="29"/>
      <c r="BS4678" s="29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/>
    </row>
    <row r="4679" spans="1:83">
      <c r="A4679" s="1"/>
      <c r="B4679" s="1"/>
      <c r="AK4679" s="1"/>
      <c r="AU4679" s="1"/>
      <c r="AV4679" s="1"/>
      <c r="AW4679" s="27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  <c r="BJ4679" s="44"/>
      <c r="BK4679" s="44"/>
      <c r="BL4679" s="29"/>
      <c r="BM4679" s="29"/>
      <c r="BN4679" s="29"/>
      <c r="BO4679" s="29"/>
      <c r="BP4679" s="29"/>
      <c r="BQ4679" s="29"/>
      <c r="BR4679" s="29"/>
      <c r="BS4679" s="29"/>
      <c r="BT4679" s="1"/>
      <c r="BU4679" s="1"/>
      <c r="BV4679" s="1"/>
      <c r="BW4679" s="1"/>
      <c r="BX4679" s="1"/>
      <c r="BY4679" s="1"/>
      <c r="BZ4679" s="1"/>
      <c r="CA4679" s="1"/>
      <c r="CB4679" s="1"/>
      <c r="CC4679" s="1"/>
      <c r="CD4679" s="1"/>
      <c r="CE4679" s="1"/>
    </row>
    <row r="4680" spans="1:83">
      <c r="A4680" s="1"/>
      <c r="B4680" s="1"/>
      <c r="AK4680" s="1"/>
      <c r="AU4680" s="1"/>
      <c r="AV4680" s="1"/>
      <c r="AW4680" s="27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  <c r="BJ4680" s="44"/>
      <c r="BK4680" s="44"/>
      <c r="BL4680" s="29"/>
      <c r="BM4680" s="29"/>
      <c r="BN4680" s="29"/>
      <c r="BO4680" s="29"/>
      <c r="BP4680" s="29"/>
      <c r="BQ4680" s="29"/>
      <c r="BR4680" s="29"/>
      <c r="BS4680" s="29"/>
      <c r="BT4680" s="1"/>
      <c r="BU4680" s="1"/>
      <c r="BV4680" s="1"/>
      <c r="BW4680" s="1"/>
      <c r="BX4680" s="1"/>
      <c r="BY4680" s="1"/>
      <c r="BZ4680" s="1"/>
      <c r="CA4680" s="1"/>
      <c r="CB4680" s="1"/>
      <c r="CC4680" s="1"/>
      <c r="CD4680" s="1"/>
      <c r="CE4680" s="1"/>
    </row>
    <row r="4681" spans="1:83">
      <c r="A4681" s="1"/>
      <c r="B4681" s="1"/>
      <c r="AK4681" s="1"/>
      <c r="AU4681" s="1"/>
      <c r="AV4681" s="1"/>
      <c r="AW4681" s="27"/>
      <c r="AX4681" s="1"/>
      <c r="AY4681" s="1"/>
      <c r="AZ4681" s="1"/>
      <c r="BA4681" s="1"/>
      <c r="BB4681" s="1"/>
      <c r="BC4681" s="1"/>
      <c r="BD4681" s="1"/>
      <c r="BE4681" s="1"/>
      <c r="BF4681" s="1"/>
      <c r="BG4681" s="1"/>
      <c r="BH4681" s="1"/>
      <c r="BI4681" s="1"/>
      <c r="BJ4681" s="44"/>
      <c r="BK4681" s="44"/>
      <c r="BL4681" s="29"/>
      <c r="BM4681" s="29"/>
      <c r="BN4681" s="29"/>
      <c r="BO4681" s="29"/>
      <c r="BP4681" s="29"/>
      <c r="BQ4681" s="29"/>
      <c r="BR4681" s="29"/>
      <c r="BS4681" s="29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/>
    </row>
    <row r="4682" spans="1:83">
      <c r="A4682" s="1"/>
      <c r="B4682" s="1"/>
      <c r="AK4682" s="1"/>
      <c r="AU4682" s="1"/>
      <c r="AV4682" s="1"/>
      <c r="AW4682" s="27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  <c r="BJ4682" s="44"/>
      <c r="BK4682" s="44"/>
      <c r="BL4682" s="29"/>
      <c r="BM4682" s="29"/>
      <c r="BN4682" s="29"/>
      <c r="BO4682" s="29"/>
      <c r="BP4682" s="29"/>
      <c r="BQ4682" s="29"/>
      <c r="BR4682" s="29"/>
      <c r="BS4682" s="29"/>
      <c r="BT4682" s="1"/>
      <c r="BU4682" s="1"/>
      <c r="BV4682" s="1"/>
      <c r="BW4682" s="1"/>
      <c r="BX4682" s="1"/>
      <c r="BY4682" s="1"/>
      <c r="BZ4682" s="1"/>
      <c r="CA4682" s="1"/>
      <c r="CB4682" s="1"/>
      <c r="CC4682" s="1"/>
      <c r="CD4682" s="1"/>
      <c r="CE4682" s="1"/>
    </row>
    <row r="4683" spans="1:83">
      <c r="A4683" s="1"/>
      <c r="B4683" s="1"/>
      <c r="AK4683" s="1"/>
      <c r="AU4683" s="1"/>
      <c r="AV4683" s="1"/>
      <c r="AW4683" s="27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  <c r="BJ4683" s="44"/>
      <c r="BK4683" s="44"/>
      <c r="BL4683" s="29"/>
      <c r="BM4683" s="29"/>
      <c r="BN4683" s="29"/>
      <c r="BO4683" s="29"/>
      <c r="BP4683" s="29"/>
      <c r="BQ4683" s="29"/>
      <c r="BR4683" s="29"/>
      <c r="BS4683" s="29"/>
      <c r="BT4683" s="1"/>
      <c r="BU4683" s="1"/>
      <c r="BV4683" s="1"/>
      <c r="BW4683" s="1"/>
      <c r="BX4683" s="1"/>
      <c r="BY4683" s="1"/>
      <c r="BZ4683" s="1"/>
      <c r="CA4683" s="1"/>
      <c r="CB4683" s="1"/>
      <c r="CC4683" s="1"/>
      <c r="CD4683" s="1"/>
      <c r="CE4683" s="1"/>
    </row>
    <row r="4684" spans="1:83">
      <c r="A4684" s="1"/>
      <c r="B4684" s="1"/>
      <c r="AK4684" s="1"/>
      <c r="AU4684" s="1"/>
      <c r="AV4684" s="1"/>
      <c r="AW4684" s="27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44"/>
      <c r="BK4684" s="44"/>
      <c r="BL4684" s="29"/>
      <c r="BM4684" s="29"/>
      <c r="BN4684" s="29"/>
      <c r="BO4684" s="29"/>
      <c r="BP4684" s="29"/>
      <c r="BQ4684" s="29"/>
      <c r="BR4684" s="29"/>
      <c r="BS4684" s="29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/>
    </row>
    <row r="4685" spans="1:83">
      <c r="A4685" s="1"/>
      <c r="B4685" s="1"/>
      <c r="AK4685" s="1"/>
      <c r="AU4685" s="1"/>
      <c r="AV4685" s="1"/>
      <c r="AW4685" s="27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  <c r="BJ4685" s="44"/>
      <c r="BK4685" s="44"/>
      <c r="BL4685" s="29"/>
      <c r="BM4685" s="29"/>
      <c r="BN4685" s="29"/>
      <c r="BO4685" s="29"/>
      <c r="BP4685" s="29"/>
      <c r="BQ4685" s="29"/>
      <c r="BR4685" s="29"/>
      <c r="BS4685" s="29"/>
      <c r="BT4685" s="1"/>
      <c r="BU4685" s="1"/>
      <c r="BV4685" s="1"/>
      <c r="BW4685" s="1"/>
      <c r="BX4685" s="1"/>
      <c r="BY4685" s="1"/>
      <c r="BZ4685" s="1"/>
      <c r="CA4685" s="1"/>
      <c r="CB4685" s="1"/>
      <c r="CC4685" s="1"/>
      <c r="CD4685" s="1"/>
      <c r="CE4685" s="1"/>
    </row>
    <row r="4686" spans="1:83">
      <c r="A4686" s="1"/>
      <c r="B4686" s="1"/>
      <c r="AK4686" s="1"/>
      <c r="AU4686" s="1"/>
      <c r="AV4686" s="1"/>
      <c r="AW4686" s="27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  <c r="BJ4686" s="44"/>
      <c r="BK4686" s="44"/>
      <c r="BL4686" s="29"/>
      <c r="BM4686" s="29"/>
      <c r="BN4686" s="29"/>
      <c r="BO4686" s="29"/>
      <c r="BP4686" s="29"/>
      <c r="BQ4686" s="29"/>
      <c r="BR4686" s="29"/>
      <c r="BS4686" s="29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/>
    </row>
    <row r="4687" spans="1:83">
      <c r="A4687" s="1"/>
      <c r="B4687" s="1"/>
      <c r="AK4687" s="1"/>
      <c r="AU4687" s="1"/>
      <c r="AV4687" s="1"/>
      <c r="AW4687" s="27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  <c r="BJ4687" s="44"/>
      <c r="BK4687" s="44"/>
      <c r="BL4687" s="29"/>
      <c r="BM4687" s="29"/>
      <c r="BN4687" s="29"/>
      <c r="BO4687" s="29"/>
      <c r="BP4687" s="29"/>
      <c r="BQ4687" s="29"/>
      <c r="BR4687" s="29"/>
      <c r="BS4687" s="29"/>
      <c r="BT4687" s="1"/>
      <c r="BU4687" s="1"/>
      <c r="BV4687" s="1"/>
      <c r="BW4687" s="1"/>
      <c r="BX4687" s="1"/>
      <c r="BY4687" s="1"/>
      <c r="BZ4687" s="1"/>
      <c r="CA4687" s="1"/>
      <c r="CB4687" s="1"/>
      <c r="CC4687" s="1"/>
      <c r="CD4687" s="1"/>
      <c r="CE4687" s="1"/>
    </row>
    <row r="4688" spans="1:83">
      <c r="A4688" s="1"/>
      <c r="B4688" s="1"/>
      <c r="AK4688" s="1"/>
      <c r="AU4688" s="1"/>
      <c r="AV4688" s="1"/>
      <c r="AW4688" s="27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  <c r="BJ4688" s="44"/>
      <c r="BK4688" s="44"/>
      <c r="BL4688" s="29"/>
      <c r="BM4688" s="29"/>
      <c r="BN4688" s="29"/>
      <c r="BO4688" s="29"/>
      <c r="BP4688" s="29"/>
      <c r="BQ4688" s="29"/>
      <c r="BR4688" s="29"/>
      <c r="BS4688" s="29"/>
      <c r="BT4688" s="1"/>
      <c r="BU4688" s="1"/>
      <c r="BV4688" s="1"/>
      <c r="BW4688" s="1"/>
      <c r="BX4688" s="1"/>
      <c r="BY4688" s="1"/>
      <c r="BZ4688" s="1"/>
      <c r="CA4688" s="1"/>
      <c r="CB4688" s="1"/>
      <c r="CC4688" s="1"/>
      <c r="CD4688" s="1"/>
      <c r="CE4688" s="1"/>
    </row>
    <row r="4689" spans="1:83">
      <c r="A4689" s="1"/>
      <c r="B4689" s="1"/>
      <c r="AK4689" s="1"/>
      <c r="AU4689" s="1"/>
      <c r="AV4689" s="1"/>
      <c r="AW4689" s="27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  <c r="BJ4689" s="44"/>
      <c r="BK4689" s="44"/>
      <c r="BL4689" s="29"/>
      <c r="BM4689" s="29"/>
      <c r="BN4689" s="29"/>
      <c r="BO4689" s="29"/>
      <c r="BP4689" s="29"/>
      <c r="BQ4689" s="29"/>
      <c r="BR4689" s="29"/>
      <c r="BS4689" s="29"/>
      <c r="BT4689" s="1"/>
      <c r="BU4689" s="1"/>
      <c r="BV4689" s="1"/>
      <c r="BW4689" s="1"/>
      <c r="BX4689" s="1"/>
      <c r="BY4689" s="1"/>
      <c r="BZ4689" s="1"/>
      <c r="CA4689" s="1"/>
      <c r="CB4689" s="1"/>
      <c r="CC4689" s="1"/>
      <c r="CD4689" s="1"/>
      <c r="CE4689" s="1"/>
    </row>
    <row r="4690" spans="1:83">
      <c r="A4690" s="1"/>
      <c r="B4690" s="1"/>
      <c r="AK4690" s="1"/>
      <c r="AU4690" s="1"/>
      <c r="AV4690" s="1"/>
      <c r="AW4690" s="27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  <c r="BJ4690" s="44"/>
      <c r="BK4690" s="44"/>
      <c r="BL4690" s="29"/>
      <c r="BM4690" s="29"/>
      <c r="BN4690" s="29"/>
      <c r="BO4690" s="29"/>
      <c r="BP4690" s="29"/>
      <c r="BQ4690" s="29"/>
      <c r="BR4690" s="29"/>
      <c r="BS4690" s="29"/>
      <c r="BT4690" s="1"/>
      <c r="BU4690" s="1"/>
      <c r="BV4690" s="1"/>
      <c r="BW4690" s="1"/>
      <c r="BX4690" s="1"/>
      <c r="BY4690" s="1"/>
      <c r="BZ4690" s="1"/>
      <c r="CA4690" s="1"/>
      <c r="CB4690" s="1"/>
      <c r="CC4690" s="1"/>
      <c r="CD4690" s="1"/>
      <c r="CE4690" s="1"/>
    </row>
    <row r="4691" spans="1:83">
      <c r="A4691" s="1"/>
      <c r="B4691" s="1"/>
      <c r="AK4691" s="1"/>
      <c r="AU4691" s="1"/>
      <c r="AV4691" s="1"/>
      <c r="AW4691" s="27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  <c r="BJ4691" s="44"/>
      <c r="BK4691" s="44"/>
      <c r="BL4691" s="29"/>
      <c r="BM4691" s="29"/>
      <c r="BN4691" s="29"/>
      <c r="BO4691" s="29"/>
      <c r="BP4691" s="29"/>
      <c r="BQ4691" s="29"/>
      <c r="BR4691" s="29"/>
      <c r="BS4691" s="29"/>
      <c r="BT4691" s="1"/>
      <c r="BU4691" s="1"/>
      <c r="BV4691" s="1"/>
      <c r="BW4691" s="1"/>
      <c r="BX4691" s="1"/>
      <c r="BY4691" s="1"/>
      <c r="BZ4691" s="1"/>
      <c r="CA4691" s="1"/>
      <c r="CB4691" s="1"/>
      <c r="CC4691" s="1"/>
      <c r="CD4691" s="1"/>
      <c r="CE4691" s="1"/>
    </row>
    <row r="4692" spans="1:83">
      <c r="A4692" s="1"/>
      <c r="B4692" s="1"/>
      <c r="AK4692" s="1"/>
      <c r="AU4692" s="1"/>
      <c r="AV4692" s="1"/>
      <c r="AW4692" s="27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  <c r="BJ4692" s="44"/>
      <c r="BK4692" s="44"/>
      <c r="BL4692" s="29"/>
      <c r="BM4692" s="29"/>
      <c r="BN4692" s="29"/>
      <c r="BO4692" s="29"/>
      <c r="BP4692" s="29"/>
      <c r="BQ4692" s="29"/>
      <c r="BR4692" s="29"/>
      <c r="BS4692" s="29"/>
      <c r="BT4692" s="1"/>
      <c r="BU4692" s="1"/>
      <c r="BV4692" s="1"/>
      <c r="BW4692" s="1"/>
      <c r="BX4692" s="1"/>
      <c r="BY4692" s="1"/>
      <c r="BZ4692" s="1"/>
      <c r="CA4692" s="1"/>
      <c r="CB4692" s="1"/>
      <c r="CC4692" s="1"/>
      <c r="CD4692" s="1"/>
      <c r="CE4692" s="1"/>
    </row>
    <row r="4693" spans="1:83">
      <c r="A4693" s="1"/>
      <c r="B4693" s="1"/>
      <c r="AK4693" s="1"/>
      <c r="AU4693" s="1"/>
      <c r="AV4693" s="1"/>
      <c r="AW4693" s="27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  <c r="BJ4693" s="44"/>
      <c r="BK4693" s="44"/>
      <c r="BL4693" s="29"/>
      <c r="BM4693" s="29"/>
      <c r="BN4693" s="29"/>
      <c r="BO4693" s="29"/>
      <c r="BP4693" s="29"/>
      <c r="BQ4693" s="29"/>
      <c r="BR4693" s="29"/>
      <c r="BS4693" s="29"/>
      <c r="BT4693" s="1"/>
      <c r="BU4693" s="1"/>
      <c r="BV4693" s="1"/>
      <c r="BW4693" s="1"/>
      <c r="BX4693" s="1"/>
      <c r="BY4693" s="1"/>
      <c r="BZ4693" s="1"/>
      <c r="CA4693" s="1"/>
      <c r="CB4693" s="1"/>
      <c r="CC4693" s="1"/>
      <c r="CD4693" s="1"/>
      <c r="CE4693" s="1"/>
    </row>
    <row r="4694" spans="1:83">
      <c r="A4694" s="1"/>
      <c r="B4694" s="1"/>
      <c r="AK4694" s="1"/>
      <c r="AU4694" s="1"/>
      <c r="AV4694" s="1"/>
      <c r="AW4694" s="27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  <c r="BJ4694" s="44"/>
      <c r="BK4694" s="44"/>
      <c r="BL4694" s="29"/>
      <c r="BM4694" s="29"/>
      <c r="BN4694" s="29"/>
      <c r="BO4694" s="29"/>
      <c r="BP4694" s="29"/>
      <c r="BQ4694" s="29"/>
      <c r="BR4694" s="29"/>
      <c r="BS4694" s="29"/>
      <c r="BT4694" s="1"/>
      <c r="BU4694" s="1"/>
      <c r="BV4694" s="1"/>
      <c r="BW4694" s="1"/>
      <c r="BX4694" s="1"/>
      <c r="BY4694" s="1"/>
      <c r="BZ4694" s="1"/>
      <c r="CA4694" s="1"/>
      <c r="CB4694" s="1"/>
      <c r="CC4694" s="1"/>
      <c r="CD4694" s="1"/>
      <c r="CE4694" s="1"/>
    </row>
    <row r="4695" spans="1:83">
      <c r="A4695" s="1"/>
      <c r="B4695" s="1"/>
      <c r="AK4695" s="1"/>
      <c r="AU4695" s="1"/>
      <c r="AV4695" s="1"/>
      <c r="AW4695" s="27"/>
      <c r="AX4695" s="1"/>
      <c r="AY4695" s="1"/>
      <c r="AZ4695" s="1"/>
      <c r="BA4695" s="1"/>
      <c r="BB4695" s="1"/>
      <c r="BC4695" s="1"/>
      <c r="BD4695" s="1"/>
      <c r="BE4695" s="1"/>
      <c r="BF4695" s="1"/>
      <c r="BG4695" s="1"/>
      <c r="BH4695" s="1"/>
      <c r="BI4695" s="1"/>
      <c r="BJ4695" s="44"/>
      <c r="BK4695" s="44"/>
      <c r="BL4695" s="29"/>
      <c r="BM4695" s="29"/>
      <c r="BN4695" s="29"/>
      <c r="BO4695" s="29"/>
      <c r="BP4695" s="29"/>
      <c r="BQ4695" s="29"/>
      <c r="BR4695" s="29"/>
      <c r="BS4695" s="29"/>
      <c r="BT4695" s="1"/>
      <c r="BU4695" s="1"/>
      <c r="BV4695" s="1"/>
      <c r="BW4695" s="1"/>
      <c r="BX4695" s="1"/>
      <c r="BY4695" s="1"/>
      <c r="BZ4695" s="1"/>
      <c r="CA4695" s="1"/>
      <c r="CB4695" s="1"/>
      <c r="CC4695" s="1"/>
      <c r="CD4695" s="1"/>
      <c r="CE4695" s="1"/>
    </row>
    <row r="4696" spans="1:83">
      <c r="A4696" s="1"/>
      <c r="B4696" s="1"/>
      <c r="AK4696" s="1"/>
      <c r="AU4696" s="1"/>
      <c r="AV4696" s="1"/>
      <c r="AW4696" s="27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  <c r="BJ4696" s="44"/>
      <c r="BK4696" s="44"/>
      <c r="BL4696" s="29"/>
      <c r="BM4696" s="29"/>
      <c r="BN4696" s="29"/>
      <c r="BO4696" s="29"/>
      <c r="BP4696" s="29"/>
      <c r="BQ4696" s="29"/>
      <c r="BR4696" s="29"/>
      <c r="BS4696" s="29"/>
      <c r="BT4696" s="1"/>
      <c r="BU4696" s="1"/>
      <c r="BV4696" s="1"/>
      <c r="BW4696" s="1"/>
      <c r="BX4696" s="1"/>
      <c r="BY4696" s="1"/>
      <c r="BZ4696" s="1"/>
      <c r="CA4696" s="1"/>
      <c r="CB4696" s="1"/>
      <c r="CC4696" s="1"/>
      <c r="CD4696" s="1"/>
      <c r="CE4696" s="1"/>
    </row>
    <row r="4697" spans="1:83">
      <c r="A4697" s="1"/>
      <c r="B4697" s="1"/>
      <c r="AK4697" s="1"/>
      <c r="AU4697" s="1"/>
      <c r="AV4697" s="1"/>
      <c r="AW4697" s="27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  <c r="BJ4697" s="44"/>
      <c r="BK4697" s="44"/>
      <c r="BL4697" s="29"/>
      <c r="BM4697" s="29"/>
      <c r="BN4697" s="29"/>
      <c r="BO4697" s="29"/>
      <c r="BP4697" s="29"/>
      <c r="BQ4697" s="29"/>
      <c r="BR4697" s="29"/>
      <c r="BS4697" s="29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/>
    </row>
    <row r="4698" spans="1:83">
      <c r="A4698" s="1"/>
      <c r="B4698" s="1"/>
      <c r="AK4698" s="1"/>
      <c r="AU4698" s="1"/>
      <c r="AV4698" s="1"/>
      <c r="AW4698" s="27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  <c r="BJ4698" s="44"/>
      <c r="BK4698" s="44"/>
      <c r="BL4698" s="29"/>
      <c r="BM4698" s="29"/>
      <c r="BN4698" s="29"/>
      <c r="BO4698" s="29"/>
      <c r="BP4698" s="29"/>
      <c r="BQ4698" s="29"/>
      <c r="BR4698" s="29"/>
      <c r="BS4698" s="29"/>
      <c r="BT4698" s="1"/>
      <c r="BU4698" s="1"/>
      <c r="BV4698" s="1"/>
      <c r="BW4698" s="1"/>
      <c r="BX4698" s="1"/>
      <c r="BY4698" s="1"/>
      <c r="BZ4698" s="1"/>
      <c r="CA4698" s="1"/>
      <c r="CB4698" s="1"/>
      <c r="CC4698" s="1"/>
      <c r="CD4698" s="1"/>
      <c r="CE4698" s="1"/>
    </row>
    <row r="4699" spans="1:83">
      <c r="A4699" s="1"/>
      <c r="B4699" s="1"/>
      <c r="AK4699" s="1"/>
      <c r="AU4699" s="1"/>
      <c r="AV4699" s="1"/>
      <c r="AW4699" s="27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  <c r="BJ4699" s="44"/>
      <c r="BK4699" s="44"/>
      <c r="BL4699" s="29"/>
      <c r="BM4699" s="29"/>
      <c r="BN4699" s="29"/>
      <c r="BO4699" s="29"/>
      <c r="BP4699" s="29"/>
      <c r="BQ4699" s="29"/>
      <c r="BR4699" s="29"/>
      <c r="BS4699" s="29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/>
    </row>
    <row r="4700" spans="1:83">
      <c r="A4700" s="1"/>
      <c r="B4700" s="1"/>
      <c r="AK4700" s="1"/>
      <c r="AU4700" s="1"/>
      <c r="AV4700" s="1"/>
      <c r="AW4700" s="27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  <c r="BJ4700" s="44"/>
      <c r="BK4700" s="44"/>
      <c r="BL4700" s="29"/>
      <c r="BM4700" s="29"/>
      <c r="BN4700" s="29"/>
      <c r="BO4700" s="29"/>
      <c r="BP4700" s="29"/>
      <c r="BQ4700" s="29"/>
      <c r="BR4700" s="29"/>
      <c r="BS4700" s="29"/>
      <c r="BT4700" s="1"/>
      <c r="BU4700" s="1"/>
      <c r="BV4700" s="1"/>
      <c r="BW4700" s="1"/>
      <c r="BX4700" s="1"/>
      <c r="BY4700" s="1"/>
      <c r="BZ4700" s="1"/>
      <c r="CA4700" s="1"/>
      <c r="CB4700" s="1"/>
      <c r="CC4700" s="1"/>
      <c r="CD4700" s="1"/>
      <c r="CE4700" s="1"/>
    </row>
    <row r="4701" spans="1:83">
      <c r="A4701" s="1"/>
      <c r="B4701" s="1"/>
      <c r="AK4701" s="1"/>
      <c r="AU4701" s="1"/>
      <c r="AV4701" s="1"/>
      <c r="AW4701" s="27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  <c r="BJ4701" s="44"/>
      <c r="BK4701" s="44"/>
      <c r="BL4701" s="29"/>
      <c r="BM4701" s="29"/>
      <c r="BN4701" s="29"/>
      <c r="BO4701" s="29"/>
      <c r="BP4701" s="29"/>
      <c r="BQ4701" s="29"/>
      <c r="BR4701" s="29"/>
      <c r="BS4701" s="29"/>
      <c r="BT4701" s="1"/>
      <c r="BU4701" s="1"/>
      <c r="BV4701" s="1"/>
      <c r="BW4701" s="1"/>
      <c r="BX4701" s="1"/>
      <c r="BY4701" s="1"/>
      <c r="BZ4701" s="1"/>
      <c r="CA4701" s="1"/>
      <c r="CB4701" s="1"/>
      <c r="CC4701" s="1"/>
      <c r="CD4701" s="1"/>
      <c r="CE4701" s="1"/>
    </row>
    <row r="4702" spans="1:83">
      <c r="A4702" s="1"/>
      <c r="B4702" s="1"/>
      <c r="AK4702" s="1"/>
      <c r="AU4702" s="1"/>
      <c r="AV4702" s="1"/>
      <c r="AW4702" s="27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  <c r="BJ4702" s="44"/>
      <c r="BK4702" s="44"/>
      <c r="BL4702" s="29"/>
      <c r="BM4702" s="29"/>
      <c r="BN4702" s="29"/>
      <c r="BO4702" s="29"/>
      <c r="BP4702" s="29"/>
      <c r="BQ4702" s="29"/>
      <c r="BR4702" s="29"/>
      <c r="BS4702" s="29"/>
      <c r="BT4702" s="1"/>
      <c r="BU4702" s="1"/>
      <c r="BV4702" s="1"/>
      <c r="BW4702" s="1"/>
      <c r="BX4702" s="1"/>
      <c r="BY4702" s="1"/>
      <c r="BZ4702" s="1"/>
      <c r="CA4702" s="1"/>
      <c r="CB4702" s="1"/>
      <c r="CC4702" s="1"/>
      <c r="CD4702" s="1"/>
      <c r="CE4702" s="1"/>
    </row>
    <row r="4703" spans="1:83">
      <c r="A4703" s="1"/>
      <c r="B4703" s="1"/>
      <c r="AK4703" s="1"/>
      <c r="AU4703" s="1"/>
      <c r="AV4703" s="1"/>
      <c r="AW4703" s="27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  <c r="BJ4703" s="44"/>
      <c r="BK4703" s="44"/>
      <c r="BL4703" s="29"/>
      <c r="BM4703" s="29"/>
      <c r="BN4703" s="29"/>
      <c r="BO4703" s="29"/>
      <c r="BP4703" s="29"/>
      <c r="BQ4703" s="29"/>
      <c r="BR4703" s="29"/>
      <c r="BS4703" s="29"/>
      <c r="BT4703" s="1"/>
      <c r="BU4703" s="1"/>
      <c r="BV4703" s="1"/>
      <c r="BW4703" s="1"/>
      <c r="BX4703" s="1"/>
      <c r="BY4703" s="1"/>
      <c r="BZ4703" s="1"/>
      <c r="CA4703" s="1"/>
      <c r="CB4703" s="1"/>
      <c r="CC4703" s="1"/>
      <c r="CD4703" s="1"/>
      <c r="CE4703" s="1"/>
    </row>
    <row r="4704" spans="1:83">
      <c r="A4704" s="1"/>
      <c r="B4704" s="1"/>
      <c r="AK4704" s="1"/>
      <c r="AU4704" s="1"/>
      <c r="AV4704" s="1"/>
      <c r="AW4704" s="27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  <c r="BJ4704" s="44"/>
      <c r="BK4704" s="44"/>
      <c r="BL4704" s="29"/>
      <c r="BM4704" s="29"/>
      <c r="BN4704" s="29"/>
      <c r="BO4704" s="29"/>
      <c r="BP4704" s="29"/>
      <c r="BQ4704" s="29"/>
      <c r="BR4704" s="29"/>
      <c r="BS4704" s="29"/>
      <c r="BT4704" s="1"/>
      <c r="BU4704" s="1"/>
      <c r="BV4704" s="1"/>
      <c r="BW4704" s="1"/>
      <c r="BX4704" s="1"/>
      <c r="BY4704" s="1"/>
      <c r="BZ4704" s="1"/>
      <c r="CA4704" s="1"/>
      <c r="CB4704" s="1"/>
      <c r="CC4704" s="1"/>
      <c r="CD4704" s="1"/>
      <c r="CE4704" s="1"/>
    </row>
    <row r="4705" spans="1:83">
      <c r="A4705" s="1"/>
      <c r="B4705" s="1"/>
      <c r="AK4705" s="1"/>
      <c r="AU4705" s="1"/>
      <c r="AV4705" s="1"/>
      <c r="AW4705" s="27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  <c r="BJ4705" s="44"/>
      <c r="BK4705" s="44"/>
      <c r="BL4705" s="29"/>
      <c r="BM4705" s="29"/>
      <c r="BN4705" s="29"/>
      <c r="BO4705" s="29"/>
      <c r="BP4705" s="29"/>
      <c r="BQ4705" s="29"/>
      <c r="BR4705" s="29"/>
      <c r="BS4705" s="29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/>
    </row>
    <row r="4706" spans="1:83">
      <c r="A4706" s="1"/>
      <c r="B4706" s="1"/>
      <c r="AK4706" s="1"/>
      <c r="AU4706" s="1"/>
      <c r="AV4706" s="1"/>
      <c r="AW4706" s="27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  <c r="BJ4706" s="44"/>
      <c r="BK4706" s="44"/>
      <c r="BL4706" s="29"/>
      <c r="BM4706" s="29"/>
      <c r="BN4706" s="29"/>
      <c r="BO4706" s="29"/>
      <c r="BP4706" s="29"/>
      <c r="BQ4706" s="29"/>
      <c r="BR4706" s="29"/>
      <c r="BS4706" s="29"/>
      <c r="BT4706" s="1"/>
      <c r="BU4706" s="1"/>
      <c r="BV4706" s="1"/>
      <c r="BW4706" s="1"/>
      <c r="BX4706" s="1"/>
      <c r="BY4706" s="1"/>
      <c r="BZ4706" s="1"/>
      <c r="CA4706" s="1"/>
      <c r="CB4706" s="1"/>
      <c r="CC4706" s="1"/>
      <c r="CD4706" s="1"/>
      <c r="CE4706" s="1"/>
    </row>
    <row r="4707" spans="1:83">
      <c r="A4707" s="1"/>
      <c r="B4707" s="1"/>
      <c r="AK4707" s="1"/>
      <c r="AU4707" s="1"/>
      <c r="AV4707" s="1"/>
      <c r="AW4707" s="27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  <c r="BJ4707" s="44"/>
      <c r="BK4707" s="44"/>
      <c r="BL4707" s="29"/>
      <c r="BM4707" s="29"/>
      <c r="BN4707" s="29"/>
      <c r="BO4707" s="29"/>
      <c r="BP4707" s="29"/>
      <c r="BQ4707" s="29"/>
      <c r="BR4707" s="29"/>
      <c r="BS4707" s="29"/>
      <c r="BT4707" s="1"/>
      <c r="BU4707" s="1"/>
      <c r="BV4707" s="1"/>
      <c r="BW4707" s="1"/>
      <c r="BX4707" s="1"/>
      <c r="BY4707" s="1"/>
      <c r="BZ4707" s="1"/>
      <c r="CA4707" s="1"/>
      <c r="CB4707" s="1"/>
      <c r="CC4707" s="1"/>
      <c r="CD4707" s="1"/>
      <c r="CE4707" s="1"/>
    </row>
    <row r="4708" spans="1:83">
      <c r="A4708" s="1"/>
      <c r="B4708" s="1"/>
      <c r="AK4708" s="1"/>
      <c r="AU4708" s="1"/>
      <c r="AV4708" s="1"/>
      <c r="AW4708" s="27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  <c r="BJ4708" s="44"/>
      <c r="BK4708" s="44"/>
      <c r="BL4708" s="29"/>
      <c r="BM4708" s="29"/>
      <c r="BN4708" s="29"/>
      <c r="BO4708" s="29"/>
      <c r="BP4708" s="29"/>
      <c r="BQ4708" s="29"/>
      <c r="BR4708" s="29"/>
      <c r="BS4708" s="29"/>
      <c r="BT4708" s="1"/>
      <c r="BU4708" s="1"/>
      <c r="BV4708" s="1"/>
      <c r="BW4708" s="1"/>
      <c r="BX4708" s="1"/>
      <c r="BY4708" s="1"/>
      <c r="BZ4708" s="1"/>
      <c r="CA4708" s="1"/>
      <c r="CB4708" s="1"/>
      <c r="CC4708" s="1"/>
      <c r="CD4708" s="1"/>
      <c r="CE4708" s="1"/>
    </row>
    <row r="4709" spans="1:83">
      <c r="A4709" s="1"/>
      <c r="B4709" s="1"/>
      <c r="AK4709" s="1"/>
      <c r="AU4709" s="1"/>
      <c r="AV4709" s="1"/>
      <c r="AW4709" s="27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  <c r="BJ4709" s="44"/>
      <c r="BK4709" s="44"/>
      <c r="BL4709" s="29"/>
      <c r="BM4709" s="29"/>
      <c r="BN4709" s="29"/>
      <c r="BO4709" s="29"/>
      <c r="BP4709" s="29"/>
      <c r="BQ4709" s="29"/>
      <c r="BR4709" s="29"/>
      <c r="BS4709" s="29"/>
      <c r="BT4709" s="1"/>
      <c r="BU4709" s="1"/>
      <c r="BV4709" s="1"/>
      <c r="BW4709" s="1"/>
      <c r="BX4709" s="1"/>
      <c r="BY4709" s="1"/>
      <c r="BZ4709" s="1"/>
      <c r="CA4709" s="1"/>
      <c r="CB4709" s="1"/>
      <c r="CC4709" s="1"/>
      <c r="CD4709" s="1"/>
      <c r="CE4709" s="1"/>
    </row>
    <row r="4710" spans="1:83">
      <c r="A4710" s="1"/>
      <c r="B4710" s="1"/>
      <c r="AK4710" s="1"/>
      <c r="AU4710" s="1"/>
      <c r="AV4710" s="1"/>
      <c r="AW4710" s="27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  <c r="BJ4710" s="44"/>
      <c r="BK4710" s="44"/>
      <c r="BL4710" s="29"/>
      <c r="BM4710" s="29"/>
      <c r="BN4710" s="29"/>
      <c r="BO4710" s="29"/>
      <c r="BP4710" s="29"/>
      <c r="BQ4710" s="29"/>
      <c r="BR4710" s="29"/>
      <c r="BS4710" s="29"/>
      <c r="BT4710" s="1"/>
      <c r="BU4710" s="1"/>
      <c r="BV4710" s="1"/>
      <c r="BW4710" s="1"/>
      <c r="BX4710" s="1"/>
      <c r="BY4710" s="1"/>
      <c r="BZ4710" s="1"/>
      <c r="CA4710" s="1"/>
      <c r="CB4710" s="1"/>
      <c r="CC4710" s="1"/>
      <c r="CD4710" s="1"/>
      <c r="CE4710" s="1"/>
    </row>
    <row r="4711" spans="1:83">
      <c r="A4711" s="1"/>
      <c r="B4711" s="1"/>
      <c r="AK4711" s="1"/>
      <c r="AU4711" s="1"/>
      <c r="AV4711" s="1"/>
      <c r="AW4711" s="27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  <c r="BJ4711" s="44"/>
      <c r="BK4711" s="44"/>
      <c r="BL4711" s="29"/>
      <c r="BM4711" s="29"/>
      <c r="BN4711" s="29"/>
      <c r="BO4711" s="29"/>
      <c r="BP4711" s="29"/>
      <c r="BQ4711" s="29"/>
      <c r="BR4711" s="29"/>
      <c r="BS4711" s="29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/>
    </row>
    <row r="4712" spans="1:83">
      <c r="A4712" s="1"/>
      <c r="B4712" s="1"/>
      <c r="AK4712" s="1"/>
      <c r="AU4712" s="1"/>
      <c r="AV4712" s="1"/>
      <c r="AW4712" s="27"/>
      <c r="AX4712" s="1"/>
      <c r="AY4712" s="1"/>
      <c r="AZ4712" s="1"/>
      <c r="BA4712" s="1"/>
      <c r="BB4712" s="1"/>
      <c r="BC4712" s="1"/>
      <c r="BD4712" s="1"/>
      <c r="BE4712" s="1"/>
      <c r="BF4712" s="1"/>
      <c r="BG4712" s="1"/>
      <c r="BH4712" s="1"/>
      <c r="BI4712" s="1"/>
      <c r="BJ4712" s="44"/>
      <c r="BK4712" s="44"/>
      <c r="BL4712" s="29"/>
      <c r="BM4712" s="29"/>
      <c r="BN4712" s="29"/>
      <c r="BO4712" s="29"/>
      <c r="BP4712" s="29"/>
      <c r="BQ4712" s="29"/>
      <c r="BR4712" s="29"/>
      <c r="BS4712" s="29"/>
      <c r="BT4712" s="1"/>
      <c r="BU4712" s="1"/>
      <c r="BV4712" s="1"/>
      <c r="BW4712" s="1"/>
      <c r="BX4712" s="1"/>
      <c r="BY4712" s="1"/>
      <c r="BZ4712" s="1"/>
      <c r="CA4712" s="1"/>
      <c r="CB4712" s="1"/>
      <c r="CC4712" s="1"/>
      <c r="CD4712" s="1"/>
      <c r="CE4712" s="1"/>
    </row>
    <row r="4713" spans="1:83">
      <c r="A4713" s="1"/>
      <c r="B4713" s="1"/>
      <c r="AK4713" s="1"/>
      <c r="AU4713" s="1"/>
      <c r="AV4713" s="1"/>
      <c r="AW4713" s="27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  <c r="BJ4713" s="44"/>
      <c r="BK4713" s="44"/>
      <c r="BL4713" s="29"/>
      <c r="BM4713" s="29"/>
      <c r="BN4713" s="29"/>
      <c r="BO4713" s="29"/>
      <c r="BP4713" s="29"/>
      <c r="BQ4713" s="29"/>
      <c r="BR4713" s="29"/>
      <c r="BS4713" s="29"/>
      <c r="BT4713" s="1"/>
      <c r="BU4713" s="1"/>
      <c r="BV4713" s="1"/>
      <c r="BW4713" s="1"/>
      <c r="BX4713" s="1"/>
      <c r="BY4713" s="1"/>
      <c r="BZ4713" s="1"/>
      <c r="CA4713" s="1"/>
      <c r="CB4713" s="1"/>
      <c r="CC4713" s="1"/>
      <c r="CD4713" s="1"/>
      <c r="CE4713" s="1"/>
    </row>
    <row r="4714" spans="1:83">
      <c r="A4714" s="1"/>
      <c r="B4714" s="1"/>
      <c r="AK4714" s="1"/>
      <c r="AU4714" s="1"/>
      <c r="AV4714" s="1"/>
      <c r="AW4714" s="27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  <c r="BJ4714" s="44"/>
      <c r="BK4714" s="44"/>
      <c r="BL4714" s="29"/>
      <c r="BM4714" s="29"/>
      <c r="BN4714" s="29"/>
      <c r="BO4714" s="29"/>
      <c r="BP4714" s="29"/>
      <c r="BQ4714" s="29"/>
      <c r="BR4714" s="29"/>
      <c r="BS4714" s="29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/>
    </row>
    <row r="4715" spans="1:83">
      <c r="A4715" s="1"/>
      <c r="B4715" s="1"/>
      <c r="AK4715" s="1"/>
      <c r="AU4715" s="1"/>
      <c r="AV4715" s="1"/>
      <c r="AW4715" s="27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  <c r="BJ4715" s="44"/>
      <c r="BK4715" s="44"/>
      <c r="BL4715" s="29"/>
      <c r="BM4715" s="29"/>
      <c r="BN4715" s="29"/>
      <c r="BO4715" s="29"/>
      <c r="BP4715" s="29"/>
      <c r="BQ4715" s="29"/>
      <c r="BR4715" s="29"/>
      <c r="BS4715" s="29"/>
      <c r="BT4715" s="1"/>
      <c r="BU4715" s="1"/>
      <c r="BV4715" s="1"/>
      <c r="BW4715" s="1"/>
      <c r="BX4715" s="1"/>
      <c r="BY4715" s="1"/>
      <c r="BZ4715" s="1"/>
      <c r="CA4715" s="1"/>
      <c r="CB4715" s="1"/>
      <c r="CC4715" s="1"/>
      <c r="CD4715" s="1"/>
      <c r="CE4715" s="1"/>
    </row>
    <row r="4716" spans="1:83">
      <c r="A4716" s="1"/>
      <c r="B4716" s="1"/>
      <c r="AK4716" s="1"/>
      <c r="AU4716" s="1"/>
      <c r="AV4716" s="1"/>
      <c r="AW4716" s="27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  <c r="BJ4716" s="44"/>
      <c r="BK4716" s="44"/>
      <c r="BL4716" s="29"/>
      <c r="BM4716" s="29"/>
      <c r="BN4716" s="29"/>
      <c r="BO4716" s="29"/>
      <c r="BP4716" s="29"/>
      <c r="BQ4716" s="29"/>
      <c r="BR4716" s="29"/>
      <c r="BS4716" s="29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/>
    </row>
    <row r="4717" spans="1:83">
      <c r="A4717" s="1"/>
      <c r="B4717" s="1"/>
      <c r="AK4717" s="1"/>
      <c r="AU4717" s="1"/>
      <c r="AV4717" s="1"/>
      <c r="AW4717" s="27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  <c r="BJ4717" s="44"/>
      <c r="BK4717" s="44"/>
      <c r="BL4717" s="29"/>
      <c r="BM4717" s="29"/>
      <c r="BN4717" s="29"/>
      <c r="BO4717" s="29"/>
      <c r="BP4717" s="29"/>
      <c r="BQ4717" s="29"/>
      <c r="BR4717" s="29"/>
      <c r="BS4717" s="29"/>
      <c r="BT4717" s="1"/>
      <c r="BU4717" s="1"/>
      <c r="BV4717" s="1"/>
      <c r="BW4717" s="1"/>
      <c r="BX4717" s="1"/>
      <c r="BY4717" s="1"/>
      <c r="BZ4717" s="1"/>
      <c r="CA4717" s="1"/>
      <c r="CB4717" s="1"/>
      <c r="CC4717" s="1"/>
      <c r="CD4717" s="1"/>
      <c r="CE4717" s="1"/>
    </row>
    <row r="4718" spans="1:83">
      <c r="A4718" s="1"/>
      <c r="B4718" s="1"/>
      <c r="AK4718" s="1"/>
      <c r="AU4718" s="1"/>
      <c r="AV4718" s="1"/>
      <c r="AW4718" s="27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  <c r="BJ4718" s="44"/>
      <c r="BK4718" s="44"/>
      <c r="BL4718" s="29"/>
      <c r="BM4718" s="29"/>
      <c r="BN4718" s="29"/>
      <c r="BO4718" s="29"/>
      <c r="BP4718" s="29"/>
      <c r="BQ4718" s="29"/>
      <c r="BR4718" s="29"/>
      <c r="BS4718" s="29"/>
      <c r="BT4718" s="1"/>
      <c r="BU4718" s="1"/>
      <c r="BV4718" s="1"/>
      <c r="BW4718" s="1"/>
      <c r="BX4718" s="1"/>
      <c r="BY4718" s="1"/>
      <c r="BZ4718" s="1"/>
      <c r="CA4718" s="1"/>
      <c r="CB4718" s="1"/>
      <c r="CC4718" s="1"/>
      <c r="CD4718" s="1"/>
      <c r="CE4718" s="1"/>
    </row>
    <row r="4719" spans="1:83">
      <c r="A4719" s="1"/>
      <c r="B4719" s="1"/>
      <c r="AK4719" s="1"/>
      <c r="AU4719" s="1"/>
      <c r="AV4719" s="1"/>
      <c r="AW4719" s="27"/>
      <c r="AX4719" s="1"/>
      <c r="AY4719" s="1"/>
      <c r="AZ4719" s="1"/>
      <c r="BA4719" s="1"/>
      <c r="BB4719" s="1"/>
      <c r="BC4719" s="1"/>
      <c r="BD4719" s="1"/>
      <c r="BE4719" s="1"/>
      <c r="BF4719" s="1"/>
      <c r="BG4719" s="1"/>
      <c r="BH4719" s="1"/>
      <c r="BI4719" s="1"/>
      <c r="BJ4719" s="44"/>
      <c r="BK4719" s="44"/>
      <c r="BL4719" s="29"/>
      <c r="BM4719" s="29"/>
      <c r="BN4719" s="29"/>
      <c r="BO4719" s="29"/>
      <c r="BP4719" s="29"/>
      <c r="BQ4719" s="29"/>
      <c r="BR4719" s="29"/>
      <c r="BS4719" s="29"/>
      <c r="BT4719" s="1"/>
      <c r="BU4719" s="1"/>
      <c r="BV4719" s="1"/>
      <c r="BW4719" s="1"/>
      <c r="BX4719" s="1"/>
      <c r="BY4719" s="1"/>
      <c r="BZ4719" s="1"/>
      <c r="CA4719" s="1"/>
      <c r="CB4719" s="1"/>
      <c r="CC4719" s="1"/>
      <c r="CD4719" s="1"/>
      <c r="CE4719" s="1"/>
    </row>
    <row r="4720" spans="1:83">
      <c r="A4720" s="1"/>
      <c r="B4720" s="1"/>
      <c r="AK4720" s="1"/>
      <c r="AU4720" s="1"/>
      <c r="AV4720" s="1"/>
      <c r="AW4720" s="27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  <c r="BJ4720" s="44"/>
      <c r="BK4720" s="44"/>
      <c r="BL4720" s="29"/>
      <c r="BM4720" s="29"/>
      <c r="BN4720" s="29"/>
      <c r="BO4720" s="29"/>
      <c r="BP4720" s="29"/>
      <c r="BQ4720" s="29"/>
      <c r="BR4720" s="29"/>
      <c r="BS4720" s="29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/>
    </row>
    <row r="4721" spans="1:83">
      <c r="A4721" s="1"/>
      <c r="B4721" s="1"/>
      <c r="AK4721" s="1"/>
      <c r="AU4721" s="1"/>
      <c r="AV4721" s="1"/>
      <c r="AW4721" s="27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  <c r="BJ4721" s="44"/>
      <c r="BK4721" s="44"/>
      <c r="BL4721" s="29"/>
      <c r="BM4721" s="29"/>
      <c r="BN4721" s="29"/>
      <c r="BO4721" s="29"/>
      <c r="BP4721" s="29"/>
      <c r="BQ4721" s="29"/>
      <c r="BR4721" s="29"/>
      <c r="BS4721" s="29"/>
      <c r="BT4721" s="1"/>
      <c r="BU4721" s="1"/>
      <c r="BV4721" s="1"/>
      <c r="BW4721" s="1"/>
      <c r="BX4721" s="1"/>
      <c r="BY4721" s="1"/>
      <c r="BZ4721" s="1"/>
      <c r="CA4721" s="1"/>
      <c r="CB4721" s="1"/>
      <c r="CC4721" s="1"/>
      <c r="CD4721" s="1"/>
      <c r="CE4721" s="1"/>
    </row>
    <row r="4722" spans="1:83">
      <c r="A4722" s="1"/>
      <c r="B4722" s="1"/>
      <c r="AK4722" s="1"/>
      <c r="AU4722" s="1"/>
      <c r="AV4722" s="1"/>
      <c r="AW4722" s="27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  <c r="BJ4722" s="44"/>
      <c r="BK4722" s="44"/>
      <c r="BL4722" s="29"/>
      <c r="BM4722" s="29"/>
      <c r="BN4722" s="29"/>
      <c r="BO4722" s="29"/>
      <c r="BP4722" s="29"/>
      <c r="BQ4722" s="29"/>
      <c r="BR4722" s="29"/>
      <c r="BS4722" s="29"/>
      <c r="BT4722" s="1"/>
      <c r="BU4722" s="1"/>
      <c r="BV4722" s="1"/>
      <c r="BW4722" s="1"/>
      <c r="BX4722" s="1"/>
      <c r="BY4722" s="1"/>
      <c r="BZ4722" s="1"/>
      <c r="CA4722" s="1"/>
      <c r="CB4722" s="1"/>
      <c r="CC4722" s="1"/>
      <c r="CD4722" s="1"/>
      <c r="CE4722" s="1"/>
    </row>
    <row r="4723" spans="1:83">
      <c r="A4723" s="1"/>
      <c r="B4723" s="1"/>
      <c r="AK4723" s="1"/>
      <c r="AU4723" s="1"/>
      <c r="AV4723" s="1"/>
      <c r="AW4723" s="27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  <c r="BJ4723" s="44"/>
      <c r="BK4723" s="44"/>
      <c r="BL4723" s="29"/>
      <c r="BM4723" s="29"/>
      <c r="BN4723" s="29"/>
      <c r="BO4723" s="29"/>
      <c r="BP4723" s="29"/>
      <c r="BQ4723" s="29"/>
      <c r="BR4723" s="29"/>
      <c r="BS4723" s="29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/>
    </row>
    <row r="4724" spans="1:83">
      <c r="A4724" s="1"/>
      <c r="B4724" s="1"/>
      <c r="AK4724" s="1"/>
      <c r="AU4724" s="1"/>
      <c r="AV4724" s="1"/>
      <c r="AW4724" s="27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  <c r="BJ4724" s="44"/>
      <c r="BK4724" s="44"/>
      <c r="BL4724" s="29"/>
      <c r="BM4724" s="29"/>
      <c r="BN4724" s="29"/>
      <c r="BO4724" s="29"/>
      <c r="BP4724" s="29"/>
      <c r="BQ4724" s="29"/>
      <c r="BR4724" s="29"/>
      <c r="BS4724" s="29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/>
    </row>
    <row r="4725" spans="1:83">
      <c r="A4725" s="1"/>
      <c r="B4725" s="1"/>
      <c r="AK4725" s="1"/>
      <c r="AU4725" s="1"/>
      <c r="AV4725" s="1"/>
      <c r="AW4725" s="27"/>
      <c r="AX4725" s="1"/>
      <c r="AY4725" s="1"/>
      <c r="AZ4725" s="1"/>
      <c r="BA4725" s="1"/>
      <c r="BB4725" s="1"/>
      <c r="BC4725" s="1"/>
      <c r="BD4725" s="1"/>
      <c r="BE4725" s="1"/>
      <c r="BF4725" s="1"/>
      <c r="BG4725" s="1"/>
      <c r="BH4725" s="1"/>
      <c r="BI4725" s="1"/>
      <c r="BJ4725" s="44"/>
      <c r="BK4725" s="44"/>
      <c r="BL4725" s="29"/>
      <c r="BM4725" s="29"/>
      <c r="BN4725" s="29"/>
      <c r="BO4725" s="29"/>
      <c r="BP4725" s="29"/>
      <c r="BQ4725" s="29"/>
      <c r="BR4725" s="29"/>
      <c r="BS4725" s="29"/>
      <c r="BT4725" s="1"/>
      <c r="BU4725" s="1"/>
      <c r="BV4725" s="1"/>
      <c r="BW4725" s="1"/>
      <c r="BX4725" s="1"/>
      <c r="BY4725" s="1"/>
      <c r="BZ4725" s="1"/>
      <c r="CA4725" s="1"/>
      <c r="CB4725" s="1"/>
      <c r="CC4725" s="1"/>
      <c r="CD4725" s="1"/>
      <c r="CE4725" s="1"/>
    </row>
    <row r="4726" spans="1:83">
      <c r="A4726" s="1"/>
      <c r="B4726" s="1"/>
      <c r="AK4726" s="1"/>
      <c r="AU4726" s="1"/>
      <c r="AV4726" s="1"/>
      <c r="AW4726" s="27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  <c r="BJ4726" s="44"/>
      <c r="BK4726" s="44"/>
      <c r="BL4726" s="29"/>
      <c r="BM4726" s="29"/>
      <c r="BN4726" s="29"/>
      <c r="BO4726" s="29"/>
      <c r="BP4726" s="29"/>
      <c r="BQ4726" s="29"/>
      <c r="BR4726" s="29"/>
      <c r="BS4726" s="29"/>
      <c r="BT4726" s="1"/>
      <c r="BU4726" s="1"/>
      <c r="BV4726" s="1"/>
      <c r="BW4726" s="1"/>
      <c r="BX4726" s="1"/>
      <c r="BY4726" s="1"/>
      <c r="BZ4726" s="1"/>
      <c r="CA4726" s="1"/>
      <c r="CB4726" s="1"/>
      <c r="CC4726" s="1"/>
      <c r="CD4726" s="1"/>
      <c r="CE4726" s="1"/>
    </row>
    <row r="4727" spans="1:83">
      <c r="A4727" s="1"/>
      <c r="B4727" s="1"/>
      <c r="AK4727" s="1"/>
      <c r="AU4727" s="1"/>
      <c r="AV4727" s="1"/>
      <c r="AW4727" s="27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  <c r="BJ4727" s="44"/>
      <c r="BK4727" s="44"/>
      <c r="BL4727" s="29"/>
      <c r="BM4727" s="29"/>
      <c r="BN4727" s="29"/>
      <c r="BO4727" s="29"/>
      <c r="BP4727" s="29"/>
      <c r="BQ4727" s="29"/>
      <c r="BR4727" s="29"/>
      <c r="BS4727" s="29"/>
      <c r="BT4727" s="1"/>
      <c r="BU4727" s="1"/>
      <c r="BV4727" s="1"/>
      <c r="BW4727" s="1"/>
      <c r="BX4727" s="1"/>
      <c r="BY4727" s="1"/>
      <c r="BZ4727" s="1"/>
      <c r="CA4727" s="1"/>
      <c r="CB4727" s="1"/>
      <c r="CC4727" s="1"/>
      <c r="CD4727" s="1"/>
      <c r="CE4727" s="1"/>
    </row>
    <row r="4728" spans="1:83">
      <c r="A4728" s="1"/>
      <c r="B4728" s="1"/>
      <c r="AK4728" s="1"/>
      <c r="AU4728" s="1"/>
      <c r="AV4728" s="1"/>
      <c r="AW4728" s="27"/>
      <c r="AX4728" s="1"/>
      <c r="AY4728" s="1"/>
      <c r="AZ4728" s="1"/>
      <c r="BA4728" s="1"/>
      <c r="BB4728" s="1"/>
      <c r="BC4728" s="1"/>
      <c r="BD4728" s="1"/>
      <c r="BE4728" s="1"/>
      <c r="BF4728" s="1"/>
      <c r="BG4728" s="1"/>
      <c r="BH4728" s="1"/>
      <c r="BI4728" s="1"/>
      <c r="BJ4728" s="44"/>
      <c r="BK4728" s="44"/>
      <c r="BL4728" s="29"/>
      <c r="BM4728" s="29"/>
      <c r="BN4728" s="29"/>
      <c r="BO4728" s="29"/>
      <c r="BP4728" s="29"/>
      <c r="BQ4728" s="29"/>
      <c r="BR4728" s="29"/>
      <c r="BS4728" s="29"/>
      <c r="BT4728" s="1"/>
      <c r="BU4728" s="1"/>
      <c r="BV4728" s="1"/>
      <c r="BW4728" s="1"/>
      <c r="BX4728" s="1"/>
      <c r="BY4728" s="1"/>
      <c r="BZ4728" s="1"/>
      <c r="CA4728" s="1"/>
      <c r="CB4728" s="1"/>
      <c r="CC4728" s="1"/>
      <c r="CD4728" s="1"/>
      <c r="CE4728" s="1"/>
    </row>
    <row r="4729" spans="1:83">
      <c r="A4729" s="1"/>
      <c r="B4729" s="1"/>
      <c r="AK4729" s="1"/>
      <c r="AU4729" s="1"/>
      <c r="AV4729" s="1"/>
      <c r="AW4729" s="27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  <c r="BJ4729" s="44"/>
      <c r="BK4729" s="44"/>
      <c r="BL4729" s="29"/>
      <c r="BM4729" s="29"/>
      <c r="BN4729" s="29"/>
      <c r="BO4729" s="29"/>
      <c r="BP4729" s="29"/>
      <c r="BQ4729" s="29"/>
      <c r="BR4729" s="29"/>
      <c r="BS4729" s="29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/>
    </row>
    <row r="4730" spans="1:83">
      <c r="A4730" s="1"/>
      <c r="B4730" s="1"/>
      <c r="AK4730" s="1"/>
      <c r="AU4730" s="1"/>
      <c r="AV4730" s="1"/>
      <c r="AW4730" s="27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  <c r="BJ4730" s="44"/>
      <c r="BK4730" s="44"/>
      <c r="BL4730" s="29"/>
      <c r="BM4730" s="29"/>
      <c r="BN4730" s="29"/>
      <c r="BO4730" s="29"/>
      <c r="BP4730" s="29"/>
      <c r="BQ4730" s="29"/>
      <c r="BR4730" s="29"/>
      <c r="BS4730" s="29"/>
      <c r="BT4730" s="1"/>
      <c r="BU4730" s="1"/>
      <c r="BV4730" s="1"/>
      <c r="BW4730" s="1"/>
      <c r="BX4730" s="1"/>
      <c r="BY4730" s="1"/>
      <c r="BZ4730" s="1"/>
      <c r="CA4730" s="1"/>
      <c r="CB4730" s="1"/>
      <c r="CC4730" s="1"/>
      <c r="CD4730" s="1"/>
      <c r="CE4730" s="1"/>
    </row>
    <row r="4731" spans="1:83">
      <c r="A4731" s="1"/>
      <c r="B4731" s="1"/>
      <c r="AK4731" s="1"/>
      <c r="AU4731" s="1"/>
      <c r="AV4731" s="1"/>
      <c r="AW4731" s="27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  <c r="BJ4731" s="44"/>
      <c r="BK4731" s="44"/>
      <c r="BL4731" s="29"/>
      <c r="BM4731" s="29"/>
      <c r="BN4731" s="29"/>
      <c r="BO4731" s="29"/>
      <c r="BP4731" s="29"/>
      <c r="BQ4731" s="29"/>
      <c r="BR4731" s="29"/>
      <c r="BS4731" s="29"/>
      <c r="BT4731" s="1"/>
      <c r="BU4731" s="1"/>
      <c r="BV4731" s="1"/>
      <c r="BW4731" s="1"/>
      <c r="BX4731" s="1"/>
      <c r="BY4731" s="1"/>
      <c r="BZ4731" s="1"/>
      <c r="CA4731" s="1"/>
      <c r="CB4731" s="1"/>
      <c r="CC4731" s="1"/>
      <c r="CD4731" s="1"/>
      <c r="CE4731" s="1"/>
    </row>
    <row r="4732" spans="1:83">
      <c r="A4732" s="1"/>
      <c r="B4732" s="1"/>
      <c r="AK4732" s="1"/>
      <c r="AU4732" s="1"/>
      <c r="AV4732" s="1"/>
      <c r="AW4732" s="27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  <c r="BJ4732" s="44"/>
      <c r="BK4732" s="44"/>
      <c r="BL4732" s="29"/>
      <c r="BM4732" s="29"/>
      <c r="BN4732" s="29"/>
      <c r="BO4732" s="29"/>
      <c r="BP4732" s="29"/>
      <c r="BQ4732" s="29"/>
      <c r="BR4732" s="29"/>
      <c r="BS4732" s="29"/>
      <c r="BT4732" s="1"/>
      <c r="BU4732" s="1"/>
      <c r="BV4732" s="1"/>
      <c r="BW4732" s="1"/>
      <c r="BX4732" s="1"/>
      <c r="BY4732" s="1"/>
      <c r="BZ4732" s="1"/>
      <c r="CA4732" s="1"/>
      <c r="CB4732" s="1"/>
      <c r="CC4732" s="1"/>
      <c r="CD4732" s="1"/>
      <c r="CE4732" s="1"/>
    </row>
    <row r="4733" spans="1:83">
      <c r="A4733" s="1"/>
      <c r="B4733" s="1"/>
      <c r="AK4733" s="1"/>
      <c r="AU4733" s="1"/>
      <c r="AV4733" s="1"/>
      <c r="AW4733" s="27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  <c r="BJ4733" s="44"/>
      <c r="BK4733" s="44"/>
      <c r="BL4733" s="29"/>
      <c r="BM4733" s="29"/>
      <c r="BN4733" s="29"/>
      <c r="BO4733" s="29"/>
      <c r="BP4733" s="29"/>
      <c r="BQ4733" s="29"/>
      <c r="BR4733" s="29"/>
      <c r="BS4733" s="29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/>
    </row>
    <row r="4734" spans="1:83">
      <c r="A4734" s="1"/>
      <c r="B4734" s="1"/>
      <c r="AK4734" s="1"/>
      <c r="AU4734" s="1"/>
      <c r="AV4734" s="1"/>
      <c r="AW4734" s="27"/>
      <c r="AX4734" s="1"/>
      <c r="AY4734" s="1"/>
      <c r="AZ4734" s="1"/>
      <c r="BA4734" s="1"/>
      <c r="BB4734" s="1"/>
      <c r="BC4734" s="1"/>
      <c r="BD4734" s="1"/>
      <c r="BE4734" s="1"/>
      <c r="BF4734" s="1"/>
      <c r="BG4734" s="1"/>
      <c r="BH4734" s="1"/>
      <c r="BI4734" s="1"/>
      <c r="BJ4734" s="44"/>
      <c r="BK4734" s="44"/>
      <c r="BL4734" s="29"/>
      <c r="BM4734" s="29"/>
      <c r="BN4734" s="29"/>
      <c r="BO4734" s="29"/>
      <c r="BP4734" s="29"/>
      <c r="BQ4734" s="29"/>
      <c r="BR4734" s="29"/>
      <c r="BS4734" s="29"/>
      <c r="BT4734" s="1"/>
      <c r="BU4734" s="1"/>
      <c r="BV4734" s="1"/>
      <c r="BW4734" s="1"/>
      <c r="BX4734" s="1"/>
      <c r="BY4734" s="1"/>
      <c r="BZ4734" s="1"/>
      <c r="CA4734" s="1"/>
      <c r="CB4734" s="1"/>
      <c r="CC4734" s="1"/>
      <c r="CD4734" s="1"/>
      <c r="CE4734" s="1"/>
    </row>
    <row r="4735" spans="1:83">
      <c r="A4735" s="1"/>
      <c r="B4735" s="1"/>
      <c r="AK4735" s="1"/>
      <c r="AU4735" s="1"/>
      <c r="AV4735" s="1"/>
      <c r="AW4735" s="27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  <c r="BJ4735" s="44"/>
      <c r="BK4735" s="44"/>
      <c r="BL4735" s="29"/>
      <c r="BM4735" s="29"/>
      <c r="BN4735" s="29"/>
      <c r="BO4735" s="29"/>
      <c r="BP4735" s="29"/>
      <c r="BQ4735" s="29"/>
      <c r="BR4735" s="29"/>
      <c r="BS4735" s="29"/>
      <c r="BT4735" s="1"/>
      <c r="BU4735" s="1"/>
      <c r="BV4735" s="1"/>
      <c r="BW4735" s="1"/>
      <c r="BX4735" s="1"/>
      <c r="BY4735" s="1"/>
      <c r="BZ4735" s="1"/>
      <c r="CA4735" s="1"/>
      <c r="CB4735" s="1"/>
      <c r="CC4735" s="1"/>
      <c r="CD4735" s="1"/>
      <c r="CE4735" s="1"/>
    </row>
    <row r="4736" spans="1:83">
      <c r="A4736" s="1"/>
      <c r="B4736" s="1"/>
      <c r="AK4736" s="1"/>
      <c r="AU4736" s="1"/>
      <c r="AV4736" s="1"/>
      <c r="AW4736" s="27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  <c r="BJ4736" s="44"/>
      <c r="BK4736" s="44"/>
      <c r="BL4736" s="29"/>
      <c r="BM4736" s="29"/>
      <c r="BN4736" s="29"/>
      <c r="BO4736" s="29"/>
      <c r="BP4736" s="29"/>
      <c r="BQ4736" s="29"/>
      <c r="BR4736" s="29"/>
      <c r="BS4736" s="29"/>
      <c r="BT4736" s="1"/>
      <c r="BU4736" s="1"/>
      <c r="BV4736" s="1"/>
      <c r="BW4736" s="1"/>
      <c r="BX4736" s="1"/>
      <c r="BY4736" s="1"/>
      <c r="BZ4736" s="1"/>
      <c r="CA4736" s="1"/>
      <c r="CB4736" s="1"/>
      <c r="CC4736" s="1"/>
      <c r="CD4736" s="1"/>
      <c r="CE4736" s="1"/>
    </row>
    <row r="4737" spans="1:83">
      <c r="A4737" s="1"/>
      <c r="B4737" s="1"/>
      <c r="AK4737" s="1"/>
      <c r="AU4737" s="1"/>
      <c r="AV4737" s="1"/>
      <c r="AW4737" s="27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  <c r="BJ4737" s="44"/>
      <c r="BK4737" s="44"/>
      <c r="BL4737" s="29"/>
      <c r="BM4737" s="29"/>
      <c r="BN4737" s="29"/>
      <c r="BO4737" s="29"/>
      <c r="BP4737" s="29"/>
      <c r="BQ4737" s="29"/>
      <c r="BR4737" s="29"/>
      <c r="BS4737" s="29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/>
    </row>
    <row r="4738" spans="1:83">
      <c r="A4738" s="1"/>
      <c r="B4738" s="1"/>
      <c r="AK4738" s="1"/>
      <c r="AU4738" s="1"/>
      <c r="AV4738" s="1"/>
      <c r="AW4738" s="27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  <c r="BJ4738" s="44"/>
      <c r="BK4738" s="44"/>
      <c r="BL4738" s="29"/>
      <c r="BM4738" s="29"/>
      <c r="BN4738" s="29"/>
      <c r="BO4738" s="29"/>
      <c r="BP4738" s="29"/>
      <c r="BQ4738" s="29"/>
      <c r="BR4738" s="29"/>
      <c r="BS4738" s="29"/>
      <c r="BT4738" s="1"/>
      <c r="BU4738" s="1"/>
      <c r="BV4738" s="1"/>
      <c r="BW4738" s="1"/>
      <c r="BX4738" s="1"/>
      <c r="BY4738" s="1"/>
      <c r="BZ4738" s="1"/>
      <c r="CA4738" s="1"/>
      <c r="CB4738" s="1"/>
      <c r="CC4738" s="1"/>
      <c r="CD4738" s="1"/>
      <c r="CE4738" s="1"/>
    </row>
    <row r="4739" spans="1:83">
      <c r="A4739" s="1"/>
      <c r="B4739" s="1"/>
      <c r="AK4739" s="1"/>
      <c r="AU4739" s="1"/>
      <c r="AV4739" s="1"/>
      <c r="AW4739" s="27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  <c r="BJ4739" s="44"/>
      <c r="BK4739" s="44"/>
      <c r="BL4739" s="29"/>
      <c r="BM4739" s="29"/>
      <c r="BN4739" s="29"/>
      <c r="BO4739" s="29"/>
      <c r="BP4739" s="29"/>
      <c r="BQ4739" s="29"/>
      <c r="BR4739" s="29"/>
      <c r="BS4739" s="29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/>
    </row>
    <row r="4740" spans="1:83">
      <c r="A4740" s="1"/>
      <c r="B4740" s="1"/>
      <c r="AK4740" s="1"/>
      <c r="AU4740" s="1"/>
      <c r="AV4740" s="1"/>
      <c r="AW4740" s="27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  <c r="BJ4740" s="44"/>
      <c r="BK4740" s="44"/>
      <c r="BL4740" s="29"/>
      <c r="BM4740" s="29"/>
      <c r="BN4740" s="29"/>
      <c r="BO4740" s="29"/>
      <c r="BP4740" s="29"/>
      <c r="BQ4740" s="29"/>
      <c r="BR4740" s="29"/>
      <c r="BS4740" s="29"/>
      <c r="BT4740" s="1"/>
      <c r="BU4740" s="1"/>
      <c r="BV4740" s="1"/>
      <c r="BW4740" s="1"/>
      <c r="BX4740" s="1"/>
      <c r="BY4740" s="1"/>
      <c r="BZ4740" s="1"/>
      <c r="CA4740" s="1"/>
      <c r="CB4740" s="1"/>
      <c r="CC4740" s="1"/>
      <c r="CD4740" s="1"/>
      <c r="CE4740" s="1"/>
    </row>
    <row r="4741" spans="1:83">
      <c r="A4741" s="1"/>
      <c r="B4741" s="1"/>
      <c r="AK4741" s="1"/>
      <c r="AU4741" s="1"/>
      <c r="AV4741" s="1"/>
      <c r="AW4741" s="27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  <c r="BJ4741" s="44"/>
      <c r="BK4741" s="44"/>
      <c r="BL4741" s="29"/>
      <c r="BM4741" s="29"/>
      <c r="BN4741" s="29"/>
      <c r="BO4741" s="29"/>
      <c r="BP4741" s="29"/>
      <c r="BQ4741" s="29"/>
      <c r="BR4741" s="29"/>
      <c r="BS4741" s="29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/>
    </row>
    <row r="4742" spans="1:83">
      <c r="A4742" s="1"/>
      <c r="B4742" s="1"/>
      <c r="AK4742" s="1"/>
      <c r="AU4742" s="1"/>
      <c r="AV4742" s="1"/>
      <c r="AW4742" s="27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  <c r="BJ4742" s="44"/>
      <c r="BK4742" s="44"/>
      <c r="BL4742" s="29"/>
      <c r="BM4742" s="29"/>
      <c r="BN4742" s="29"/>
      <c r="BO4742" s="29"/>
      <c r="BP4742" s="29"/>
      <c r="BQ4742" s="29"/>
      <c r="BR4742" s="29"/>
      <c r="BS4742" s="29"/>
      <c r="BT4742" s="1"/>
      <c r="BU4742" s="1"/>
      <c r="BV4742" s="1"/>
      <c r="BW4742" s="1"/>
      <c r="BX4742" s="1"/>
      <c r="BY4742" s="1"/>
      <c r="BZ4742" s="1"/>
      <c r="CA4742" s="1"/>
      <c r="CB4742" s="1"/>
      <c r="CC4742" s="1"/>
      <c r="CD4742" s="1"/>
      <c r="CE4742" s="1"/>
    </row>
    <row r="4743" spans="1:83">
      <c r="A4743" s="1"/>
      <c r="B4743" s="1"/>
      <c r="AK4743" s="1"/>
      <c r="AU4743" s="1"/>
      <c r="AV4743" s="1"/>
      <c r="AW4743" s="27"/>
      <c r="AX4743" s="1"/>
      <c r="AY4743" s="1"/>
      <c r="AZ4743" s="1"/>
      <c r="BA4743" s="1"/>
      <c r="BB4743" s="1"/>
      <c r="BC4743" s="1"/>
      <c r="BD4743" s="1"/>
      <c r="BE4743" s="1"/>
      <c r="BF4743" s="1"/>
      <c r="BG4743" s="1"/>
      <c r="BH4743" s="1"/>
      <c r="BI4743" s="1"/>
      <c r="BJ4743" s="44"/>
      <c r="BK4743" s="44"/>
      <c r="BL4743" s="29"/>
      <c r="BM4743" s="29"/>
      <c r="BN4743" s="29"/>
      <c r="BO4743" s="29"/>
      <c r="BP4743" s="29"/>
      <c r="BQ4743" s="29"/>
      <c r="BR4743" s="29"/>
      <c r="BS4743" s="29"/>
      <c r="BT4743" s="1"/>
      <c r="BU4743" s="1"/>
      <c r="BV4743" s="1"/>
      <c r="BW4743" s="1"/>
      <c r="BX4743" s="1"/>
      <c r="BY4743" s="1"/>
      <c r="BZ4743" s="1"/>
      <c r="CA4743" s="1"/>
      <c r="CB4743" s="1"/>
      <c r="CC4743" s="1"/>
      <c r="CD4743" s="1"/>
      <c r="CE4743" s="1"/>
    </row>
    <row r="4744" spans="1:83">
      <c r="A4744" s="1"/>
      <c r="B4744" s="1"/>
      <c r="AK4744" s="1"/>
      <c r="AU4744" s="1"/>
      <c r="AV4744" s="1"/>
      <c r="AW4744" s="27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  <c r="BJ4744" s="44"/>
      <c r="BK4744" s="44"/>
      <c r="BL4744" s="29"/>
      <c r="BM4744" s="29"/>
      <c r="BN4744" s="29"/>
      <c r="BO4744" s="29"/>
      <c r="BP4744" s="29"/>
      <c r="BQ4744" s="29"/>
      <c r="BR4744" s="29"/>
      <c r="BS4744" s="29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/>
    </row>
    <row r="4745" spans="1:83">
      <c r="A4745" s="1"/>
      <c r="B4745" s="1"/>
      <c r="AK4745" s="1"/>
      <c r="AU4745" s="1"/>
      <c r="AV4745" s="1"/>
      <c r="AW4745" s="27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  <c r="BJ4745" s="44"/>
      <c r="BK4745" s="44"/>
      <c r="BL4745" s="29"/>
      <c r="BM4745" s="29"/>
      <c r="BN4745" s="29"/>
      <c r="BO4745" s="29"/>
      <c r="BP4745" s="29"/>
      <c r="BQ4745" s="29"/>
      <c r="BR4745" s="29"/>
      <c r="BS4745" s="29"/>
      <c r="BT4745" s="1"/>
      <c r="BU4745" s="1"/>
      <c r="BV4745" s="1"/>
      <c r="BW4745" s="1"/>
      <c r="BX4745" s="1"/>
      <c r="BY4745" s="1"/>
      <c r="BZ4745" s="1"/>
      <c r="CA4745" s="1"/>
      <c r="CB4745" s="1"/>
      <c r="CC4745" s="1"/>
      <c r="CD4745" s="1"/>
      <c r="CE4745" s="1"/>
    </row>
    <row r="4746" spans="1:83">
      <c r="A4746" s="1"/>
      <c r="B4746" s="1"/>
      <c r="AK4746" s="1"/>
      <c r="AU4746" s="1"/>
      <c r="AV4746" s="1"/>
      <c r="AW4746" s="27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  <c r="BJ4746" s="44"/>
      <c r="BK4746" s="44"/>
      <c r="BL4746" s="29"/>
      <c r="BM4746" s="29"/>
      <c r="BN4746" s="29"/>
      <c r="BO4746" s="29"/>
      <c r="BP4746" s="29"/>
      <c r="BQ4746" s="29"/>
      <c r="BR4746" s="29"/>
      <c r="BS4746" s="29"/>
      <c r="BT4746" s="1"/>
      <c r="BU4746" s="1"/>
      <c r="BV4746" s="1"/>
      <c r="BW4746" s="1"/>
      <c r="BX4746" s="1"/>
      <c r="BY4746" s="1"/>
      <c r="BZ4746" s="1"/>
      <c r="CA4746" s="1"/>
      <c r="CB4746" s="1"/>
      <c r="CC4746" s="1"/>
      <c r="CD4746" s="1"/>
      <c r="CE4746" s="1"/>
    </row>
    <row r="4747" spans="1:83">
      <c r="A4747" s="1"/>
      <c r="B4747" s="1"/>
      <c r="AK4747" s="1"/>
      <c r="AU4747" s="1"/>
      <c r="AV4747" s="1"/>
      <c r="AW4747" s="27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  <c r="BJ4747" s="44"/>
      <c r="BK4747" s="44"/>
      <c r="BL4747" s="29"/>
      <c r="BM4747" s="29"/>
      <c r="BN4747" s="29"/>
      <c r="BO4747" s="29"/>
      <c r="BP4747" s="29"/>
      <c r="BQ4747" s="29"/>
      <c r="BR4747" s="29"/>
      <c r="BS4747" s="29"/>
      <c r="BT4747" s="1"/>
      <c r="BU4747" s="1"/>
      <c r="BV4747" s="1"/>
      <c r="BW4747" s="1"/>
      <c r="BX4747" s="1"/>
      <c r="BY4747" s="1"/>
      <c r="BZ4747" s="1"/>
      <c r="CA4747" s="1"/>
      <c r="CB4747" s="1"/>
      <c r="CC4747" s="1"/>
      <c r="CD4747" s="1"/>
      <c r="CE4747" s="1"/>
    </row>
    <row r="4748" spans="1:83">
      <c r="A4748" s="1"/>
      <c r="B4748" s="1"/>
      <c r="AK4748" s="1"/>
      <c r="AU4748" s="1"/>
      <c r="AV4748" s="1"/>
      <c r="AW4748" s="27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  <c r="BJ4748" s="44"/>
      <c r="BK4748" s="44"/>
      <c r="BL4748" s="29"/>
      <c r="BM4748" s="29"/>
      <c r="BN4748" s="29"/>
      <c r="BO4748" s="29"/>
      <c r="BP4748" s="29"/>
      <c r="BQ4748" s="29"/>
      <c r="BR4748" s="29"/>
      <c r="BS4748" s="29"/>
      <c r="BT4748" s="1"/>
      <c r="BU4748" s="1"/>
      <c r="BV4748" s="1"/>
      <c r="BW4748" s="1"/>
      <c r="BX4748" s="1"/>
      <c r="BY4748" s="1"/>
      <c r="BZ4748" s="1"/>
      <c r="CA4748" s="1"/>
      <c r="CB4748" s="1"/>
      <c r="CC4748" s="1"/>
      <c r="CD4748" s="1"/>
      <c r="CE4748" s="1"/>
    </row>
    <row r="4749" spans="1:83">
      <c r="A4749" s="1"/>
      <c r="B4749" s="1"/>
      <c r="AK4749" s="1"/>
      <c r="AU4749" s="1"/>
      <c r="AV4749" s="1"/>
      <c r="AW4749" s="27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  <c r="BJ4749" s="44"/>
      <c r="BK4749" s="44"/>
      <c r="BL4749" s="29"/>
      <c r="BM4749" s="29"/>
      <c r="BN4749" s="29"/>
      <c r="BO4749" s="29"/>
      <c r="BP4749" s="29"/>
      <c r="BQ4749" s="29"/>
      <c r="BR4749" s="29"/>
      <c r="BS4749" s="29"/>
      <c r="BT4749" s="1"/>
      <c r="BU4749" s="1"/>
      <c r="BV4749" s="1"/>
      <c r="BW4749" s="1"/>
      <c r="BX4749" s="1"/>
      <c r="BY4749" s="1"/>
      <c r="BZ4749" s="1"/>
      <c r="CA4749" s="1"/>
      <c r="CB4749" s="1"/>
      <c r="CC4749" s="1"/>
      <c r="CD4749" s="1"/>
      <c r="CE4749" s="1"/>
    </row>
    <row r="4750" spans="1:83">
      <c r="A4750" s="1"/>
      <c r="B4750" s="1"/>
      <c r="AK4750" s="1"/>
      <c r="AU4750" s="1"/>
      <c r="AV4750" s="1"/>
      <c r="AW4750" s="27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  <c r="BJ4750" s="44"/>
      <c r="BK4750" s="44"/>
      <c r="BL4750" s="29"/>
      <c r="BM4750" s="29"/>
      <c r="BN4750" s="29"/>
      <c r="BO4750" s="29"/>
      <c r="BP4750" s="29"/>
      <c r="BQ4750" s="29"/>
      <c r="BR4750" s="29"/>
      <c r="BS4750" s="29"/>
      <c r="BT4750" s="1"/>
      <c r="BU4750" s="1"/>
      <c r="BV4750" s="1"/>
      <c r="BW4750" s="1"/>
      <c r="BX4750" s="1"/>
      <c r="BY4750" s="1"/>
      <c r="BZ4750" s="1"/>
      <c r="CA4750" s="1"/>
      <c r="CB4750" s="1"/>
      <c r="CC4750" s="1"/>
      <c r="CD4750" s="1"/>
      <c r="CE4750" s="1"/>
    </row>
    <row r="4751" spans="1:83">
      <c r="A4751" s="1"/>
      <c r="B4751" s="1"/>
      <c r="AK4751" s="1"/>
      <c r="AU4751" s="1"/>
      <c r="AV4751" s="1"/>
      <c r="AW4751" s="27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  <c r="BJ4751" s="44"/>
      <c r="BK4751" s="44"/>
      <c r="BL4751" s="29"/>
      <c r="BM4751" s="29"/>
      <c r="BN4751" s="29"/>
      <c r="BO4751" s="29"/>
      <c r="BP4751" s="29"/>
      <c r="BQ4751" s="29"/>
      <c r="BR4751" s="29"/>
      <c r="BS4751" s="29"/>
      <c r="BT4751" s="1"/>
      <c r="BU4751" s="1"/>
      <c r="BV4751" s="1"/>
      <c r="BW4751" s="1"/>
      <c r="BX4751" s="1"/>
      <c r="BY4751" s="1"/>
      <c r="BZ4751" s="1"/>
      <c r="CA4751" s="1"/>
      <c r="CB4751" s="1"/>
      <c r="CC4751" s="1"/>
      <c r="CD4751" s="1"/>
      <c r="CE4751" s="1"/>
    </row>
    <row r="4752" spans="1:83">
      <c r="A4752" s="1"/>
      <c r="B4752" s="1"/>
      <c r="AK4752" s="1"/>
      <c r="AU4752" s="1"/>
      <c r="AV4752" s="1"/>
      <c r="AW4752" s="27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  <c r="BJ4752" s="44"/>
      <c r="BK4752" s="44"/>
      <c r="BL4752" s="29"/>
      <c r="BM4752" s="29"/>
      <c r="BN4752" s="29"/>
      <c r="BO4752" s="29"/>
      <c r="BP4752" s="29"/>
      <c r="BQ4752" s="29"/>
      <c r="BR4752" s="29"/>
      <c r="BS4752" s="29"/>
      <c r="BT4752" s="1"/>
      <c r="BU4752" s="1"/>
      <c r="BV4752" s="1"/>
      <c r="BW4752" s="1"/>
      <c r="BX4752" s="1"/>
      <c r="BY4752" s="1"/>
      <c r="BZ4752" s="1"/>
      <c r="CA4752" s="1"/>
      <c r="CB4752" s="1"/>
      <c r="CC4752" s="1"/>
      <c r="CD4752" s="1"/>
      <c r="CE4752" s="1"/>
    </row>
    <row r="4753" spans="1:83">
      <c r="A4753" s="1"/>
      <c r="B4753" s="1"/>
      <c r="AK4753" s="1"/>
      <c r="AU4753" s="1"/>
      <c r="AV4753" s="1"/>
      <c r="AW4753" s="27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  <c r="BJ4753" s="44"/>
      <c r="BK4753" s="44"/>
      <c r="BL4753" s="29"/>
      <c r="BM4753" s="29"/>
      <c r="BN4753" s="29"/>
      <c r="BO4753" s="29"/>
      <c r="BP4753" s="29"/>
      <c r="BQ4753" s="29"/>
      <c r="BR4753" s="29"/>
      <c r="BS4753" s="29"/>
      <c r="BT4753" s="1"/>
      <c r="BU4753" s="1"/>
      <c r="BV4753" s="1"/>
      <c r="BW4753" s="1"/>
      <c r="BX4753" s="1"/>
      <c r="BY4753" s="1"/>
      <c r="BZ4753" s="1"/>
      <c r="CA4753" s="1"/>
      <c r="CB4753" s="1"/>
      <c r="CC4753" s="1"/>
      <c r="CD4753" s="1"/>
      <c r="CE4753" s="1"/>
    </row>
    <row r="4754" spans="1:83">
      <c r="A4754" s="1"/>
      <c r="B4754" s="1"/>
      <c r="AK4754" s="1"/>
      <c r="AU4754" s="1"/>
      <c r="AV4754" s="1"/>
      <c r="AW4754" s="27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  <c r="BJ4754" s="44"/>
      <c r="BK4754" s="44"/>
      <c r="BL4754" s="29"/>
      <c r="BM4754" s="29"/>
      <c r="BN4754" s="29"/>
      <c r="BO4754" s="29"/>
      <c r="BP4754" s="29"/>
      <c r="BQ4754" s="29"/>
      <c r="BR4754" s="29"/>
      <c r="BS4754" s="29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/>
    </row>
    <row r="4755" spans="1:83">
      <c r="A4755" s="1"/>
      <c r="B4755" s="1"/>
      <c r="AK4755" s="1"/>
      <c r="AU4755" s="1"/>
      <c r="AV4755" s="1"/>
      <c r="AW4755" s="27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  <c r="BJ4755" s="44"/>
      <c r="BK4755" s="44"/>
      <c r="BL4755" s="29"/>
      <c r="BM4755" s="29"/>
      <c r="BN4755" s="29"/>
      <c r="BO4755" s="29"/>
      <c r="BP4755" s="29"/>
      <c r="BQ4755" s="29"/>
      <c r="BR4755" s="29"/>
      <c r="BS4755" s="29"/>
      <c r="BT4755" s="1"/>
      <c r="BU4755" s="1"/>
      <c r="BV4755" s="1"/>
      <c r="BW4755" s="1"/>
      <c r="BX4755" s="1"/>
      <c r="BY4755" s="1"/>
      <c r="BZ4755" s="1"/>
      <c r="CA4755" s="1"/>
      <c r="CB4755" s="1"/>
      <c r="CC4755" s="1"/>
      <c r="CD4755" s="1"/>
      <c r="CE4755" s="1"/>
    </row>
    <row r="4756" spans="1:83">
      <c r="A4756" s="1"/>
      <c r="B4756" s="1"/>
      <c r="AK4756" s="1"/>
      <c r="AU4756" s="1"/>
      <c r="AV4756" s="1"/>
      <c r="AW4756" s="27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  <c r="BJ4756" s="44"/>
      <c r="BK4756" s="44"/>
      <c r="BL4756" s="29"/>
      <c r="BM4756" s="29"/>
      <c r="BN4756" s="29"/>
      <c r="BO4756" s="29"/>
      <c r="BP4756" s="29"/>
      <c r="BQ4756" s="29"/>
      <c r="BR4756" s="29"/>
      <c r="BS4756" s="29"/>
      <c r="BT4756" s="1"/>
      <c r="BU4756" s="1"/>
      <c r="BV4756" s="1"/>
      <c r="BW4756" s="1"/>
      <c r="BX4756" s="1"/>
      <c r="BY4756" s="1"/>
      <c r="BZ4756" s="1"/>
      <c r="CA4756" s="1"/>
      <c r="CB4756" s="1"/>
      <c r="CC4756" s="1"/>
      <c r="CD4756" s="1"/>
      <c r="CE4756" s="1"/>
    </row>
    <row r="4757" spans="1:83">
      <c r="A4757" s="1"/>
      <c r="B4757" s="1"/>
      <c r="AK4757" s="1"/>
      <c r="AU4757" s="1"/>
      <c r="AV4757" s="1"/>
      <c r="AW4757" s="27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  <c r="BJ4757" s="44"/>
      <c r="BK4757" s="44"/>
      <c r="BL4757" s="29"/>
      <c r="BM4757" s="29"/>
      <c r="BN4757" s="29"/>
      <c r="BO4757" s="29"/>
      <c r="BP4757" s="29"/>
      <c r="BQ4757" s="29"/>
      <c r="BR4757" s="29"/>
      <c r="BS4757" s="29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/>
    </row>
    <row r="4758" spans="1:83">
      <c r="A4758" s="1"/>
      <c r="B4758" s="1"/>
      <c r="AK4758" s="1"/>
      <c r="AU4758" s="1"/>
      <c r="AV4758" s="1"/>
      <c r="AW4758" s="27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  <c r="BJ4758" s="44"/>
      <c r="BK4758" s="44"/>
      <c r="BL4758" s="29"/>
      <c r="BM4758" s="29"/>
      <c r="BN4758" s="29"/>
      <c r="BO4758" s="29"/>
      <c r="BP4758" s="29"/>
      <c r="BQ4758" s="29"/>
      <c r="BR4758" s="29"/>
      <c r="BS4758" s="29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/>
    </row>
    <row r="4759" spans="1:83">
      <c r="A4759" s="1"/>
      <c r="B4759" s="1"/>
      <c r="AK4759" s="1"/>
      <c r="AU4759" s="1"/>
      <c r="AV4759" s="1"/>
      <c r="AW4759" s="27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  <c r="BJ4759" s="44"/>
      <c r="BK4759" s="44"/>
      <c r="BL4759" s="29"/>
      <c r="BM4759" s="29"/>
      <c r="BN4759" s="29"/>
      <c r="BO4759" s="29"/>
      <c r="BP4759" s="29"/>
      <c r="BQ4759" s="29"/>
      <c r="BR4759" s="29"/>
      <c r="BS4759" s="29"/>
      <c r="BT4759" s="1"/>
      <c r="BU4759" s="1"/>
      <c r="BV4759" s="1"/>
      <c r="BW4759" s="1"/>
      <c r="BX4759" s="1"/>
      <c r="BY4759" s="1"/>
      <c r="BZ4759" s="1"/>
      <c r="CA4759" s="1"/>
      <c r="CB4759" s="1"/>
      <c r="CC4759" s="1"/>
      <c r="CD4759" s="1"/>
      <c r="CE4759" s="1"/>
    </row>
    <row r="4760" spans="1:83">
      <c r="A4760" s="1"/>
      <c r="B4760" s="1"/>
      <c r="AK4760" s="1"/>
      <c r="AU4760" s="1"/>
      <c r="AV4760" s="1"/>
      <c r="AW4760" s="27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  <c r="BJ4760" s="44"/>
      <c r="BK4760" s="44"/>
      <c r="BL4760" s="29"/>
      <c r="BM4760" s="29"/>
      <c r="BN4760" s="29"/>
      <c r="BO4760" s="29"/>
      <c r="BP4760" s="29"/>
      <c r="BQ4760" s="29"/>
      <c r="BR4760" s="29"/>
      <c r="BS4760" s="29"/>
      <c r="BT4760" s="1"/>
      <c r="BU4760" s="1"/>
      <c r="BV4760" s="1"/>
      <c r="BW4760" s="1"/>
      <c r="BX4760" s="1"/>
      <c r="BY4760" s="1"/>
      <c r="BZ4760" s="1"/>
      <c r="CA4760" s="1"/>
      <c r="CB4760" s="1"/>
      <c r="CC4760" s="1"/>
      <c r="CD4760" s="1"/>
      <c r="CE4760" s="1"/>
    </row>
    <row r="4761" spans="1:83">
      <c r="A4761" s="1"/>
      <c r="B4761" s="1"/>
      <c r="AK4761" s="1"/>
      <c r="AU4761" s="1"/>
      <c r="AV4761" s="1"/>
      <c r="AW4761" s="27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  <c r="BJ4761" s="44"/>
      <c r="BK4761" s="44"/>
      <c r="BL4761" s="29"/>
      <c r="BM4761" s="29"/>
      <c r="BN4761" s="29"/>
      <c r="BO4761" s="29"/>
      <c r="BP4761" s="29"/>
      <c r="BQ4761" s="29"/>
      <c r="BR4761" s="29"/>
      <c r="BS4761" s="29"/>
      <c r="BT4761" s="1"/>
      <c r="BU4761" s="1"/>
      <c r="BV4761" s="1"/>
      <c r="BW4761" s="1"/>
      <c r="BX4761" s="1"/>
      <c r="BY4761" s="1"/>
      <c r="BZ4761" s="1"/>
      <c r="CA4761" s="1"/>
      <c r="CB4761" s="1"/>
      <c r="CC4761" s="1"/>
      <c r="CD4761" s="1"/>
      <c r="CE4761" s="1"/>
    </row>
    <row r="4762" spans="1:83">
      <c r="A4762" s="1"/>
      <c r="B4762" s="1"/>
      <c r="AK4762" s="1"/>
      <c r="AU4762" s="1"/>
      <c r="AV4762" s="1"/>
      <c r="AW4762" s="27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  <c r="BJ4762" s="44"/>
      <c r="BK4762" s="44"/>
      <c r="BL4762" s="29"/>
      <c r="BM4762" s="29"/>
      <c r="BN4762" s="29"/>
      <c r="BO4762" s="29"/>
      <c r="BP4762" s="29"/>
      <c r="BQ4762" s="29"/>
      <c r="BR4762" s="29"/>
      <c r="BS4762" s="29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/>
    </row>
    <row r="4763" spans="1:83">
      <c r="A4763" s="1"/>
      <c r="B4763" s="1"/>
      <c r="AK4763" s="1"/>
      <c r="AU4763" s="1"/>
      <c r="AV4763" s="1"/>
      <c r="AW4763" s="27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  <c r="BJ4763" s="44"/>
      <c r="BK4763" s="44"/>
      <c r="BL4763" s="29"/>
      <c r="BM4763" s="29"/>
      <c r="BN4763" s="29"/>
      <c r="BO4763" s="29"/>
      <c r="BP4763" s="29"/>
      <c r="BQ4763" s="29"/>
      <c r="BR4763" s="29"/>
      <c r="BS4763" s="29"/>
      <c r="BT4763" s="1"/>
      <c r="BU4763" s="1"/>
      <c r="BV4763" s="1"/>
      <c r="BW4763" s="1"/>
      <c r="BX4763" s="1"/>
      <c r="BY4763" s="1"/>
      <c r="BZ4763" s="1"/>
      <c r="CA4763" s="1"/>
      <c r="CB4763" s="1"/>
      <c r="CC4763" s="1"/>
      <c r="CD4763" s="1"/>
      <c r="CE4763" s="1"/>
    </row>
    <row r="4764" spans="1:83">
      <c r="A4764" s="1"/>
      <c r="B4764" s="1"/>
      <c r="AK4764" s="1"/>
      <c r="AU4764" s="1"/>
      <c r="AV4764" s="1"/>
      <c r="AW4764" s="27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  <c r="BJ4764" s="44"/>
      <c r="BK4764" s="44"/>
      <c r="BL4764" s="29"/>
      <c r="BM4764" s="29"/>
      <c r="BN4764" s="29"/>
      <c r="BO4764" s="29"/>
      <c r="BP4764" s="29"/>
      <c r="BQ4764" s="29"/>
      <c r="BR4764" s="29"/>
      <c r="BS4764" s="29"/>
      <c r="BT4764" s="1"/>
      <c r="BU4764" s="1"/>
      <c r="BV4764" s="1"/>
      <c r="BW4764" s="1"/>
      <c r="BX4764" s="1"/>
      <c r="BY4764" s="1"/>
      <c r="BZ4764" s="1"/>
      <c r="CA4764" s="1"/>
      <c r="CB4764" s="1"/>
      <c r="CC4764" s="1"/>
      <c r="CD4764" s="1"/>
      <c r="CE4764" s="1"/>
    </row>
    <row r="4765" spans="1:83">
      <c r="A4765" s="1"/>
      <c r="B4765" s="1"/>
      <c r="AK4765" s="1"/>
      <c r="AU4765" s="1"/>
      <c r="AV4765" s="1"/>
      <c r="AW4765" s="27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  <c r="BJ4765" s="44"/>
      <c r="BK4765" s="44"/>
      <c r="BL4765" s="29"/>
      <c r="BM4765" s="29"/>
      <c r="BN4765" s="29"/>
      <c r="BO4765" s="29"/>
      <c r="BP4765" s="29"/>
      <c r="BQ4765" s="29"/>
      <c r="BR4765" s="29"/>
      <c r="BS4765" s="29"/>
      <c r="BT4765" s="1"/>
      <c r="BU4765" s="1"/>
      <c r="BV4765" s="1"/>
      <c r="BW4765" s="1"/>
      <c r="BX4765" s="1"/>
      <c r="BY4765" s="1"/>
      <c r="BZ4765" s="1"/>
      <c r="CA4765" s="1"/>
      <c r="CB4765" s="1"/>
      <c r="CC4765" s="1"/>
      <c r="CD4765" s="1"/>
      <c r="CE4765" s="1"/>
    </row>
    <row r="4766" spans="1:83">
      <c r="A4766" s="1"/>
      <c r="B4766" s="1"/>
      <c r="AK4766" s="1"/>
      <c r="AU4766" s="1"/>
      <c r="AV4766" s="1"/>
      <c r="AW4766" s="27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  <c r="BJ4766" s="44"/>
      <c r="BK4766" s="44"/>
      <c r="BL4766" s="29"/>
      <c r="BM4766" s="29"/>
      <c r="BN4766" s="29"/>
      <c r="BO4766" s="29"/>
      <c r="BP4766" s="29"/>
      <c r="BQ4766" s="29"/>
      <c r="BR4766" s="29"/>
      <c r="BS4766" s="29"/>
      <c r="BT4766" s="1"/>
      <c r="BU4766" s="1"/>
      <c r="BV4766" s="1"/>
      <c r="BW4766" s="1"/>
      <c r="BX4766" s="1"/>
      <c r="BY4766" s="1"/>
      <c r="BZ4766" s="1"/>
      <c r="CA4766" s="1"/>
      <c r="CB4766" s="1"/>
      <c r="CC4766" s="1"/>
      <c r="CD4766" s="1"/>
      <c r="CE4766" s="1"/>
    </row>
    <row r="4767" spans="1:83">
      <c r="A4767" s="1"/>
      <c r="B4767" s="1"/>
      <c r="AK4767" s="1"/>
      <c r="AU4767" s="1"/>
      <c r="AV4767" s="1"/>
      <c r="AW4767" s="27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  <c r="BJ4767" s="44"/>
      <c r="BK4767" s="44"/>
      <c r="BL4767" s="29"/>
      <c r="BM4767" s="29"/>
      <c r="BN4767" s="29"/>
      <c r="BO4767" s="29"/>
      <c r="BP4767" s="29"/>
      <c r="BQ4767" s="29"/>
      <c r="BR4767" s="29"/>
      <c r="BS4767" s="29"/>
      <c r="BT4767" s="1"/>
      <c r="BU4767" s="1"/>
      <c r="BV4767" s="1"/>
      <c r="BW4767" s="1"/>
      <c r="BX4767" s="1"/>
      <c r="BY4767" s="1"/>
      <c r="BZ4767" s="1"/>
      <c r="CA4767" s="1"/>
      <c r="CB4767" s="1"/>
      <c r="CC4767" s="1"/>
      <c r="CD4767" s="1"/>
      <c r="CE4767" s="1"/>
    </row>
    <row r="4768" spans="1:83">
      <c r="A4768" s="1"/>
      <c r="B4768" s="1"/>
      <c r="AK4768" s="1"/>
      <c r="AU4768" s="1"/>
      <c r="AV4768" s="1"/>
      <c r="AW4768" s="27"/>
      <c r="AX4768" s="1"/>
      <c r="AY4768" s="1"/>
      <c r="AZ4768" s="1"/>
      <c r="BA4768" s="1"/>
      <c r="BB4768" s="1"/>
      <c r="BC4768" s="1"/>
      <c r="BD4768" s="1"/>
      <c r="BE4768" s="1"/>
      <c r="BF4768" s="1"/>
      <c r="BG4768" s="1"/>
      <c r="BH4768" s="1"/>
      <c r="BI4768" s="1"/>
      <c r="BJ4768" s="44"/>
      <c r="BK4768" s="44"/>
      <c r="BL4768" s="29"/>
      <c r="BM4768" s="29"/>
      <c r="BN4768" s="29"/>
      <c r="BO4768" s="29"/>
      <c r="BP4768" s="29"/>
      <c r="BQ4768" s="29"/>
      <c r="BR4768" s="29"/>
      <c r="BS4768" s="29"/>
      <c r="BT4768" s="1"/>
      <c r="BU4768" s="1"/>
      <c r="BV4768" s="1"/>
      <c r="BW4768" s="1"/>
      <c r="BX4768" s="1"/>
      <c r="BY4768" s="1"/>
      <c r="BZ4768" s="1"/>
      <c r="CA4768" s="1"/>
      <c r="CB4768" s="1"/>
      <c r="CC4768" s="1"/>
      <c r="CD4768" s="1"/>
      <c r="CE4768" s="1"/>
    </row>
    <row r="4769" spans="1:83">
      <c r="A4769" s="1"/>
      <c r="B4769" s="1"/>
      <c r="AK4769" s="1"/>
      <c r="AU4769" s="1"/>
      <c r="AV4769" s="1"/>
      <c r="AW4769" s="27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  <c r="BJ4769" s="44"/>
      <c r="BK4769" s="44"/>
      <c r="BL4769" s="29"/>
      <c r="BM4769" s="29"/>
      <c r="BN4769" s="29"/>
      <c r="BO4769" s="29"/>
      <c r="BP4769" s="29"/>
      <c r="BQ4769" s="29"/>
      <c r="BR4769" s="29"/>
      <c r="BS4769" s="29"/>
      <c r="BT4769" s="1"/>
      <c r="BU4769" s="1"/>
      <c r="BV4769" s="1"/>
      <c r="BW4769" s="1"/>
      <c r="BX4769" s="1"/>
      <c r="BY4769" s="1"/>
      <c r="BZ4769" s="1"/>
      <c r="CA4769" s="1"/>
      <c r="CB4769" s="1"/>
      <c r="CC4769" s="1"/>
      <c r="CD4769" s="1"/>
      <c r="CE4769" s="1"/>
    </row>
    <row r="4770" spans="1:83">
      <c r="A4770" s="1"/>
      <c r="B4770" s="1"/>
      <c r="AK4770" s="1"/>
      <c r="AU4770" s="1"/>
      <c r="AV4770" s="1"/>
      <c r="AW4770" s="27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  <c r="BJ4770" s="44"/>
      <c r="BK4770" s="44"/>
      <c r="BL4770" s="29"/>
      <c r="BM4770" s="29"/>
      <c r="BN4770" s="29"/>
      <c r="BO4770" s="29"/>
      <c r="BP4770" s="29"/>
      <c r="BQ4770" s="29"/>
      <c r="BR4770" s="29"/>
      <c r="BS4770" s="29"/>
      <c r="BT4770" s="1"/>
      <c r="BU4770" s="1"/>
      <c r="BV4770" s="1"/>
      <c r="BW4770" s="1"/>
      <c r="BX4770" s="1"/>
      <c r="BY4770" s="1"/>
      <c r="BZ4770" s="1"/>
      <c r="CA4770" s="1"/>
      <c r="CB4770" s="1"/>
      <c r="CC4770" s="1"/>
      <c r="CD4770" s="1"/>
      <c r="CE4770" s="1"/>
    </row>
    <row r="4771" spans="1:83">
      <c r="A4771" s="1"/>
      <c r="B4771" s="1"/>
      <c r="AK4771" s="1"/>
      <c r="AU4771" s="1"/>
      <c r="AV4771" s="1"/>
      <c r="AW4771" s="27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  <c r="BJ4771" s="44"/>
      <c r="BK4771" s="44"/>
      <c r="BL4771" s="29"/>
      <c r="BM4771" s="29"/>
      <c r="BN4771" s="29"/>
      <c r="BO4771" s="29"/>
      <c r="BP4771" s="29"/>
      <c r="BQ4771" s="29"/>
      <c r="BR4771" s="29"/>
      <c r="BS4771" s="29"/>
      <c r="BT4771" s="1"/>
      <c r="BU4771" s="1"/>
      <c r="BV4771" s="1"/>
      <c r="BW4771" s="1"/>
      <c r="BX4771" s="1"/>
      <c r="BY4771" s="1"/>
      <c r="BZ4771" s="1"/>
      <c r="CA4771" s="1"/>
      <c r="CB4771" s="1"/>
      <c r="CC4771" s="1"/>
      <c r="CD4771" s="1"/>
      <c r="CE4771" s="1"/>
    </row>
    <row r="4772" spans="1:83">
      <c r="A4772" s="1"/>
      <c r="B4772" s="1"/>
      <c r="AK4772" s="1"/>
      <c r="AU4772" s="1"/>
      <c r="AV4772" s="1"/>
      <c r="AW4772" s="27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  <c r="BJ4772" s="44"/>
      <c r="BK4772" s="44"/>
      <c r="BL4772" s="29"/>
      <c r="BM4772" s="29"/>
      <c r="BN4772" s="29"/>
      <c r="BO4772" s="29"/>
      <c r="BP4772" s="29"/>
      <c r="BQ4772" s="29"/>
      <c r="BR4772" s="29"/>
      <c r="BS4772" s="29"/>
      <c r="BT4772" s="1"/>
      <c r="BU4772" s="1"/>
      <c r="BV4772" s="1"/>
      <c r="BW4772" s="1"/>
      <c r="BX4772" s="1"/>
      <c r="BY4772" s="1"/>
      <c r="BZ4772" s="1"/>
      <c r="CA4772" s="1"/>
      <c r="CB4772" s="1"/>
      <c r="CC4772" s="1"/>
      <c r="CD4772" s="1"/>
      <c r="CE4772" s="1"/>
    </row>
    <row r="4773" spans="1:83">
      <c r="A4773" s="1"/>
      <c r="B4773" s="1"/>
      <c r="AK4773" s="1"/>
      <c r="AU4773" s="1"/>
      <c r="AV4773" s="1"/>
      <c r="AW4773" s="27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  <c r="BJ4773" s="44"/>
      <c r="BK4773" s="44"/>
      <c r="BL4773" s="29"/>
      <c r="BM4773" s="29"/>
      <c r="BN4773" s="29"/>
      <c r="BO4773" s="29"/>
      <c r="BP4773" s="29"/>
      <c r="BQ4773" s="29"/>
      <c r="BR4773" s="29"/>
      <c r="BS4773" s="29"/>
      <c r="BT4773" s="1"/>
      <c r="BU4773" s="1"/>
      <c r="BV4773" s="1"/>
      <c r="BW4773" s="1"/>
      <c r="BX4773" s="1"/>
      <c r="BY4773" s="1"/>
      <c r="BZ4773" s="1"/>
      <c r="CA4773" s="1"/>
      <c r="CB4773" s="1"/>
      <c r="CC4773" s="1"/>
      <c r="CD4773" s="1"/>
      <c r="CE4773" s="1"/>
    </row>
    <row r="4774" spans="1:83">
      <c r="A4774" s="1"/>
      <c r="B4774" s="1"/>
      <c r="AK4774" s="1"/>
      <c r="AU4774" s="1"/>
      <c r="AV4774" s="1"/>
      <c r="AW4774" s="27"/>
      <c r="AX4774" s="1"/>
      <c r="AY4774" s="1"/>
      <c r="AZ4774" s="1"/>
      <c r="BA4774" s="1"/>
      <c r="BB4774" s="1"/>
      <c r="BC4774" s="1"/>
      <c r="BD4774" s="1"/>
      <c r="BE4774" s="1"/>
      <c r="BF4774" s="1"/>
      <c r="BG4774" s="1"/>
      <c r="BH4774" s="1"/>
      <c r="BI4774" s="1"/>
      <c r="BJ4774" s="44"/>
      <c r="BK4774" s="44"/>
      <c r="BL4774" s="29"/>
      <c r="BM4774" s="29"/>
      <c r="BN4774" s="29"/>
      <c r="BO4774" s="29"/>
      <c r="BP4774" s="29"/>
      <c r="BQ4774" s="29"/>
      <c r="BR4774" s="29"/>
      <c r="BS4774" s="29"/>
      <c r="BT4774" s="1"/>
      <c r="BU4774" s="1"/>
      <c r="BV4774" s="1"/>
      <c r="BW4774" s="1"/>
      <c r="BX4774" s="1"/>
      <c r="BY4774" s="1"/>
      <c r="BZ4774" s="1"/>
      <c r="CA4774" s="1"/>
      <c r="CB4774" s="1"/>
      <c r="CC4774" s="1"/>
      <c r="CD4774" s="1"/>
      <c r="CE4774" s="1"/>
    </row>
    <row r="4775" spans="1:83">
      <c r="A4775" s="1"/>
      <c r="B4775" s="1"/>
      <c r="AK4775" s="1"/>
      <c r="AU4775" s="1"/>
      <c r="AV4775" s="1"/>
      <c r="AW4775" s="27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  <c r="BJ4775" s="44"/>
      <c r="BK4775" s="44"/>
      <c r="BL4775" s="29"/>
      <c r="BM4775" s="29"/>
      <c r="BN4775" s="29"/>
      <c r="BO4775" s="29"/>
      <c r="BP4775" s="29"/>
      <c r="BQ4775" s="29"/>
      <c r="BR4775" s="29"/>
      <c r="BS4775" s="29"/>
      <c r="BT4775" s="1"/>
      <c r="BU4775" s="1"/>
      <c r="BV4775" s="1"/>
      <c r="BW4775" s="1"/>
      <c r="BX4775" s="1"/>
      <c r="BY4775" s="1"/>
      <c r="BZ4775" s="1"/>
      <c r="CA4775" s="1"/>
      <c r="CB4775" s="1"/>
      <c r="CC4775" s="1"/>
      <c r="CD4775" s="1"/>
      <c r="CE4775" s="1"/>
    </row>
    <row r="4776" spans="1:83">
      <c r="A4776" s="1"/>
      <c r="B4776" s="1"/>
      <c r="AK4776" s="1"/>
      <c r="AU4776" s="1"/>
      <c r="AV4776" s="1"/>
      <c r="AW4776" s="27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  <c r="BJ4776" s="44"/>
      <c r="BK4776" s="44"/>
      <c r="BL4776" s="29"/>
      <c r="BM4776" s="29"/>
      <c r="BN4776" s="29"/>
      <c r="BO4776" s="29"/>
      <c r="BP4776" s="29"/>
      <c r="BQ4776" s="29"/>
      <c r="BR4776" s="29"/>
      <c r="BS4776" s="29"/>
      <c r="BT4776" s="1"/>
      <c r="BU4776" s="1"/>
      <c r="BV4776" s="1"/>
      <c r="BW4776" s="1"/>
      <c r="BX4776" s="1"/>
      <c r="BY4776" s="1"/>
      <c r="BZ4776" s="1"/>
      <c r="CA4776" s="1"/>
      <c r="CB4776" s="1"/>
      <c r="CC4776" s="1"/>
      <c r="CD4776" s="1"/>
      <c r="CE4776" s="1"/>
    </row>
    <row r="4777" spans="1:83">
      <c r="A4777" s="1"/>
      <c r="B4777" s="1"/>
      <c r="AK4777" s="1"/>
      <c r="AU4777" s="1"/>
      <c r="AV4777" s="1"/>
      <c r="AW4777" s="27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  <c r="BJ4777" s="44"/>
      <c r="BK4777" s="44"/>
      <c r="BL4777" s="29"/>
      <c r="BM4777" s="29"/>
      <c r="BN4777" s="29"/>
      <c r="BO4777" s="29"/>
      <c r="BP4777" s="29"/>
      <c r="BQ4777" s="29"/>
      <c r="BR4777" s="29"/>
      <c r="BS4777" s="29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/>
    </row>
    <row r="4778" spans="1:83">
      <c r="A4778" s="1"/>
      <c r="B4778" s="1"/>
      <c r="AK4778" s="1"/>
      <c r="AU4778" s="1"/>
      <c r="AV4778" s="1"/>
      <c r="AW4778" s="27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  <c r="BJ4778" s="44"/>
      <c r="BK4778" s="44"/>
      <c r="BL4778" s="29"/>
      <c r="BM4778" s="29"/>
      <c r="BN4778" s="29"/>
      <c r="BO4778" s="29"/>
      <c r="BP4778" s="29"/>
      <c r="BQ4778" s="29"/>
      <c r="BR4778" s="29"/>
      <c r="BS4778" s="29"/>
      <c r="BT4778" s="1"/>
      <c r="BU4778" s="1"/>
      <c r="BV4778" s="1"/>
      <c r="BW4778" s="1"/>
      <c r="BX4778" s="1"/>
      <c r="BY4778" s="1"/>
      <c r="BZ4778" s="1"/>
      <c r="CA4778" s="1"/>
      <c r="CB4778" s="1"/>
      <c r="CC4778" s="1"/>
      <c r="CD4778" s="1"/>
      <c r="CE4778" s="1"/>
    </row>
    <row r="4779" spans="1:83">
      <c r="A4779" s="1"/>
      <c r="B4779" s="1"/>
      <c r="AK4779" s="1"/>
      <c r="AU4779" s="1"/>
      <c r="AV4779" s="1"/>
      <c r="AW4779" s="27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  <c r="BJ4779" s="44"/>
      <c r="BK4779" s="44"/>
      <c r="BL4779" s="29"/>
      <c r="BM4779" s="29"/>
      <c r="BN4779" s="29"/>
      <c r="BO4779" s="29"/>
      <c r="BP4779" s="29"/>
      <c r="BQ4779" s="29"/>
      <c r="BR4779" s="29"/>
      <c r="BS4779" s="29"/>
      <c r="BT4779" s="1"/>
      <c r="BU4779" s="1"/>
      <c r="BV4779" s="1"/>
      <c r="BW4779" s="1"/>
      <c r="BX4779" s="1"/>
      <c r="BY4779" s="1"/>
      <c r="BZ4779" s="1"/>
      <c r="CA4779" s="1"/>
      <c r="CB4779" s="1"/>
      <c r="CC4779" s="1"/>
      <c r="CD4779" s="1"/>
      <c r="CE4779" s="1"/>
    </row>
    <row r="4780" spans="1:83">
      <c r="A4780" s="1"/>
      <c r="B4780" s="1"/>
      <c r="AK4780" s="1"/>
      <c r="AU4780" s="1"/>
      <c r="AV4780" s="1"/>
      <c r="AW4780" s="27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  <c r="BJ4780" s="44"/>
      <c r="BK4780" s="44"/>
      <c r="BL4780" s="29"/>
      <c r="BM4780" s="29"/>
      <c r="BN4780" s="29"/>
      <c r="BO4780" s="29"/>
      <c r="BP4780" s="29"/>
      <c r="BQ4780" s="29"/>
      <c r="BR4780" s="29"/>
      <c r="BS4780" s="29"/>
      <c r="BT4780" s="1"/>
      <c r="BU4780" s="1"/>
      <c r="BV4780" s="1"/>
      <c r="BW4780" s="1"/>
      <c r="BX4780" s="1"/>
      <c r="BY4780" s="1"/>
      <c r="BZ4780" s="1"/>
      <c r="CA4780" s="1"/>
      <c r="CB4780" s="1"/>
      <c r="CC4780" s="1"/>
      <c r="CD4780" s="1"/>
      <c r="CE4780" s="1"/>
    </row>
    <row r="4781" spans="1:83">
      <c r="A4781" s="1"/>
      <c r="B4781" s="1"/>
      <c r="AK4781" s="1"/>
      <c r="AU4781" s="1"/>
      <c r="AV4781" s="1"/>
      <c r="AW4781" s="27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  <c r="BJ4781" s="44"/>
      <c r="BK4781" s="44"/>
      <c r="BL4781" s="29"/>
      <c r="BM4781" s="29"/>
      <c r="BN4781" s="29"/>
      <c r="BO4781" s="29"/>
      <c r="BP4781" s="29"/>
      <c r="BQ4781" s="29"/>
      <c r="BR4781" s="29"/>
      <c r="BS4781" s="29"/>
      <c r="BT4781" s="1"/>
      <c r="BU4781" s="1"/>
      <c r="BV4781" s="1"/>
      <c r="BW4781" s="1"/>
      <c r="BX4781" s="1"/>
      <c r="BY4781" s="1"/>
      <c r="BZ4781" s="1"/>
      <c r="CA4781" s="1"/>
      <c r="CB4781" s="1"/>
      <c r="CC4781" s="1"/>
      <c r="CD4781" s="1"/>
      <c r="CE4781" s="1"/>
    </row>
    <row r="4782" spans="1:83">
      <c r="A4782" s="1"/>
      <c r="B4782" s="1"/>
      <c r="AK4782" s="1"/>
      <c r="AU4782" s="1"/>
      <c r="AV4782" s="1"/>
      <c r="AW4782" s="27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  <c r="BJ4782" s="44"/>
      <c r="BK4782" s="44"/>
      <c r="BL4782" s="29"/>
      <c r="BM4782" s="29"/>
      <c r="BN4782" s="29"/>
      <c r="BO4782" s="29"/>
      <c r="BP4782" s="29"/>
      <c r="BQ4782" s="29"/>
      <c r="BR4782" s="29"/>
      <c r="BS4782" s="29"/>
      <c r="BT4782" s="1"/>
      <c r="BU4782" s="1"/>
      <c r="BV4782" s="1"/>
      <c r="BW4782" s="1"/>
      <c r="BX4782" s="1"/>
      <c r="BY4782" s="1"/>
      <c r="BZ4782" s="1"/>
      <c r="CA4782" s="1"/>
      <c r="CB4782" s="1"/>
      <c r="CC4782" s="1"/>
      <c r="CD4782" s="1"/>
      <c r="CE4782" s="1"/>
    </row>
    <row r="4783" spans="1:83">
      <c r="A4783" s="1"/>
      <c r="B4783" s="1"/>
      <c r="AK4783" s="1"/>
      <c r="AU4783" s="1"/>
      <c r="AV4783" s="1"/>
      <c r="AW4783" s="27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  <c r="BJ4783" s="44"/>
      <c r="BK4783" s="44"/>
      <c r="BL4783" s="29"/>
      <c r="BM4783" s="29"/>
      <c r="BN4783" s="29"/>
      <c r="BO4783" s="29"/>
      <c r="BP4783" s="29"/>
      <c r="BQ4783" s="29"/>
      <c r="BR4783" s="29"/>
      <c r="BS4783" s="29"/>
      <c r="BT4783" s="1"/>
      <c r="BU4783" s="1"/>
      <c r="BV4783" s="1"/>
      <c r="BW4783" s="1"/>
      <c r="BX4783" s="1"/>
      <c r="BY4783" s="1"/>
      <c r="BZ4783" s="1"/>
      <c r="CA4783" s="1"/>
      <c r="CB4783" s="1"/>
      <c r="CC4783" s="1"/>
      <c r="CD4783" s="1"/>
      <c r="CE4783" s="1"/>
    </row>
    <row r="4784" spans="1:83">
      <c r="A4784" s="1"/>
      <c r="B4784" s="1"/>
      <c r="AK4784" s="1"/>
      <c r="AU4784" s="1"/>
      <c r="AV4784" s="1"/>
      <c r="AW4784" s="27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  <c r="BJ4784" s="44"/>
      <c r="BK4784" s="44"/>
      <c r="BL4784" s="29"/>
      <c r="BM4784" s="29"/>
      <c r="BN4784" s="29"/>
      <c r="BO4784" s="29"/>
      <c r="BP4784" s="29"/>
      <c r="BQ4784" s="29"/>
      <c r="BR4784" s="29"/>
      <c r="BS4784" s="29"/>
      <c r="BT4784" s="1"/>
      <c r="BU4784" s="1"/>
      <c r="BV4784" s="1"/>
      <c r="BW4784" s="1"/>
      <c r="BX4784" s="1"/>
      <c r="BY4784" s="1"/>
      <c r="BZ4784" s="1"/>
      <c r="CA4784" s="1"/>
      <c r="CB4784" s="1"/>
      <c r="CC4784" s="1"/>
      <c r="CD4784" s="1"/>
      <c r="CE4784" s="1"/>
    </row>
    <row r="4785" spans="1:83">
      <c r="A4785" s="1"/>
      <c r="B4785" s="1"/>
      <c r="AK4785" s="1"/>
      <c r="AU4785" s="1"/>
      <c r="AV4785" s="1"/>
      <c r="AW4785" s="27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44"/>
      <c r="BK4785" s="44"/>
      <c r="BL4785" s="29"/>
      <c r="BM4785" s="29"/>
      <c r="BN4785" s="29"/>
      <c r="BO4785" s="29"/>
      <c r="BP4785" s="29"/>
      <c r="BQ4785" s="29"/>
      <c r="BR4785" s="29"/>
      <c r="BS4785" s="29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</row>
    <row r="4786" spans="1:83">
      <c r="A4786" s="1"/>
      <c r="B4786" s="1"/>
      <c r="AK4786" s="1"/>
      <c r="AU4786" s="1"/>
      <c r="AV4786" s="1"/>
      <c r="AW4786" s="27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  <c r="BJ4786" s="44"/>
      <c r="BK4786" s="44"/>
      <c r="BL4786" s="29"/>
      <c r="BM4786" s="29"/>
      <c r="BN4786" s="29"/>
      <c r="BO4786" s="29"/>
      <c r="BP4786" s="29"/>
      <c r="BQ4786" s="29"/>
      <c r="BR4786" s="29"/>
      <c r="BS4786" s="29"/>
      <c r="BT4786" s="1"/>
      <c r="BU4786" s="1"/>
      <c r="BV4786" s="1"/>
      <c r="BW4786" s="1"/>
      <c r="BX4786" s="1"/>
      <c r="BY4786" s="1"/>
      <c r="BZ4786" s="1"/>
      <c r="CA4786" s="1"/>
      <c r="CB4786" s="1"/>
      <c r="CC4786" s="1"/>
      <c r="CD4786" s="1"/>
      <c r="CE4786" s="1"/>
    </row>
    <row r="4787" spans="1:83">
      <c r="A4787" s="1"/>
      <c r="B4787" s="1"/>
      <c r="AK4787" s="1"/>
      <c r="AU4787" s="1"/>
      <c r="AV4787" s="1"/>
      <c r="AW4787" s="27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  <c r="BJ4787" s="44"/>
      <c r="BK4787" s="44"/>
      <c r="BL4787" s="29"/>
      <c r="BM4787" s="29"/>
      <c r="BN4787" s="29"/>
      <c r="BO4787" s="29"/>
      <c r="BP4787" s="29"/>
      <c r="BQ4787" s="29"/>
      <c r="BR4787" s="29"/>
      <c r="BS4787" s="29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/>
    </row>
    <row r="4788" spans="1:83">
      <c r="A4788" s="1"/>
      <c r="B4788" s="1"/>
      <c r="AK4788" s="1"/>
      <c r="AU4788" s="1"/>
      <c r="AV4788" s="1"/>
      <c r="AW4788" s="27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  <c r="BJ4788" s="44"/>
      <c r="BK4788" s="44"/>
      <c r="BL4788" s="29"/>
      <c r="BM4788" s="29"/>
      <c r="BN4788" s="29"/>
      <c r="BO4788" s="29"/>
      <c r="BP4788" s="29"/>
      <c r="BQ4788" s="29"/>
      <c r="BR4788" s="29"/>
      <c r="BS4788" s="29"/>
      <c r="BT4788" s="1"/>
      <c r="BU4788" s="1"/>
      <c r="BV4788" s="1"/>
      <c r="BW4788" s="1"/>
      <c r="BX4788" s="1"/>
      <c r="BY4788" s="1"/>
      <c r="BZ4788" s="1"/>
      <c r="CA4788" s="1"/>
      <c r="CB4788" s="1"/>
      <c r="CC4788" s="1"/>
      <c r="CD4788" s="1"/>
      <c r="CE4788" s="1"/>
    </row>
    <row r="4789" spans="1:83">
      <c r="A4789" s="1"/>
      <c r="B4789" s="1"/>
      <c r="AK4789" s="1"/>
      <c r="AU4789" s="1"/>
      <c r="AV4789" s="1"/>
      <c r="AW4789" s="27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  <c r="BJ4789" s="44"/>
      <c r="BK4789" s="44"/>
      <c r="BL4789" s="29"/>
      <c r="BM4789" s="29"/>
      <c r="BN4789" s="29"/>
      <c r="BO4789" s="29"/>
      <c r="BP4789" s="29"/>
      <c r="BQ4789" s="29"/>
      <c r="BR4789" s="29"/>
      <c r="BS4789" s="29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/>
    </row>
    <row r="4790" spans="1:83">
      <c r="A4790" s="1"/>
      <c r="B4790" s="1"/>
      <c r="AK4790" s="1"/>
      <c r="AU4790" s="1"/>
      <c r="AV4790" s="1"/>
      <c r="AW4790" s="27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  <c r="BJ4790" s="44"/>
      <c r="BK4790" s="44"/>
      <c r="BL4790" s="29"/>
      <c r="BM4790" s="29"/>
      <c r="BN4790" s="29"/>
      <c r="BO4790" s="29"/>
      <c r="BP4790" s="29"/>
      <c r="BQ4790" s="29"/>
      <c r="BR4790" s="29"/>
      <c r="BS4790" s="29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/>
    </row>
    <row r="4791" spans="1:83">
      <c r="A4791" s="1"/>
      <c r="B4791" s="1"/>
      <c r="AK4791" s="1"/>
      <c r="AU4791" s="1"/>
      <c r="AV4791" s="1"/>
      <c r="AW4791" s="27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  <c r="BJ4791" s="44"/>
      <c r="BK4791" s="44"/>
      <c r="BL4791" s="29"/>
      <c r="BM4791" s="29"/>
      <c r="BN4791" s="29"/>
      <c r="BO4791" s="29"/>
      <c r="BP4791" s="29"/>
      <c r="BQ4791" s="29"/>
      <c r="BR4791" s="29"/>
      <c r="BS4791" s="29"/>
      <c r="BT4791" s="1"/>
      <c r="BU4791" s="1"/>
      <c r="BV4791" s="1"/>
      <c r="BW4791" s="1"/>
      <c r="BX4791" s="1"/>
      <c r="BY4791" s="1"/>
      <c r="BZ4791" s="1"/>
      <c r="CA4791" s="1"/>
      <c r="CB4791" s="1"/>
      <c r="CC4791" s="1"/>
      <c r="CD4791" s="1"/>
      <c r="CE4791" s="1"/>
    </row>
    <row r="4792" spans="1:83">
      <c r="A4792" s="1"/>
      <c r="B4792" s="1"/>
      <c r="AK4792" s="1"/>
      <c r="AU4792" s="1"/>
      <c r="AV4792" s="1"/>
      <c r="AW4792" s="27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  <c r="BJ4792" s="44"/>
      <c r="BK4792" s="44"/>
      <c r="BL4792" s="29"/>
      <c r="BM4792" s="29"/>
      <c r="BN4792" s="29"/>
      <c r="BO4792" s="29"/>
      <c r="BP4792" s="29"/>
      <c r="BQ4792" s="29"/>
      <c r="BR4792" s="29"/>
      <c r="BS4792" s="29"/>
      <c r="BT4792" s="1"/>
      <c r="BU4792" s="1"/>
      <c r="BV4792" s="1"/>
      <c r="BW4792" s="1"/>
      <c r="BX4792" s="1"/>
      <c r="BY4792" s="1"/>
      <c r="BZ4792" s="1"/>
      <c r="CA4792" s="1"/>
      <c r="CB4792" s="1"/>
      <c r="CC4792" s="1"/>
      <c r="CD4792" s="1"/>
      <c r="CE4792" s="1"/>
    </row>
    <row r="4793" spans="1:83">
      <c r="A4793" s="1"/>
      <c r="B4793" s="1"/>
      <c r="AK4793" s="1"/>
      <c r="AU4793" s="1"/>
      <c r="AV4793" s="1"/>
      <c r="AW4793" s="27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  <c r="BJ4793" s="44"/>
      <c r="BK4793" s="44"/>
      <c r="BL4793" s="29"/>
      <c r="BM4793" s="29"/>
      <c r="BN4793" s="29"/>
      <c r="BO4793" s="29"/>
      <c r="BP4793" s="29"/>
      <c r="BQ4793" s="29"/>
      <c r="BR4793" s="29"/>
      <c r="BS4793" s="29"/>
      <c r="BT4793" s="1"/>
      <c r="BU4793" s="1"/>
      <c r="BV4793" s="1"/>
      <c r="BW4793" s="1"/>
      <c r="BX4793" s="1"/>
      <c r="BY4793" s="1"/>
      <c r="BZ4793" s="1"/>
      <c r="CA4793" s="1"/>
      <c r="CB4793" s="1"/>
      <c r="CC4793" s="1"/>
      <c r="CD4793" s="1"/>
      <c r="CE4793" s="1"/>
    </row>
    <row r="4794" spans="1:83">
      <c r="A4794" s="1"/>
      <c r="B4794" s="1"/>
      <c r="AK4794" s="1"/>
      <c r="AU4794" s="1"/>
      <c r="AV4794" s="1"/>
      <c r="AW4794" s="27"/>
      <c r="AX4794" s="1"/>
      <c r="AY4794" s="1"/>
      <c r="AZ4794" s="1"/>
      <c r="BA4794" s="1"/>
      <c r="BB4794" s="1"/>
      <c r="BC4794" s="1"/>
      <c r="BD4794" s="1"/>
      <c r="BE4794" s="1"/>
      <c r="BF4794" s="1"/>
      <c r="BG4794" s="1"/>
      <c r="BH4794" s="1"/>
      <c r="BI4794" s="1"/>
      <c r="BJ4794" s="44"/>
      <c r="BK4794" s="44"/>
      <c r="BL4794" s="29"/>
      <c r="BM4794" s="29"/>
      <c r="BN4794" s="29"/>
      <c r="BO4794" s="29"/>
      <c r="BP4794" s="29"/>
      <c r="BQ4794" s="29"/>
      <c r="BR4794" s="29"/>
      <c r="BS4794" s="29"/>
      <c r="BT4794" s="1"/>
      <c r="BU4794" s="1"/>
      <c r="BV4794" s="1"/>
      <c r="BW4794" s="1"/>
      <c r="BX4794" s="1"/>
      <c r="BY4794" s="1"/>
      <c r="BZ4794" s="1"/>
      <c r="CA4794" s="1"/>
      <c r="CB4794" s="1"/>
      <c r="CC4794" s="1"/>
      <c r="CD4794" s="1"/>
      <c r="CE4794" s="1"/>
    </row>
    <row r="4795" spans="1:83">
      <c r="A4795" s="1"/>
      <c r="B4795" s="1"/>
      <c r="AK4795" s="1"/>
      <c r="AU4795" s="1"/>
      <c r="AV4795" s="1"/>
      <c r="AW4795" s="27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  <c r="BJ4795" s="44"/>
      <c r="BK4795" s="44"/>
      <c r="BL4795" s="29"/>
      <c r="BM4795" s="29"/>
      <c r="BN4795" s="29"/>
      <c r="BO4795" s="29"/>
      <c r="BP4795" s="29"/>
      <c r="BQ4795" s="29"/>
      <c r="BR4795" s="29"/>
      <c r="BS4795" s="29"/>
      <c r="BT4795" s="1"/>
      <c r="BU4795" s="1"/>
      <c r="BV4795" s="1"/>
      <c r="BW4795" s="1"/>
      <c r="BX4795" s="1"/>
      <c r="BY4795" s="1"/>
      <c r="BZ4795" s="1"/>
      <c r="CA4795" s="1"/>
      <c r="CB4795" s="1"/>
      <c r="CC4795" s="1"/>
      <c r="CD4795" s="1"/>
      <c r="CE4795" s="1"/>
    </row>
    <row r="4796" spans="1:83">
      <c r="A4796" s="1"/>
      <c r="B4796" s="1"/>
      <c r="AK4796" s="1"/>
      <c r="AU4796" s="1"/>
      <c r="AV4796" s="1"/>
      <c r="AW4796" s="27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  <c r="BJ4796" s="44"/>
      <c r="BK4796" s="44"/>
      <c r="BL4796" s="29"/>
      <c r="BM4796" s="29"/>
      <c r="BN4796" s="29"/>
      <c r="BO4796" s="29"/>
      <c r="BP4796" s="29"/>
      <c r="BQ4796" s="29"/>
      <c r="BR4796" s="29"/>
      <c r="BS4796" s="29"/>
      <c r="BT4796" s="1"/>
      <c r="BU4796" s="1"/>
      <c r="BV4796" s="1"/>
      <c r="BW4796" s="1"/>
      <c r="BX4796" s="1"/>
      <c r="BY4796" s="1"/>
      <c r="BZ4796" s="1"/>
      <c r="CA4796" s="1"/>
      <c r="CB4796" s="1"/>
      <c r="CC4796" s="1"/>
      <c r="CD4796" s="1"/>
      <c r="CE4796" s="1"/>
    </row>
    <row r="4797" spans="1:83">
      <c r="A4797" s="1"/>
      <c r="B4797" s="1"/>
      <c r="AK4797" s="1"/>
      <c r="AU4797" s="1"/>
      <c r="AV4797" s="1"/>
      <c r="AW4797" s="27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  <c r="BJ4797" s="44"/>
      <c r="BK4797" s="44"/>
      <c r="BL4797" s="29"/>
      <c r="BM4797" s="29"/>
      <c r="BN4797" s="29"/>
      <c r="BO4797" s="29"/>
      <c r="BP4797" s="29"/>
      <c r="BQ4797" s="29"/>
      <c r="BR4797" s="29"/>
      <c r="BS4797" s="29"/>
      <c r="BT4797" s="1"/>
      <c r="BU4797" s="1"/>
      <c r="BV4797" s="1"/>
      <c r="BW4797" s="1"/>
      <c r="BX4797" s="1"/>
      <c r="BY4797" s="1"/>
      <c r="BZ4797" s="1"/>
      <c r="CA4797" s="1"/>
      <c r="CB4797" s="1"/>
      <c r="CC4797" s="1"/>
      <c r="CD4797" s="1"/>
      <c r="CE4797" s="1"/>
    </row>
    <row r="4798" spans="1:83">
      <c r="A4798" s="1"/>
      <c r="B4798" s="1"/>
      <c r="AK4798" s="1"/>
      <c r="AU4798" s="1"/>
      <c r="AV4798" s="1"/>
      <c r="AW4798" s="27"/>
      <c r="AX4798" s="1"/>
      <c r="AY4798" s="1"/>
      <c r="AZ4798" s="1"/>
      <c r="BA4798" s="1"/>
      <c r="BB4798" s="1"/>
      <c r="BC4798" s="1"/>
      <c r="BD4798" s="1"/>
      <c r="BE4798" s="1"/>
      <c r="BF4798" s="1"/>
      <c r="BG4798" s="1"/>
      <c r="BH4798" s="1"/>
      <c r="BI4798" s="1"/>
      <c r="BJ4798" s="44"/>
      <c r="BK4798" s="44"/>
      <c r="BL4798" s="29"/>
      <c r="BM4798" s="29"/>
      <c r="BN4798" s="29"/>
      <c r="BO4798" s="29"/>
      <c r="BP4798" s="29"/>
      <c r="BQ4798" s="29"/>
      <c r="BR4798" s="29"/>
      <c r="BS4798" s="29"/>
      <c r="BT4798" s="1"/>
      <c r="BU4798" s="1"/>
      <c r="BV4798" s="1"/>
      <c r="BW4798" s="1"/>
      <c r="BX4798" s="1"/>
      <c r="BY4798" s="1"/>
      <c r="BZ4798" s="1"/>
      <c r="CA4798" s="1"/>
      <c r="CB4798" s="1"/>
      <c r="CC4798" s="1"/>
      <c r="CD4798" s="1"/>
      <c r="CE4798" s="1"/>
    </row>
    <row r="4799" spans="1:83">
      <c r="A4799" s="1"/>
      <c r="B4799" s="1"/>
      <c r="AK4799" s="1"/>
      <c r="AU4799" s="1"/>
      <c r="AV4799" s="1"/>
      <c r="AW4799" s="27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  <c r="BJ4799" s="44"/>
      <c r="BK4799" s="44"/>
      <c r="BL4799" s="29"/>
      <c r="BM4799" s="29"/>
      <c r="BN4799" s="29"/>
      <c r="BO4799" s="29"/>
      <c r="BP4799" s="29"/>
      <c r="BQ4799" s="29"/>
      <c r="BR4799" s="29"/>
      <c r="BS4799" s="29"/>
      <c r="BT4799" s="1"/>
      <c r="BU4799" s="1"/>
      <c r="BV4799" s="1"/>
      <c r="BW4799" s="1"/>
      <c r="BX4799" s="1"/>
      <c r="BY4799" s="1"/>
      <c r="BZ4799" s="1"/>
      <c r="CA4799" s="1"/>
      <c r="CB4799" s="1"/>
      <c r="CC4799" s="1"/>
      <c r="CD4799" s="1"/>
      <c r="CE4799" s="1"/>
    </row>
    <row r="4800" spans="1:83">
      <c r="A4800" s="1"/>
      <c r="B4800" s="1"/>
      <c r="AK4800" s="1"/>
      <c r="AU4800" s="1"/>
      <c r="AV4800" s="1"/>
      <c r="AW4800" s="27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  <c r="BJ4800" s="44"/>
      <c r="BK4800" s="44"/>
      <c r="BL4800" s="29"/>
      <c r="BM4800" s="29"/>
      <c r="BN4800" s="29"/>
      <c r="BO4800" s="29"/>
      <c r="BP4800" s="29"/>
      <c r="BQ4800" s="29"/>
      <c r="BR4800" s="29"/>
      <c r="BS4800" s="29"/>
      <c r="BT4800" s="1"/>
      <c r="BU4800" s="1"/>
      <c r="BV4800" s="1"/>
      <c r="BW4800" s="1"/>
      <c r="BX4800" s="1"/>
      <c r="BY4800" s="1"/>
      <c r="BZ4800" s="1"/>
      <c r="CA4800" s="1"/>
      <c r="CB4800" s="1"/>
      <c r="CC4800" s="1"/>
      <c r="CD4800" s="1"/>
      <c r="CE4800" s="1"/>
    </row>
    <row r="4801" spans="1:83">
      <c r="A4801" s="1"/>
      <c r="B4801" s="1"/>
      <c r="AK4801" s="1"/>
      <c r="AU4801" s="1"/>
      <c r="AV4801" s="1"/>
      <c r="AW4801" s="27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  <c r="BJ4801" s="44"/>
      <c r="BK4801" s="44"/>
      <c r="BL4801" s="29"/>
      <c r="BM4801" s="29"/>
      <c r="BN4801" s="29"/>
      <c r="BO4801" s="29"/>
      <c r="BP4801" s="29"/>
      <c r="BQ4801" s="29"/>
      <c r="BR4801" s="29"/>
      <c r="BS4801" s="29"/>
      <c r="BT4801" s="1"/>
      <c r="BU4801" s="1"/>
      <c r="BV4801" s="1"/>
      <c r="BW4801" s="1"/>
      <c r="BX4801" s="1"/>
      <c r="BY4801" s="1"/>
      <c r="BZ4801" s="1"/>
      <c r="CA4801" s="1"/>
      <c r="CB4801" s="1"/>
      <c r="CC4801" s="1"/>
      <c r="CD4801" s="1"/>
      <c r="CE4801" s="1"/>
    </row>
    <row r="4802" spans="1:83">
      <c r="A4802" s="1"/>
      <c r="B4802" s="1"/>
      <c r="AK4802" s="1"/>
      <c r="AU4802" s="1"/>
      <c r="AV4802" s="1"/>
      <c r="AW4802" s="27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  <c r="BJ4802" s="44"/>
      <c r="BK4802" s="44"/>
      <c r="BL4802" s="29"/>
      <c r="BM4802" s="29"/>
      <c r="BN4802" s="29"/>
      <c r="BO4802" s="29"/>
      <c r="BP4802" s="29"/>
      <c r="BQ4802" s="29"/>
      <c r="BR4802" s="29"/>
      <c r="BS4802" s="29"/>
      <c r="BT4802" s="1"/>
      <c r="BU4802" s="1"/>
      <c r="BV4802" s="1"/>
      <c r="BW4802" s="1"/>
      <c r="BX4802" s="1"/>
      <c r="BY4802" s="1"/>
      <c r="BZ4802" s="1"/>
      <c r="CA4802" s="1"/>
      <c r="CB4802" s="1"/>
      <c r="CC4802" s="1"/>
      <c r="CD4802" s="1"/>
      <c r="CE4802" s="1"/>
    </row>
    <row r="4803" spans="1:83">
      <c r="A4803" s="1"/>
      <c r="B4803" s="1"/>
      <c r="AK4803" s="1"/>
      <c r="AU4803" s="1"/>
      <c r="AV4803" s="1"/>
      <c r="AW4803" s="27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  <c r="BJ4803" s="44"/>
      <c r="BK4803" s="44"/>
      <c r="BL4803" s="29"/>
      <c r="BM4803" s="29"/>
      <c r="BN4803" s="29"/>
      <c r="BO4803" s="29"/>
      <c r="BP4803" s="29"/>
      <c r="BQ4803" s="29"/>
      <c r="BR4803" s="29"/>
      <c r="BS4803" s="29"/>
      <c r="BT4803" s="1"/>
      <c r="BU4803" s="1"/>
      <c r="BV4803" s="1"/>
      <c r="BW4803" s="1"/>
      <c r="BX4803" s="1"/>
      <c r="BY4803" s="1"/>
      <c r="BZ4803" s="1"/>
      <c r="CA4803" s="1"/>
      <c r="CB4803" s="1"/>
      <c r="CC4803" s="1"/>
      <c r="CD4803" s="1"/>
      <c r="CE4803" s="1"/>
    </row>
    <row r="4804" spans="1:83">
      <c r="A4804" s="1"/>
      <c r="B4804" s="1"/>
      <c r="AK4804" s="1"/>
      <c r="AU4804" s="1"/>
      <c r="AV4804" s="1"/>
      <c r="AW4804" s="27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  <c r="BJ4804" s="44"/>
      <c r="BK4804" s="44"/>
      <c r="BL4804" s="29"/>
      <c r="BM4804" s="29"/>
      <c r="BN4804" s="29"/>
      <c r="BO4804" s="29"/>
      <c r="BP4804" s="29"/>
      <c r="BQ4804" s="29"/>
      <c r="BR4804" s="29"/>
      <c r="BS4804" s="29"/>
      <c r="BT4804" s="1"/>
      <c r="BU4804" s="1"/>
      <c r="BV4804" s="1"/>
      <c r="BW4804" s="1"/>
      <c r="BX4804" s="1"/>
      <c r="BY4804" s="1"/>
      <c r="BZ4804" s="1"/>
      <c r="CA4804" s="1"/>
      <c r="CB4804" s="1"/>
      <c r="CC4804" s="1"/>
      <c r="CD4804" s="1"/>
      <c r="CE4804" s="1"/>
    </row>
    <row r="4805" spans="1:83">
      <c r="A4805" s="1"/>
      <c r="B4805" s="1"/>
      <c r="AK4805" s="1"/>
      <c r="AU4805" s="1"/>
      <c r="AV4805" s="1"/>
      <c r="AW4805" s="27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  <c r="BJ4805" s="44"/>
      <c r="BK4805" s="44"/>
      <c r="BL4805" s="29"/>
      <c r="BM4805" s="29"/>
      <c r="BN4805" s="29"/>
      <c r="BO4805" s="29"/>
      <c r="BP4805" s="29"/>
      <c r="BQ4805" s="29"/>
      <c r="BR4805" s="29"/>
      <c r="BS4805" s="29"/>
      <c r="BT4805" s="1"/>
      <c r="BU4805" s="1"/>
      <c r="BV4805" s="1"/>
      <c r="BW4805" s="1"/>
      <c r="BX4805" s="1"/>
      <c r="BY4805" s="1"/>
      <c r="BZ4805" s="1"/>
      <c r="CA4805" s="1"/>
      <c r="CB4805" s="1"/>
      <c r="CC4805" s="1"/>
      <c r="CD4805" s="1"/>
      <c r="CE4805" s="1"/>
    </row>
    <row r="4806" spans="1:83">
      <c r="A4806" s="1"/>
      <c r="B4806" s="1"/>
      <c r="AK4806" s="1"/>
      <c r="AU4806" s="1"/>
      <c r="AV4806" s="1"/>
      <c r="AW4806" s="27"/>
      <c r="AX4806" s="1"/>
      <c r="AY4806" s="1"/>
      <c r="AZ4806" s="1"/>
      <c r="BA4806" s="1"/>
      <c r="BB4806" s="1"/>
      <c r="BC4806" s="1"/>
      <c r="BD4806" s="1"/>
      <c r="BE4806" s="1"/>
      <c r="BF4806" s="1"/>
      <c r="BG4806" s="1"/>
      <c r="BH4806" s="1"/>
      <c r="BI4806" s="1"/>
      <c r="BJ4806" s="44"/>
      <c r="BK4806" s="44"/>
      <c r="BL4806" s="29"/>
      <c r="BM4806" s="29"/>
      <c r="BN4806" s="29"/>
      <c r="BO4806" s="29"/>
      <c r="BP4806" s="29"/>
      <c r="BQ4806" s="29"/>
      <c r="BR4806" s="29"/>
      <c r="BS4806" s="29"/>
      <c r="BT4806" s="1"/>
      <c r="BU4806" s="1"/>
      <c r="BV4806" s="1"/>
      <c r="BW4806" s="1"/>
      <c r="BX4806" s="1"/>
      <c r="BY4806" s="1"/>
      <c r="BZ4806" s="1"/>
      <c r="CA4806" s="1"/>
      <c r="CB4806" s="1"/>
      <c r="CC4806" s="1"/>
      <c r="CD4806" s="1"/>
      <c r="CE4806" s="1"/>
    </row>
    <row r="4807" spans="1:83">
      <c r="A4807" s="1"/>
      <c r="B4807" s="1"/>
      <c r="AK4807" s="1"/>
      <c r="AU4807" s="1"/>
      <c r="AV4807" s="1"/>
      <c r="AW4807" s="27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  <c r="BJ4807" s="44"/>
      <c r="BK4807" s="44"/>
      <c r="BL4807" s="29"/>
      <c r="BM4807" s="29"/>
      <c r="BN4807" s="29"/>
      <c r="BO4807" s="29"/>
      <c r="BP4807" s="29"/>
      <c r="BQ4807" s="29"/>
      <c r="BR4807" s="29"/>
      <c r="BS4807" s="29"/>
      <c r="BT4807" s="1"/>
      <c r="BU4807" s="1"/>
      <c r="BV4807" s="1"/>
      <c r="BW4807" s="1"/>
      <c r="BX4807" s="1"/>
      <c r="BY4807" s="1"/>
      <c r="BZ4807" s="1"/>
      <c r="CA4807" s="1"/>
      <c r="CB4807" s="1"/>
      <c r="CC4807" s="1"/>
      <c r="CD4807" s="1"/>
      <c r="CE4807" s="1"/>
    </row>
    <row r="4808" spans="1:83">
      <c r="A4808" s="1"/>
      <c r="B4808" s="1"/>
      <c r="AK4808" s="1"/>
      <c r="AU4808" s="1"/>
      <c r="AV4808" s="1"/>
      <c r="AW4808" s="27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  <c r="BJ4808" s="44"/>
      <c r="BK4808" s="44"/>
      <c r="BL4808" s="29"/>
      <c r="BM4808" s="29"/>
      <c r="BN4808" s="29"/>
      <c r="BO4808" s="29"/>
      <c r="BP4808" s="29"/>
      <c r="BQ4808" s="29"/>
      <c r="BR4808" s="29"/>
      <c r="BS4808" s="29"/>
      <c r="BT4808" s="1"/>
      <c r="BU4808" s="1"/>
      <c r="BV4808" s="1"/>
      <c r="BW4808" s="1"/>
      <c r="BX4808" s="1"/>
      <c r="BY4808" s="1"/>
      <c r="BZ4808" s="1"/>
      <c r="CA4808" s="1"/>
      <c r="CB4808" s="1"/>
      <c r="CC4808" s="1"/>
      <c r="CD4808" s="1"/>
      <c r="CE4808" s="1"/>
    </row>
    <row r="4809" spans="1:83">
      <c r="A4809" s="1"/>
      <c r="B4809" s="1"/>
      <c r="AK4809" s="1"/>
      <c r="AU4809" s="1"/>
      <c r="AV4809" s="1"/>
      <c r="AW4809" s="27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  <c r="BJ4809" s="44"/>
      <c r="BK4809" s="44"/>
      <c r="BL4809" s="29"/>
      <c r="BM4809" s="29"/>
      <c r="BN4809" s="29"/>
      <c r="BO4809" s="29"/>
      <c r="BP4809" s="29"/>
      <c r="BQ4809" s="29"/>
      <c r="BR4809" s="29"/>
      <c r="BS4809" s="29"/>
      <c r="BT4809" s="1"/>
      <c r="BU4809" s="1"/>
      <c r="BV4809" s="1"/>
      <c r="BW4809" s="1"/>
      <c r="BX4809" s="1"/>
      <c r="BY4809" s="1"/>
      <c r="BZ4809" s="1"/>
      <c r="CA4809" s="1"/>
      <c r="CB4809" s="1"/>
      <c r="CC4809" s="1"/>
      <c r="CD4809" s="1"/>
      <c r="CE4809" s="1"/>
    </row>
    <row r="4810" spans="1:83">
      <c r="A4810" s="1"/>
      <c r="B4810" s="1"/>
      <c r="AK4810" s="1"/>
      <c r="AU4810" s="1"/>
      <c r="AV4810" s="1"/>
      <c r="AW4810" s="27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  <c r="BJ4810" s="44"/>
      <c r="BK4810" s="44"/>
      <c r="BL4810" s="29"/>
      <c r="BM4810" s="29"/>
      <c r="BN4810" s="29"/>
      <c r="BO4810" s="29"/>
      <c r="BP4810" s="29"/>
      <c r="BQ4810" s="29"/>
      <c r="BR4810" s="29"/>
      <c r="BS4810" s="29"/>
      <c r="BT4810" s="1"/>
      <c r="BU4810" s="1"/>
      <c r="BV4810" s="1"/>
      <c r="BW4810" s="1"/>
      <c r="BX4810" s="1"/>
      <c r="BY4810" s="1"/>
      <c r="BZ4810" s="1"/>
      <c r="CA4810" s="1"/>
      <c r="CB4810" s="1"/>
      <c r="CC4810" s="1"/>
      <c r="CD4810" s="1"/>
      <c r="CE4810" s="1"/>
    </row>
    <row r="4811" spans="1:83">
      <c r="A4811" s="1"/>
      <c r="B4811" s="1"/>
      <c r="AK4811" s="1"/>
      <c r="AU4811" s="1"/>
      <c r="AV4811" s="1"/>
      <c r="AW4811" s="27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  <c r="BJ4811" s="44"/>
      <c r="BK4811" s="44"/>
      <c r="BL4811" s="29"/>
      <c r="BM4811" s="29"/>
      <c r="BN4811" s="29"/>
      <c r="BO4811" s="29"/>
      <c r="BP4811" s="29"/>
      <c r="BQ4811" s="29"/>
      <c r="BR4811" s="29"/>
      <c r="BS4811" s="29"/>
      <c r="BT4811" s="1"/>
      <c r="BU4811" s="1"/>
      <c r="BV4811" s="1"/>
      <c r="BW4811" s="1"/>
      <c r="BX4811" s="1"/>
      <c r="BY4811" s="1"/>
      <c r="BZ4811" s="1"/>
      <c r="CA4811" s="1"/>
      <c r="CB4811" s="1"/>
      <c r="CC4811" s="1"/>
      <c r="CD4811" s="1"/>
      <c r="CE4811" s="1"/>
    </row>
    <row r="4812" spans="1:83">
      <c r="A4812" s="1"/>
      <c r="B4812" s="1"/>
      <c r="AK4812" s="1"/>
      <c r="AU4812" s="1"/>
      <c r="AV4812" s="1"/>
      <c r="AW4812" s="27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  <c r="BJ4812" s="44"/>
      <c r="BK4812" s="44"/>
      <c r="BL4812" s="29"/>
      <c r="BM4812" s="29"/>
      <c r="BN4812" s="29"/>
      <c r="BO4812" s="29"/>
      <c r="BP4812" s="29"/>
      <c r="BQ4812" s="29"/>
      <c r="BR4812" s="29"/>
      <c r="BS4812" s="29"/>
      <c r="BT4812" s="1"/>
      <c r="BU4812" s="1"/>
      <c r="BV4812" s="1"/>
      <c r="BW4812" s="1"/>
      <c r="BX4812" s="1"/>
      <c r="BY4812" s="1"/>
      <c r="BZ4812" s="1"/>
      <c r="CA4812" s="1"/>
      <c r="CB4812" s="1"/>
      <c r="CC4812" s="1"/>
      <c r="CD4812" s="1"/>
      <c r="CE4812" s="1"/>
    </row>
    <row r="4813" spans="1:83">
      <c r="A4813" s="1"/>
      <c r="B4813" s="1"/>
      <c r="AK4813" s="1"/>
      <c r="AU4813" s="1"/>
      <c r="AV4813" s="1"/>
      <c r="AW4813" s="27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  <c r="BJ4813" s="44"/>
      <c r="BK4813" s="44"/>
      <c r="BL4813" s="29"/>
      <c r="BM4813" s="29"/>
      <c r="BN4813" s="29"/>
      <c r="BO4813" s="29"/>
      <c r="BP4813" s="29"/>
      <c r="BQ4813" s="29"/>
      <c r="BR4813" s="29"/>
      <c r="BS4813" s="29"/>
      <c r="BT4813" s="1"/>
      <c r="BU4813" s="1"/>
      <c r="BV4813" s="1"/>
      <c r="BW4813" s="1"/>
      <c r="BX4813" s="1"/>
      <c r="BY4813" s="1"/>
      <c r="BZ4813" s="1"/>
      <c r="CA4813" s="1"/>
      <c r="CB4813" s="1"/>
      <c r="CC4813" s="1"/>
      <c r="CD4813" s="1"/>
      <c r="CE4813" s="1"/>
    </row>
    <row r="4814" spans="1:83">
      <c r="A4814" s="1"/>
      <c r="B4814" s="1"/>
      <c r="AK4814" s="1"/>
      <c r="AU4814" s="1"/>
      <c r="AV4814" s="1"/>
      <c r="AW4814" s="27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  <c r="BJ4814" s="44"/>
      <c r="BK4814" s="44"/>
      <c r="BL4814" s="29"/>
      <c r="BM4814" s="29"/>
      <c r="BN4814" s="29"/>
      <c r="BO4814" s="29"/>
      <c r="BP4814" s="29"/>
      <c r="BQ4814" s="29"/>
      <c r="BR4814" s="29"/>
      <c r="BS4814" s="29"/>
      <c r="BT4814" s="1"/>
      <c r="BU4814" s="1"/>
      <c r="BV4814" s="1"/>
      <c r="BW4814" s="1"/>
      <c r="BX4814" s="1"/>
      <c r="BY4814" s="1"/>
      <c r="BZ4814" s="1"/>
      <c r="CA4814" s="1"/>
      <c r="CB4814" s="1"/>
      <c r="CC4814" s="1"/>
      <c r="CD4814" s="1"/>
      <c r="CE4814" s="1"/>
    </row>
    <row r="4815" spans="1:83">
      <c r="A4815" s="1"/>
      <c r="B4815" s="1"/>
      <c r="AK4815" s="1"/>
      <c r="AU4815" s="1"/>
      <c r="AV4815" s="1"/>
      <c r="AW4815" s="27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  <c r="BJ4815" s="44"/>
      <c r="BK4815" s="44"/>
      <c r="BL4815" s="29"/>
      <c r="BM4815" s="29"/>
      <c r="BN4815" s="29"/>
      <c r="BO4815" s="29"/>
      <c r="BP4815" s="29"/>
      <c r="BQ4815" s="29"/>
      <c r="BR4815" s="29"/>
      <c r="BS4815" s="29"/>
      <c r="BT4815" s="1"/>
      <c r="BU4815" s="1"/>
      <c r="BV4815" s="1"/>
      <c r="BW4815" s="1"/>
      <c r="BX4815" s="1"/>
      <c r="BY4815" s="1"/>
      <c r="BZ4815" s="1"/>
      <c r="CA4815" s="1"/>
      <c r="CB4815" s="1"/>
      <c r="CC4815" s="1"/>
      <c r="CD4815" s="1"/>
      <c r="CE4815" s="1"/>
    </row>
    <row r="4816" spans="1:83">
      <c r="A4816" s="1"/>
      <c r="B4816" s="1"/>
      <c r="AK4816" s="1"/>
      <c r="AU4816" s="1"/>
      <c r="AV4816" s="1"/>
      <c r="AW4816" s="27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  <c r="BJ4816" s="44"/>
      <c r="BK4816" s="44"/>
      <c r="BL4816" s="29"/>
      <c r="BM4816" s="29"/>
      <c r="BN4816" s="29"/>
      <c r="BO4816" s="29"/>
      <c r="BP4816" s="29"/>
      <c r="BQ4816" s="29"/>
      <c r="BR4816" s="29"/>
      <c r="BS4816" s="29"/>
      <c r="BT4816" s="1"/>
      <c r="BU4816" s="1"/>
      <c r="BV4816" s="1"/>
      <c r="BW4816" s="1"/>
      <c r="BX4816" s="1"/>
      <c r="BY4816" s="1"/>
      <c r="BZ4816" s="1"/>
      <c r="CA4816" s="1"/>
      <c r="CB4816" s="1"/>
      <c r="CC4816" s="1"/>
      <c r="CD4816" s="1"/>
      <c r="CE4816" s="1"/>
    </row>
    <row r="4817" spans="1:83">
      <c r="A4817" s="1"/>
      <c r="B4817" s="1"/>
      <c r="AK4817" s="1"/>
      <c r="AU4817" s="1"/>
      <c r="AV4817" s="1"/>
      <c r="AW4817" s="27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  <c r="BJ4817" s="44"/>
      <c r="BK4817" s="44"/>
      <c r="BL4817" s="29"/>
      <c r="BM4817" s="29"/>
      <c r="BN4817" s="29"/>
      <c r="BO4817" s="29"/>
      <c r="BP4817" s="29"/>
      <c r="BQ4817" s="29"/>
      <c r="BR4817" s="29"/>
      <c r="BS4817" s="29"/>
      <c r="BT4817" s="1"/>
      <c r="BU4817" s="1"/>
      <c r="BV4817" s="1"/>
      <c r="BW4817" s="1"/>
      <c r="BX4817" s="1"/>
      <c r="BY4817" s="1"/>
      <c r="BZ4817" s="1"/>
      <c r="CA4817" s="1"/>
      <c r="CB4817" s="1"/>
      <c r="CC4817" s="1"/>
      <c r="CD4817" s="1"/>
      <c r="CE4817" s="1"/>
    </row>
    <row r="4818" spans="1:83">
      <c r="A4818" s="1"/>
      <c r="B4818" s="1"/>
      <c r="AK4818" s="1"/>
      <c r="AU4818" s="1"/>
      <c r="AV4818" s="1"/>
      <c r="AW4818" s="27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  <c r="BJ4818" s="44"/>
      <c r="BK4818" s="44"/>
      <c r="BL4818" s="29"/>
      <c r="BM4818" s="29"/>
      <c r="BN4818" s="29"/>
      <c r="BO4818" s="29"/>
      <c r="BP4818" s="29"/>
      <c r="BQ4818" s="29"/>
      <c r="BR4818" s="29"/>
      <c r="BS4818" s="29"/>
      <c r="BT4818" s="1"/>
      <c r="BU4818" s="1"/>
      <c r="BV4818" s="1"/>
      <c r="BW4818" s="1"/>
      <c r="BX4818" s="1"/>
      <c r="BY4818" s="1"/>
      <c r="BZ4818" s="1"/>
      <c r="CA4818" s="1"/>
      <c r="CB4818" s="1"/>
      <c r="CC4818" s="1"/>
      <c r="CD4818" s="1"/>
      <c r="CE4818" s="1"/>
    </row>
    <row r="4819" spans="1:83">
      <c r="A4819" s="1"/>
      <c r="B4819" s="1"/>
      <c r="AK4819" s="1"/>
      <c r="AU4819" s="1"/>
      <c r="AV4819" s="1"/>
      <c r="AW4819" s="27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  <c r="BJ4819" s="44"/>
      <c r="BK4819" s="44"/>
      <c r="BL4819" s="29"/>
      <c r="BM4819" s="29"/>
      <c r="BN4819" s="29"/>
      <c r="BO4819" s="29"/>
      <c r="BP4819" s="29"/>
      <c r="BQ4819" s="29"/>
      <c r="BR4819" s="29"/>
      <c r="BS4819" s="29"/>
      <c r="BT4819" s="1"/>
      <c r="BU4819" s="1"/>
      <c r="BV4819" s="1"/>
      <c r="BW4819" s="1"/>
      <c r="BX4819" s="1"/>
      <c r="BY4819" s="1"/>
      <c r="BZ4819" s="1"/>
      <c r="CA4819" s="1"/>
      <c r="CB4819" s="1"/>
      <c r="CC4819" s="1"/>
      <c r="CD4819" s="1"/>
      <c r="CE4819" s="1"/>
    </row>
    <row r="4820" spans="1:83">
      <c r="A4820" s="1"/>
      <c r="B4820" s="1"/>
      <c r="AK4820" s="1"/>
      <c r="AU4820" s="1"/>
      <c r="AV4820" s="1"/>
      <c r="AW4820" s="27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  <c r="BJ4820" s="44"/>
      <c r="BK4820" s="44"/>
      <c r="BL4820" s="29"/>
      <c r="BM4820" s="29"/>
      <c r="BN4820" s="29"/>
      <c r="BO4820" s="29"/>
      <c r="BP4820" s="29"/>
      <c r="BQ4820" s="29"/>
      <c r="BR4820" s="29"/>
      <c r="BS4820" s="29"/>
      <c r="BT4820" s="1"/>
      <c r="BU4820" s="1"/>
      <c r="BV4820" s="1"/>
      <c r="BW4820" s="1"/>
      <c r="BX4820" s="1"/>
      <c r="BY4820" s="1"/>
      <c r="BZ4820" s="1"/>
      <c r="CA4820" s="1"/>
      <c r="CB4820" s="1"/>
      <c r="CC4820" s="1"/>
      <c r="CD4820" s="1"/>
      <c r="CE4820" s="1"/>
    </row>
    <row r="4821" spans="1:83">
      <c r="A4821" s="1"/>
      <c r="B4821" s="1"/>
      <c r="AK4821" s="1"/>
      <c r="AU4821" s="1"/>
      <c r="AV4821" s="1"/>
      <c r="AW4821" s="27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  <c r="BJ4821" s="44"/>
      <c r="BK4821" s="44"/>
      <c r="BL4821" s="29"/>
      <c r="BM4821" s="29"/>
      <c r="BN4821" s="29"/>
      <c r="BO4821" s="29"/>
      <c r="BP4821" s="29"/>
      <c r="BQ4821" s="29"/>
      <c r="BR4821" s="29"/>
      <c r="BS4821" s="29"/>
      <c r="BT4821" s="1"/>
      <c r="BU4821" s="1"/>
      <c r="BV4821" s="1"/>
      <c r="BW4821" s="1"/>
      <c r="BX4821" s="1"/>
      <c r="BY4821" s="1"/>
      <c r="BZ4821" s="1"/>
      <c r="CA4821" s="1"/>
      <c r="CB4821" s="1"/>
      <c r="CC4821" s="1"/>
      <c r="CD4821" s="1"/>
      <c r="CE4821" s="1"/>
    </row>
    <row r="4822" spans="1:83">
      <c r="A4822" s="1"/>
      <c r="B4822" s="1"/>
      <c r="AK4822" s="1"/>
      <c r="AU4822" s="1"/>
      <c r="AV4822" s="1"/>
      <c r="AW4822" s="27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  <c r="BJ4822" s="44"/>
      <c r="BK4822" s="44"/>
      <c r="BL4822" s="29"/>
      <c r="BM4822" s="29"/>
      <c r="BN4822" s="29"/>
      <c r="BO4822" s="29"/>
      <c r="BP4822" s="29"/>
      <c r="BQ4822" s="29"/>
      <c r="BR4822" s="29"/>
      <c r="BS4822" s="29"/>
      <c r="BT4822" s="1"/>
      <c r="BU4822" s="1"/>
      <c r="BV4822" s="1"/>
      <c r="BW4822" s="1"/>
      <c r="BX4822" s="1"/>
      <c r="BY4822" s="1"/>
      <c r="BZ4822" s="1"/>
      <c r="CA4822" s="1"/>
      <c r="CB4822" s="1"/>
      <c r="CC4822" s="1"/>
      <c r="CD4822" s="1"/>
      <c r="CE4822" s="1"/>
    </row>
    <row r="4823" spans="1:83">
      <c r="A4823" s="1"/>
      <c r="B4823" s="1"/>
      <c r="AK4823" s="1"/>
      <c r="AU4823" s="1"/>
      <c r="AV4823" s="1"/>
      <c r="AW4823" s="27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  <c r="BJ4823" s="44"/>
      <c r="BK4823" s="44"/>
      <c r="BL4823" s="29"/>
      <c r="BM4823" s="29"/>
      <c r="BN4823" s="29"/>
      <c r="BO4823" s="29"/>
      <c r="BP4823" s="29"/>
      <c r="BQ4823" s="29"/>
      <c r="BR4823" s="29"/>
      <c r="BS4823" s="29"/>
      <c r="BT4823" s="1"/>
      <c r="BU4823" s="1"/>
      <c r="BV4823" s="1"/>
      <c r="BW4823" s="1"/>
      <c r="BX4823" s="1"/>
      <c r="BY4823" s="1"/>
      <c r="BZ4823" s="1"/>
      <c r="CA4823" s="1"/>
      <c r="CB4823" s="1"/>
      <c r="CC4823" s="1"/>
      <c r="CD4823" s="1"/>
      <c r="CE4823" s="1"/>
    </row>
    <row r="4824" spans="1:83">
      <c r="A4824" s="1"/>
      <c r="B4824" s="1"/>
      <c r="AK4824" s="1"/>
      <c r="AU4824" s="1"/>
      <c r="AV4824" s="1"/>
      <c r="AW4824" s="27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  <c r="BJ4824" s="44"/>
      <c r="BK4824" s="44"/>
      <c r="BL4824" s="29"/>
      <c r="BM4824" s="29"/>
      <c r="BN4824" s="29"/>
      <c r="BO4824" s="29"/>
      <c r="BP4824" s="29"/>
      <c r="BQ4824" s="29"/>
      <c r="BR4824" s="29"/>
      <c r="BS4824" s="29"/>
      <c r="BT4824" s="1"/>
      <c r="BU4824" s="1"/>
      <c r="BV4824" s="1"/>
      <c r="BW4824" s="1"/>
      <c r="BX4824" s="1"/>
      <c r="BY4824" s="1"/>
      <c r="BZ4824" s="1"/>
      <c r="CA4824" s="1"/>
      <c r="CB4824" s="1"/>
      <c r="CC4824" s="1"/>
      <c r="CD4824" s="1"/>
      <c r="CE4824" s="1"/>
    </row>
    <row r="4825" spans="1:83">
      <c r="A4825" s="1"/>
      <c r="B4825" s="1"/>
      <c r="AK4825" s="1"/>
      <c r="AU4825" s="1"/>
      <c r="AV4825" s="1"/>
      <c r="AW4825" s="27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  <c r="BJ4825" s="44"/>
      <c r="BK4825" s="44"/>
      <c r="BL4825" s="29"/>
      <c r="BM4825" s="29"/>
      <c r="BN4825" s="29"/>
      <c r="BO4825" s="29"/>
      <c r="BP4825" s="29"/>
      <c r="BQ4825" s="29"/>
      <c r="BR4825" s="29"/>
      <c r="BS4825" s="29"/>
      <c r="BT4825" s="1"/>
      <c r="BU4825" s="1"/>
      <c r="BV4825" s="1"/>
      <c r="BW4825" s="1"/>
      <c r="BX4825" s="1"/>
      <c r="BY4825" s="1"/>
      <c r="BZ4825" s="1"/>
      <c r="CA4825" s="1"/>
      <c r="CB4825" s="1"/>
      <c r="CC4825" s="1"/>
      <c r="CD4825" s="1"/>
      <c r="CE4825" s="1"/>
    </row>
    <row r="4826" spans="1:83">
      <c r="A4826" s="1"/>
      <c r="B4826" s="1"/>
      <c r="AK4826" s="1"/>
      <c r="AU4826" s="1"/>
      <c r="AV4826" s="1"/>
      <c r="AW4826" s="27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  <c r="BJ4826" s="44"/>
      <c r="BK4826" s="44"/>
      <c r="BL4826" s="29"/>
      <c r="BM4826" s="29"/>
      <c r="BN4826" s="29"/>
      <c r="BO4826" s="29"/>
      <c r="BP4826" s="29"/>
      <c r="BQ4826" s="29"/>
      <c r="BR4826" s="29"/>
      <c r="BS4826" s="29"/>
      <c r="BT4826" s="1"/>
      <c r="BU4826" s="1"/>
      <c r="BV4826" s="1"/>
      <c r="BW4826" s="1"/>
      <c r="BX4826" s="1"/>
      <c r="BY4826" s="1"/>
      <c r="BZ4826" s="1"/>
      <c r="CA4826" s="1"/>
      <c r="CB4826" s="1"/>
      <c r="CC4826" s="1"/>
      <c r="CD4826" s="1"/>
      <c r="CE4826" s="1"/>
    </row>
    <row r="4827" spans="1:83">
      <c r="A4827" s="1"/>
      <c r="B4827" s="1"/>
      <c r="AK4827" s="1"/>
      <c r="AU4827" s="1"/>
      <c r="AV4827" s="1"/>
      <c r="AW4827" s="27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  <c r="BJ4827" s="44"/>
      <c r="BK4827" s="44"/>
      <c r="BL4827" s="29"/>
      <c r="BM4827" s="29"/>
      <c r="BN4827" s="29"/>
      <c r="BO4827" s="29"/>
      <c r="BP4827" s="29"/>
      <c r="BQ4827" s="29"/>
      <c r="BR4827" s="29"/>
      <c r="BS4827" s="29"/>
      <c r="BT4827" s="1"/>
      <c r="BU4827" s="1"/>
      <c r="BV4827" s="1"/>
      <c r="BW4827" s="1"/>
      <c r="BX4827" s="1"/>
      <c r="BY4827" s="1"/>
      <c r="BZ4827" s="1"/>
      <c r="CA4827" s="1"/>
      <c r="CB4827" s="1"/>
      <c r="CC4827" s="1"/>
      <c r="CD4827" s="1"/>
      <c r="CE4827" s="1"/>
    </row>
    <row r="4828" spans="1:83">
      <c r="A4828" s="1"/>
      <c r="B4828" s="1"/>
      <c r="AK4828" s="1"/>
      <c r="AU4828" s="1"/>
      <c r="AV4828" s="1"/>
      <c r="AW4828" s="27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  <c r="BJ4828" s="44"/>
      <c r="BK4828" s="44"/>
      <c r="BL4828" s="29"/>
      <c r="BM4828" s="29"/>
      <c r="BN4828" s="29"/>
      <c r="BO4828" s="29"/>
      <c r="BP4828" s="29"/>
      <c r="BQ4828" s="29"/>
      <c r="BR4828" s="29"/>
      <c r="BS4828" s="29"/>
      <c r="BT4828" s="1"/>
      <c r="BU4828" s="1"/>
      <c r="BV4828" s="1"/>
      <c r="BW4828" s="1"/>
      <c r="BX4828" s="1"/>
      <c r="BY4828" s="1"/>
      <c r="BZ4828" s="1"/>
      <c r="CA4828" s="1"/>
      <c r="CB4828" s="1"/>
      <c r="CC4828" s="1"/>
      <c r="CD4828" s="1"/>
      <c r="CE4828" s="1"/>
    </row>
    <row r="4829" spans="1:83">
      <c r="A4829" s="1"/>
      <c r="B4829" s="1"/>
      <c r="AK4829" s="1"/>
      <c r="AU4829" s="1"/>
      <c r="AV4829" s="1"/>
      <c r="AW4829" s="27"/>
      <c r="AX4829" s="1"/>
      <c r="AY4829" s="1"/>
      <c r="AZ4829" s="1"/>
      <c r="BA4829" s="1"/>
      <c r="BB4829" s="1"/>
      <c r="BC4829" s="1"/>
      <c r="BD4829" s="1"/>
      <c r="BE4829" s="1"/>
      <c r="BF4829" s="1"/>
      <c r="BG4829" s="1"/>
      <c r="BH4829" s="1"/>
      <c r="BI4829" s="1"/>
      <c r="BJ4829" s="44"/>
      <c r="BK4829" s="44"/>
      <c r="BL4829" s="29"/>
      <c r="BM4829" s="29"/>
      <c r="BN4829" s="29"/>
      <c r="BO4829" s="29"/>
      <c r="BP4829" s="29"/>
      <c r="BQ4829" s="29"/>
      <c r="BR4829" s="29"/>
      <c r="BS4829" s="29"/>
      <c r="BT4829" s="1"/>
      <c r="BU4829" s="1"/>
      <c r="BV4829" s="1"/>
      <c r="BW4829" s="1"/>
      <c r="BX4829" s="1"/>
      <c r="BY4829" s="1"/>
      <c r="BZ4829" s="1"/>
      <c r="CA4829" s="1"/>
      <c r="CB4829" s="1"/>
      <c r="CC4829" s="1"/>
      <c r="CD4829" s="1"/>
      <c r="CE4829" s="1"/>
    </row>
    <row r="4830" spans="1:83">
      <c r="A4830" s="1"/>
      <c r="B4830" s="1"/>
      <c r="AK4830" s="1"/>
      <c r="AU4830" s="1"/>
      <c r="AV4830" s="1"/>
      <c r="AW4830" s="27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  <c r="BJ4830" s="44"/>
      <c r="BK4830" s="44"/>
      <c r="BL4830" s="29"/>
      <c r="BM4830" s="29"/>
      <c r="BN4830" s="29"/>
      <c r="BO4830" s="29"/>
      <c r="BP4830" s="29"/>
      <c r="BQ4830" s="29"/>
      <c r="BR4830" s="29"/>
      <c r="BS4830" s="29"/>
      <c r="BT4830" s="1"/>
      <c r="BU4830" s="1"/>
      <c r="BV4830" s="1"/>
      <c r="BW4830" s="1"/>
      <c r="BX4830" s="1"/>
      <c r="BY4830" s="1"/>
      <c r="BZ4830" s="1"/>
      <c r="CA4830" s="1"/>
      <c r="CB4830" s="1"/>
      <c r="CC4830" s="1"/>
      <c r="CD4830" s="1"/>
      <c r="CE4830" s="1"/>
    </row>
    <row r="4831" spans="1:83">
      <c r="A4831" s="1"/>
      <c r="B4831" s="1"/>
      <c r="AK4831" s="1"/>
      <c r="AU4831" s="1"/>
      <c r="AV4831" s="1"/>
      <c r="AW4831" s="27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  <c r="BJ4831" s="44"/>
      <c r="BK4831" s="44"/>
      <c r="BL4831" s="29"/>
      <c r="BM4831" s="29"/>
      <c r="BN4831" s="29"/>
      <c r="BO4831" s="29"/>
      <c r="BP4831" s="29"/>
      <c r="BQ4831" s="29"/>
      <c r="BR4831" s="29"/>
      <c r="BS4831" s="29"/>
      <c r="BT4831" s="1"/>
      <c r="BU4831" s="1"/>
      <c r="BV4831" s="1"/>
      <c r="BW4831" s="1"/>
      <c r="BX4831" s="1"/>
      <c r="BY4831" s="1"/>
      <c r="BZ4831" s="1"/>
      <c r="CA4831" s="1"/>
      <c r="CB4831" s="1"/>
      <c r="CC4831" s="1"/>
      <c r="CD4831" s="1"/>
      <c r="CE4831" s="1"/>
    </row>
    <row r="4832" spans="1:83">
      <c r="A4832" s="1"/>
      <c r="B4832" s="1"/>
      <c r="AK4832" s="1"/>
      <c r="AU4832" s="1"/>
      <c r="AV4832" s="1"/>
      <c r="AW4832" s="27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  <c r="BJ4832" s="44"/>
      <c r="BK4832" s="44"/>
      <c r="BL4832" s="29"/>
      <c r="BM4832" s="29"/>
      <c r="BN4832" s="29"/>
      <c r="BO4832" s="29"/>
      <c r="BP4832" s="29"/>
      <c r="BQ4832" s="29"/>
      <c r="BR4832" s="29"/>
      <c r="BS4832" s="29"/>
      <c r="BT4832" s="1"/>
      <c r="BU4832" s="1"/>
      <c r="BV4832" s="1"/>
      <c r="BW4832" s="1"/>
      <c r="BX4832" s="1"/>
      <c r="BY4832" s="1"/>
      <c r="BZ4832" s="1"/>
      <c r="CA4832" s="1"/>
      <c r="CB4832" s="1"/>
      <c r="CC4832" s="1"/>
      <c r="CD4832" s="1"/>
      <c r="CE4832" s="1"/>
    </row>
    <row r="4833" spans="1:83">
      <c r="A4833" s="1"/>
      <c r="B4833" s="1"/>
      <c r="AK4833" s="1"/>
      <c r="AU4833" s="1"/>
      <c r="AV4833" s="1"/>
      <c r="AW4833" s="27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  <c r="BJ4833" s="44"/>
      <c r="BK4833" s="44"/>
      <c r="BL4833" s="29"/>
      <c r="BM4833" s="29"/>
      <c r="BN4833" s="29"/>
      <c r="BO4833" s="29"/>
      <c r="BP4833" s="29"/>
      <c r="BQ4833" s="29"/>
      <c r="BR4833" s="29"/>
      <c r="BS4833" s="29"/>
      <c r="BT4833" s="1"/>
      <c r="BU4833" s="1"/>
      <c r="BV4833" s="1"/>
      <c r="BW4833" s="1"/>
      <c r="BX4833" s="1"/>
      <c r="BY4833" s="1"/>
      <c r="BZ4833" s="1"/>
      <c r="CA4833" s="1"/>
      <c r="CB4833" s="1"/>
      <c r="CC4833" s="1"/>
      <c r="CD4833" s="1"/>
      <c r="CE4833" s="1"/>
    </row>
    <row r="4834" spans="1:83">
      <c r="A4834" s="1"/>
      <c r="B4834" s="1"/>
      <c r="AK4834" s="1"/>
      <c r="AU4834" s="1"/>
      <c r="AV4834" s="1"/>
      <c r="AW4834" s="27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  <c r="BJ4834" s="44"/>
      <c r="BK4834" s="44"/>
      <c r="BL4834" s="29"/>
      <c r="BM4834" s="29"/>
      <c r="BN4834" s="29"/>
      <c r="BO4834" s="29"/>
      <c r="BP4834" s="29"/>
      <c r="BQ4834" s="29"/>
      <c r="BR4834" s="29"/>
      <c r="BS4834" s="29"/>
      <c r="BT4834" s="1"/>
      <c r="BU4834" s="1"/>
      <c r="BV4834" s="1"/>
      <c r="BW4834" s="1"/>
      <c r="BX4834" s="1"/>
      <c r="BY4834" s="1"/>
      <c r="BZ4834" s="1"/>
      <c r="CA4834" s="1"/>
      <c r="CB4834" s="1"/>
      <c r="CC4834" s="1"/>
      <c r="CD4834" s="1"/>
      <c r="CE4834" s="1"/>
    </row>
    <row r="4835" spans="1:83">
      <c r="A4835" s="1"/>
      <c r="B4835" s="1"/>
      <c r="AK4835" s="1"/>
      <c r="AU4835" s="1"/>
      <c r="AV4835" s="1"/>
      <c r="AW4835" s="27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  <c r="BJ4835" s="44"/>
      <c r="BK4835" s="44"/>
      <c r="BL4835" s="29"/>
      <c r="BM4835" s="29"/>
      <c r="BN4835" s="29"/>
      <c r="BO4835" s="29"/>
      <c r="BP4835" s="29"/>
      <c r="BQ4835" s="29"/>
      <c r="BR4835" s="29"/>
      <c r="BS4835" s="29"/>
      <c r="BT4835" s="1"/>
      <c r="BU4835" s="1"/>
      <c r="BV4835" s="1"/>
      <c r="BW4835" s="1"/>
      <c r="BX4835" s="1"/>
      <c r="BY4835" s="1"/>
      <c r="BZ4835" s="1"/>
      <c r="CA4835" s="1"/>
      <c r="CB4835" s="1"/>
      <c r="CC4835" s="1"/>
      <c r="CD4835" s="1"/>
      <c r="CE4835" s="1"/>
    </row>
    <row r="4836" spans="1:83">
      <c r="A4836" s="1"/>
      <c r="B4836" s="1"/>
      <c r="AK4836" s="1"/>
      <c r="AU4836" s="1"/>
      <c r="AV4836" s="1"/>
      <c r="AW4836" s="27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  <c r="BJ4836" s="44"/>
      <c r="BK4836" s="44"/>
      <c r="BL4836" s="29"/>
      <c r="BM4836" s="29"/>
      <c r="BN4836" s="29"/>
      <c r="BO4836" s="29"/>
      <c r="BP4836" s="29"/>
      <c r="BQ4836" s="29"/>
      <c r="BR4836" s="29"/>
      <c r="BS4836" s="29"/>
      <c r="BT4836" s="1"/>
      <c r="BU4836" s="1"/>
      <c r="BV4836" s="1"/>
      <c r="BW4836" s="1"/>
      <c r="BX4836" s="1"/>
      <c r="BY4836" s="1"/>
      <c r="BZ4836" s="1"/>
      <c r="CA4836" s="1"/>
      <c r="CB4836" s="1"/>
      <c r="CC4836" s="1"/>
      <c r="CD4836" s="1"/>
      <c r="CE4836" s="1"/>
    </row>
    <row r="4837" spans="1:83">
      <c r="A4837" s="1"/>
      <c r="B4837" s="1"/>
      <c r="AK4837" s="1"/>
      <c r="AU4837" s="1"/>
      <c r="AV4837" s="1"/>
      <c r="AW4837" s="27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  <c r="BJ4837" s="44"/>
      <c r="BK4837" s="44"/>
      <c r="BL4837" s="29"/>
      <c r="BM4837" s="29"/>
      <c r="BN4837" s="29"/>
      <c r="BO4837" s="29"/>
      <c r="BP4837" s="29"/>
      <c r="BQ4837" s="29"/>
      <c r="BR4837" s="29"/>
      <c r="BS4837" s="29"/>
      <c r="BT4837" s="1"/>
      <c r="BU4837" s="1"/>
      <c r="BV4837" s="1"/>
      <c r="BW4837" s="1"/>
      <c r="BX4837" s="1"/>
      <c r="BY4837" s="1"/>
      <c r="BZ4837" s="1"/>
      <c r="CA4837" s="1"/>
      <c r="CB4837" s="1"/>
      <c r="CC4837" s="1"/>
      <c r="CD4837" s="1"/>
      <c r="CE4837" s="1"/>
    </row>
    <row r="4838" spans="1:83">
      <c r="A4838" s="1"/>
      <c r="B4838" s="1"/>
      <c r="AK4838" s="1"/>
      <c r="AU4838" s="1"/>
      <c r="AV4838" s="1"/>
      <c r="AW4838" s="27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  <c r="BJ4838" s="44"/>
      <c r="BK4838" s="44"/>
      <c r="BL4838" s="29"/>
      <c r="BM4838" s="29"/>
      <c r="BN4838" s="29"/>
      <c r="BO4838" s="29"/>
      <c r="BP4838" s="29"/>
      <c r="BQ4838" s="29"/>
      <c r="BR4838" s="29"/>
      <c r="BS4838" s="29"/>
      <c r="BT4838" s="1"/>
      <c r="BU4838" s="1"/>
      <c r="BV4838" s="1"/>
      <c r="BW4838" s="1"/>
      <c r="BX4838" s="1"/>
      <c r="BY4838" s="1"/>
      <c r="BZ4838" s="1"/>
      <c r="CA4838" s="1"/>
      <c r="CB4838" s="1"/>
      <c r="CC4838" s="1"/>
      <c r="CD4838" s="1"/>
      <c r="CE4838" s="1"/>
    </row>
    <row r="4839" spans="1:83">
      <c r="A4839" s="1"/>
      <c r="B4839" s="1"/>
      <c r="AK4839" s="1"/>
      <c r="AU4839" s="1"/>
      <c r="AV4839" s="1"/>
      <c r="AW4839" s="27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  <c r="BJ4839" s="44"/>
      <c r="BK4839" s="44"/>
      <c r="BL4839" s="29"/>
      <c r="BM4839" s="29"/>
      <c r="BN4839" s="29"/>
      <c r="BO4839" s="29"/>
      <c r="BP4839" s="29"/>
      <c r="BQ4839" s="29"/>
      <c r="BR4839" s="29"/>
      <c r="BS4839" s="29"/>
      <c r="BT4839" s="1"/>
      <c r="BU4839" s="1"/>
      <c r="BV4839" s="1"/>
      <c r="BW4839" s="1"/>
      <c r="BX4839" s="1"/>
      <c r="BY4839" s="1"/>
      <c r="BZ4839" s="1"/>
      <c r="CA4839" s="1"/>
      <c r="CB4839" s="1"/>
      <c r="CC4839" s="1"/>
      <c r="CD4839" s="1"/>
      <c r="CE4839" s="1"/>
    </row>
    <row r="4840" spans="1:83">
      <c r="A4840" s="1"/>
      <c r="B4840" s="1"/>
      <c r="AK4840" s="1"/>
      <c r="AU4840" s="1"/>
      <c r="AV4840" s="1"/>
      <c r="AW4840" s="27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  <c r="BJ4840" s="44"/>
      <c r="BK4840" s="44"/>
      <c r="BL4840" s="29"/>
      <c r="BM4840" s="29"/>
      <c r="BN4840" s="29"/>
      <c r="BO4840" s="29"/>
      <c r="BP4840" s="29"/>
      <c r="BQ4840" s="29"/>
      <c r="BR4840" s="29"/>
      <c r="BS4840" s="29"/>
      <c r="BT4840" s="1"/>
      <c r="BU4840" s="1"/>
      <c r="BV4840" s="1"/>
      <c r="BW4840" s="1"/>
      <c r="BX4840" s="1"/>
      <c r="BY4840" s="1"/>
      <c r="BZ4840" s="1"/>
      <c r="CA4840" s="1"/>
      <c r="CB4840" s="1"/>
      <c r="CC4840" s="1"/>
      <c r="CD4840" s="1"/>
      <c r="CE4840" s="1"/>
    </row>
    <row r="4841" spans="1:83">
      <c r="A4841" s="1"/>
      <c r="B4841" s="1"/>
      <c r="AK4841" s="1"/>
      <c r="AU4841" s="1"/>
      <c r="AV4841" s="1"/>
      <c r="AW4841" s="27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  <c r="BJ4841" s="44"/>
      <c r="BK4841" s="44"/>
      <c r="BL4841" s="29"/>
      <c r="BM4841" s="29"/>
      <c r="BN4841" s="29"/>
      <c r="BO4841" s="29"/>
      <c r="BP4841" s="29"/>
      <c r="BQ4841" s="29"/>
      <c r="BR4841" s="29"/>
      <c r="BS4841" s="29"/>
      <c r="BT4841" s="1"/>
      <c r="BU4841" s="1"/>
      <c r="BV4841" s="1"/>
      <c r="BW4841" s="1"/>
      <c r="BX4841" s="1"/>
      <c r="BY4841" s="1"/>
      <c r="BZ4841" s="1"/>
      <c r="CA4841" s="1"/>
      <c r="CB4841" s="1"/>
      <c r="CC4841" s="1"/>
      <c r="CD4841" s="1"/>
      <c r="CE4841" s="1"/>
    </row>
    <row r="4842" spans="1:83">
      <c r="A4842" s="1"/>
      <c r="B4842" s="1"/>
      <c r="AK4842" s="1"/>
      <c r="AU4842" s="1"/>
      <c r="AV4842" s="1"/>
      <c r="AW4842" s="27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  <c r="BJ4842" s="44"/>
      <c r="BK4842" s="44"/>
      <c r="BL4842" s="29"/>
      <c r="BM4842" s="29"/>
      <c r="BN4842" s="29"/>
      <c r="BO4842" s="29"/>
      <c r="BP4842" s="29"/>
      <c r="BQ4842" s="29"/>
      <c r="BR4842" s="29"/>
      <c r="BS4842" s="29"/>
      <c r="BT4842" s="1"/>
      <c r="BU4842" s="1"/>
      <c r="BV4842" s="1"/>
      <c r="BW4842" s="1"/>
      <c r="BX4842" s="1"/>
      <c r="BY4842" s="1"/>
      <c r="BZ4842" s="1"/>
      <c r="CA4842" s="1"/>
      <c r="CB4842" s="1"/>
      <c r="CC4842" s="1"/>
      <c r="CD4842" s="1"/>
      <c r="CE4842" s="1"/>
    </row>
    <row r="4843" spans="1:83">
      <c r="A4843" s="1"/>
      <c r="B4843" s="1"/>
      <c r="AK4843" s="1"/>
      <c r="AU4843" s="1"/>
      <c r="AV4843" s="1"/>
      <c r="AW4843" s="27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  <c r="BJ4843" s="44"/>
      <c r="BK4843" s="44"/>
      <c r="BL4843" s="29"/>
      <c r="BM4843" s="29"/>
      <c r="BN4843" s="29"/>
      <c r="BO4843" s="29"/>
      <c r="BP4843" s="29"/>
      <c r="BQ4843" s="29"/>
      <c r="BR4843" s="29"/>
      <c r="BS4843" s="29"/>
      <c r="BT4843" s="1"/>
      <c r="BU4843" s="1"/>
      <c r="BV4843" s="1"/>
      <c r="BW4843" s="1"/>
      <c r="BX4843" s="1"/>
      <c r="BY4843" s="1"/>
      <c r="BZ4843" s="1"/>
      <c r="CA4843" s="1"/>
      <c r="CB4843" s="1"/>
      <c r="CC4843" s="1"/>
      <c r="CD4843" s="1"/>
      <c r="CE4843" s="1"/>
    </row>
    <row r="4844" spans="1:83">
      <c r="A4844" s="1"/>
      <c r="B4844" s="1"/>
      <c r="AK4844" s="1"/>
      <c r="AU4844" s="1"/>
      <c r="AV4844" s="1"/>
      <c r="AW4844" s="27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  <c r="BJ4844" s="44"/>
      <c r="BK4844" s="44"/>
      <c r="BL4844" s="29"/>
      <c r="BM4844" s="29"/>
      <c r="BN4844" s="29"/>
      <c r="BO4844" s="29"/>
      <c r="BP4844" s="29"/>
      <c r="BQ4844" s="29"/>
      <c r="BR4844" s="29"/>
      <c r="BS4844" s="29"/>
      <c r="BT4844" s="1"/>
      <c r="BU4844" s="1"/>
      <c r="BV4844" s="1"/>
      <c r="BW4844" s="1"/>
      <c r="BX4844" s="1"/>
      <c r="BY4844" s="1"/>
      <c r="BZ4844" s="1"/>
      <c r="CA4844" s="1"/>
      <c r="CB4844" s="1"/>
      <c r="CC4844" s="1"/>
      <c r="CD4844" s="1"/>
      <c r="CE4844" s="1"/>
    </row>
    <row r="4845" spans="1:83">
      <c r="A4845" s="1"/>
      <c r="B4845" s="1"/>
      <c r="AK4845" s="1"/>
      <c r="AU4845" s="1"/>
      <c r="AV4845" s="1"/>
      <c r="AW4845" s="27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  <c r="BJ4845" s="44"/>
      <c r="BK4845" s="44"/>
      <c r="BL4845" s="29"/>
      <c r="BM4845" s="29"/>
      <c r="BN4845" s="29"/>
      <c r="BO4845" s="29"/>
      <c r="BP4845" s="29"/>
      <c r="BQ4845" s="29"/>
      <c r="BR4845" s="29"/>
      <c r="BS4845" s="29"/>
      <c r="BT4845" s="1"/>
      <c r="BU4845" s="1"/>
      <c r="BV4845" s="1"/>
      <c r="BW4845" s="1"/>
      <c r="BX4845" s="1"/>
      <c r="BY4845" s="1"/>
      <c r="BZ4845" s="1"/>
      <c r="CA4845" s="1"/>
      <c r="CB4845" s="1"/>
      <c r="CC4845" s="1"/>
      <c r="CD4845" s="1"/>
      <c r="CE4845" s="1"/>
    </row>
    <row r="4846" spans="1:83">
      <c r="A4846" s="1"/>
      <c r="B4846" s="1"/>
      <c r="AK4846" s="1"/>
      <c r="AU4846" s="1"/>
      <c r="AV4846" s="1"/>
      <c r="AW4846" s="27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  <c r="BJ4846" s="44"/>
      <c r="BK4846" s="44"/>
      <c r="BL4846" s="29"/>
      <c r="BM4846" s="29"/>
      <c r="BN4846" s="29"/>
      <c r="BO4846" s="29"/>
      <c r="BP4846" s="29"/>
      <c r="BQ4846" s="29"/>
      <c r="BR4846" s="29"/>
      <c r="BS4846" s="29"/>
      <c r="BT4846" s="1"/>
      <c r="BU4846" s="1"/>
      <c r="BV4846" s="1"/>
      <c r="BW4846" s="1"/>
      <c r="BX4846" s="1"/>
      <c r="BY4846" s="1"/>
      <c r="BZ4846" s="1"/>
      <c r="CA4846" s="1"/>
      <c r="CB4846" s="1"/>
      <c r="CC4846" s="1"/>
      <c r="CD4846" s="1"/>
      <c r="CE4846" s="1"/>
    </row>
    <row r="4847" spans="1:83">
      <c r="A4847" s="1"/>
      <c r="B4847" s="1"/>
      <c r="AK4847" s="1"/>
      <c r="AU4847" s="1"/>
      <c r="AV4847" s="1"/>
      <c r="AW4847" s="27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  <c r="BJ4847" s="44"/>
      <c r="BK4847" s="44"/>
      <c r="BL4847" s="29"/>
      <c r="BM4847" s="29"/>
      <c r="BN4847" s="29"/>
      <c r="BO4847" s="29"/>
      <c r="BP4847" s="29"/>
      <c r="BQ4847" s="29"/>
      <c r="BR4847" s="29"/>
      <c r="BS4847" s="29"/>
      <c r="BT4847" s="1"/>
      <c r="BU4847" s="1"/>
      <c r="BV4847" s="1"/>
      <c r="BW4847" s="1"/>
      <c r="BX4847" s="1"/>
      <c r="BY4847" s="1"/>
      <c r="BZ4847" s="1"/>
      <c r="CA4847" s="1"/>
      <c r="CB4847" s="1"/>
      <c r="CC4847" s="1"/>
      <c r="CD4847" s="1"/>
      <c r="CE4847" s="1"/>
    </row>
    <row r="4848" spans="1:83">
      <c r="A4848" s="1"/>
      <c r="B4848" s="1"/>
      <c r="AK4848" s="1"/>
      <c r="AU4848" s="1"/>
      <c r="AV4848" s="1"/>
      <c r="AW4848" s="27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  <c r="BJ4848" s="44"/>
      <c r="BK4848" s="44"/>
      <c r="BL4848" s="29"/>
      <c r="BM4848" s="29"/>
      <c r="BN4848" s="29"/>
      <c r="BO4848" s="29"/>
      <c r="BP4848" s="29"/>
      <c r="BQ4848" s="29"/>
      <c r="BR4848" s="29"/>
      <c r="BS4848" s="29"/>
      <c r="BT4848" s="1"/>
      <c r="BU4848" s="1"/>
      <c r="BV4848" s="1"/>
      <c r="BW4848" s="1"/>
      <c r="BX4848" s="1"/>
      <c r="BY4848" s="1"/>
      <c r="BZ4848" s="1"/>
      <c r="CA4848" s="1"/>
      <c r="CB4848" s="1"/>
      <c r="CC4848" s="1"/>
      <c r="CD4848" s="1"/>
      <c r="CE4848" s="1"/>
    </row>
    <row r="4849" spans="1:83">
      <c r="A4849" s="1"/>
      <c r="B4849" s="1"/>
      <c r="AK4849" s="1"/>
      <c r="AU4849" s="1"/>
      <c r="AV4849" s="1"/>
      <c r="AW4849" s="27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  <c r="BJ4849" s="44"/>
      <c r="BK4849" s="44"/>
      <c r="BL4849" s="29"/>
      <c r="BM4849" s="29"/>
      <c r="BN4849" s="29"/>
      <c r="BO4849" s="29"/>
      <c r="BP4849" s="29"/>
      <c r="BQ4849" s="29"/>
      <c r="BR4849" s="29"/>
      <c r="BS4849" s="29"/>
      <c r="BT4849" s="1"/>
      <c r="BU4849" s="1"/>
      <c r="BV4849" s="1"/>
      <c r="BW4849" s="1"/>
      <c r="BX4849" s="1"/>
      <c r="BY4849" s="1"/>
      <c r="BZ4849" s="1"/>
      <c r="CA4849" s="1"/>
      <c r="CB4849" s="1"/>
      <c r="CC4849" s="1"/>
      <c r="CD4849" s="1"/>
      <c r="CE4849" s="1"/>
    </row>
    <row r="4850" spans="1:83">
      <c r="A4850" s="1"/>
      <c r="B4850" s="1"/>
      <c r="AK4850" s="1"/>
      <c r="AU4850" s="1"/>
      <c r="AV4850" s="1"/>
      <c r="AW4850" s="27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  <c r="BJ4850" s="44"/>
      <c r="BK4850" s="44"/>
      <c r="BL4850" s="29"/>
      <c r="BM4850" s="29"/>
      <c r="BN4850" s="29"/>
      <c r="BO4850" s="29"/>
      <c r="BP4850" s="29"/>
      <c r="BQ4850" s="29"/>
      <c r="BR4850" s="29"/>
      <c r="BS4850" s="29"/>
      <c r="BT4850" s="1"/>
      <c r="BU4850" s="1"/>
      <c r="BV4850" s="1"/>
      <c r="BW4850" s="1"/>
      <c r="BX4850" s="1"/>
      <c r="BY4850" s="1"/>
      <c r="BZ4850" s="1"/>
      <c r="CA4850" s="1"/>
      <c r="CB4850" s="1"/>
      <c r="CC4850" s="1"/>
      <c r="CD4850" s="1"/>
      <c r="CE4850" s="1"/>
    </row>
    <row r="4851" spans="1:83">
      <c r="A4851" s="1"/>
      <c r="B4851" s="1"/>
      <c r="AK4851" s="1"/>
      <c r="AU4851" s="1"/>
      <c r="AV4851" s="1"/>
      <c r="AW4851" s="27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  <c r="BJ4851" s="44"/>
      <c r="BK4851" s="44"/>
      <c r="BL4851" s="29"/>
      <c r="BM4851" s="29"/>
      <c r="BN4851" s="29"/>
      <c r="BO4851" s="29"/>
      <c r="BP4851" s="29"/>
      <c r="BQ4851" s="29"/>
      <c r="BR4851" s="29"/>
      <c r="BS4851" s="29"/>
      <c r="BT4851" s="1"/>
      <c r="BU4851" s="1"/>
      <c r="BV4851" s="1"/>
      <c r="BW4851" s="1"/>
      <c r="BX4851" s="1"/>
      <c r="BY4851" s="1"/>
      <c r="BZ4851" s="1"/>
      <c r="CA4851" s="1"/>
      <c r="CB4851" s="1"/>
      <c r="CC4851" s="1"/>
      <c r="CD4851" s="1"/>
      <c r="CE4851" s="1"/>
    </row>
    <row r="4852" spans="1:83">
      <c r="A4852" s="1"/>
      <c r="B4852" s="1"/>
      <c r="AK4852" s="1"/>
      <c r="AU4852" s="1"/>
      <c r="AV4852" s="1"/>
      <c r="AW4852" s="27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  <c r="BJ4852" s="44"/>
      <c r="BK4852" s="44"/>
      <c r="BL4852" s="29"/>
      <c r="BM4852" s="29"/>
      <c r="BN4852" s="29"/>
      <c r="BO4852" s="29"/>
      <c r="BP4852" s="29"/>
      <c r="BQ4852" s="29"/>
      <c r="BR4852" s="29"/>
      <c r="BS4852" s="29"/>
      <c r="BT4852" s="1"/>
      <c r="BU4852" s="1"/>
      <c r="BV4852" s="1"/>
      <c r="BW4852" s="1"/>
      <c r="BX4852" s="1"/>
      <c r="BY4852" s="1"/>
      <c r="BZ4852" s="1"/>
      <c r="CA4852" s="1"/>
      <c r="CB4852" s="1"/>
      <c r="CC4852" s="1"/>
      <c r="CD4852" s="1"/>
      <c r="CE4852" s="1"/>
    </row>
    <row r="4853" spans="1:83">
      <c r="A4853" s="1"/>
      <c r="B4853" s="1"/>
      <c r="AK4853" s="1"/>
      <c r="AU4853" s="1"/>
      <c r="AV4853" s="1"/>
      <c r="AW4853" s="27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  <c r="BJ4853" s="44"/>
      <c r="BK4853" s="44"/>
      <c r="BL4853" s="29"/>
      <c r="BM4853" s="29"/>
      <c r="BN4853" s="29"/>
      <c r="BO4853" s="29"/>
      <c r="BP4853" s="29"/>
      <c r="BQ4853" s="29"/>
      <c r="BR4853" s="29"/>
      <c r="BS4853" s="29"/>
      <c r="BT4853" s="1"/>
      <c r="BU4853" s="1"/>
      <c r="BV4853" s="1"/>
      <c r="BW4853" s="1"/>
      <c r="BX4853" s="1"/>
      <c r="BY4853" s="1"/>
      <c r="BZ4853" s="1"/>
      <c r="CA4853" s="1"/>
      <c r="CB4853" s="1"/>
      <c r="CC4853" s="1"/>
      <c r="CD4853" s="1"/>
      <c r="CE4853" s="1"/>
    </row>
    <row r="4854" spans="1:83">
      <c r="A4854" s="1"/>
      <c r="B4854" s="1"/>
      <c r="AK4854" s="1"/>
      <c r="AU4854" s="1"/>
      <c r="AV4854" s="1"/>
      <c r="AW4854" s="27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  <c r="BJ4854" s="44"/>
      <c r="BK4854" s="44"/>
      <c r="BL4854" s="29"/>
      <c r="BM4854" s="29"/>
      <c r="BN4854" s="29"/>
      <c r="BO4854" s="29"/>
      <c r="BP4854" s="29"/>
      <c r="BQ4854" s="29"/>
      <c r="BR4854" s="29"/>
      <c r="BS4854" s="29"/>
      <c r="BT4854" s="1"/>
      <c r="BU4854" s="1"/>
      <c r="BV4854" s="1"/>
      <c r="BW4854" s="1"/>
      <c r="BX4854" s="1"/>
      <c r="BY4854" s="1"/>
      <c r="BZ4854" s="1"/>
      <c r="CA4854" s="1"/>
      <c r="CB4854" s="1"/>
      <c r="CC4854" s="1"/>
      <c r="CD4854" s="1"/>
      <c r="CE4854" s="1"/>
    </row>
    <row r="4855" spans="1:83">
      <c r="A4855" s="1"/>
      <c r="B4855" s="1"/>
      <c r="AK4855" s="1"/>
      <c r="AU4855" s="1"/>
      <c r="AV4855" s="1"/>
      <c r="AW4855" s="27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  <c r="BJ4855" s="44"/>
      <c r="BK4855" s="44"/>
      <c r="BL4855" s="29"/>
      <c r="BM4855" s="29"/>
      <c r="BN4855" s="29"/>
      <c r="BO4855" s="29"/>
      <c r="BP4855" s="29"/>
      <c r="BQ4855" s="29"/>
      <c r="BR4855" s="29"/>
      <c r="BS4855" s="29"/>
      <c r="BT4855" s="1"/>
      <c r="BU4855" s="1"/>
      <c r="BV4855" s="1"/>
      <c r="BW4855" s="1"/>
      <c r="BX4855" s="1"/>
      <c r="BY4855" s="1"/>
      <c r="BZ4855" s="1"/>
      <c r="CA4855" s="1"/>
      <c r="CB4855" s="1"/>
      <c r="CC4855" s="1"/>
      <c r="CD4855" s="1"/>
      <c r="CE4855" s="1"/>
    </row>
    <row r="4856" spans="1:83">
      <c r="A4856" s="1"/>
      <c r="B4856" s="1"/>
      <c r="AK4856" s="1"/>
      <c r="AU4856" s="1"/>
      <c r="AV4856" s="1"/>
      <c r="AW4856" s="27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  <c r="BJ4856" s="44"/>
      <c r="BK4856" s="44"/>
      <c r="BL4856" s="29"/>
      <c r="BM4856" s="29"/>
      <c r="BN4856" s="29"/>
      <c r="BO4856" s="29"/>
      <c r="BP4856" s="29"/>
      <c r="BQ4856" s="29"/>
      <c r="BR4856" s="29"/>
      <c r="BS4856" s="29"/>
      <c r="BT4856" s="1"/>
      <c r="BU4856" s="1"/>
      <c r="BV4856" s="1"/>
      <c r="BW4856" s="1"/>
      <c r="BX4856" s="1"/>
      <c r="BY4856" s="1"/>
      <c r="BZ4856" s="1"/>
      <c r="CA4856" s="1"/>
      <c r="CB4856" s="1"/>
      <c r="CC4856" s="1"/>
      <c r="CD4856" s="1"/>
      <c r="CE4856" s="1"/>
    </row>
    <row r="4857" spans="1:83">
      <c r="A4857" s="1"/>
      <c r="B4857" s="1"/>
      <c r="AK4857" s="1"/>
      <c r="AU4857" s="1"/>
      <c r="AV4857" s="1"/>
      <c r="AW4857" s="27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  <c r="BJ4857" s="44"/>
      <c r="BK4857" s="44"/>
      <c r="BL4857" s="29"/>
      <c r="BM4857" s="29"/>
      <c r="BN4857" s="29"/>
      <c r="BO4857" s="29"/>
      <c r="BP4857" s="29"/>
      <c r="BQ4857" s="29"/>
      <c r="BR4857" s="29"/>
      <c r="BS4857" s="29"/>
      <c r="BT4857" s="1"/>
      <c r="BU4857" s="1"/>
      <c r="BV4857" s="1"/>
      <c r="BW4857" s="1"/>
      <c r="BX4857" s="1"/>
      <c r="BY4857" s="1"/>
      <c r="BZ4857" s="1"/>
      <c r="CA4857" s="1"/>
      <c r="CB4857" s="1"/>
      <c r="CC4857" s="1"/>
      <c r="CD4857" s="1"/>
      <c r="CE4857" s="1"/>
    </row>
    <row r="4858" spans="1:83">
      <c r="A4858" s="1"/>
      <c r="B4858" s="1"/>
      <c r="AK4858" s="1"/>
      <c r="AU4858" s="1"/>
      <c r="AV4858" s="1"/>
      <c r="AW4858" s="27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  <c r="BJ4858" s="44"/>
      <c r="BK4858" s="44"/>
      <c r="BL4858" s="29"/>
      <c r="BM4858" s="29"/>
      <c r="BN4858" s="29"/>
      <c r="BO4858" s="29"/>
      <c r="BP4858" s="29"/>
      <c r="BQ4858" s="29"/>
      <c r="BR4858" s="29"/>
      <c r="BS4858" s="29"/>
      <c r="BT4858" s="1"/>
      <c r="BU4858" s="1"/>
      <c r="BV4858" s="1"/>
      <c r="BW4858" s="1"/>
      <c r="BX4858" s="1"/>
      <c r="BY4858" s="1"/>
      <c r="BZ4858" s="1"/>
      <c r="CA4858" s="1"/>
      <c r="CB4858" s="1"/>
      <c r="CC4858" s="1"/>
      <c r="CD4858" s="1"/>
      <c r="CE4858" s="1"/>
    </row>
    <row r="4859" spans="1:83">
      <c r="A4859" s="1"/>
      <c r="B4859" s="1"/>
      <c r="AK4859" s="1"/>
      <c r="AU4859" s="1"/>
      <c r="AV4859" s="1"/>
      <c r="AW4859" s="27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  <c r="BJ4859" s="44"/>
      <c r="BK4859" s="44"/>
      <c r="BL4859" s="29"/>
      <c r="BM4859" s="29"/>
      <c r="BN4859" s="29"/>
      <c r="BO4859" s="29"/>
      <c r="BP4859" s="29"/>
      <c r="BQ4859" s="29"/>
      <c r="BR4859" s="29"/>
      <c r="BS4859" s="29"/>
      <c r="BT4859" s="1"/>
      <c r="BU4859" s="1"/>
      <c r="BV4859" s="1"/>
      <c r="BW4859" s="1"/>
      <c r="BX4859" s="1"/>
      <c r="BY4859" s="1"/>
      <c r="BZ4859" s="1"/>
      <c r="CA4859" s="1"/>
      <c r="CB4859" s="1"/>
      <c r="CC4859" s="1"/>
      <c r="CD4859" s="1"/>
      <c r="CE4859" s="1"/>
    </row>
    <row r="4860" spans="1:83">
      <c r="A4860" s="1"/>
      <c r="B4860" s="1"/>
      <c r="AK4860" s="1"/>
      <c r="AU4860" s="1"/>
      <c r="AV4860" s="1"/>
      <c r="AW4860" s="27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  <c r="BJ4860" s="44"/>
      <c r="BK4860" s="44"/>
      <c r="BL4860" s="29"/>
      <c r="BM4860" s="29"/>
      <c r="BN4860" s="29"/>
      <c r="BO4860" s="29"/>
      <c r="BP4860" s="29"/>
      <c r="BQ4860" s="29"/>
      <c r="BR4860" s="29"/>
      <c r="BS4860" s="29"/>
      <c r="BT4860" s="1"/>
      <c r="BU4860" s="1"/>
      <c r="BV4860" s="1"/>
      <c r="BW4860" s="1"/>
      <c r="BX4860" s="1"/>
      <c r="BY4860" s="1"/>
      <c r="BZ4860" s="1"/>
      <c r="CA4860" s="1"/>
      <c r="CB4860" s="1"/>
      <c r="CC4860" s="1"/>
      <c r="CD4860" s="1"/>
      <c r="CE4860" s="1"/>
    </row>
    <row r="4861" spans="1:83">
      <c r="A4861" s="1"/>
      <c r="B4861" s="1"/>
      <c r="AK4861" s="1"/>
      <c r="AU4861" s="1"/>
      <c r="AV4861" s="1"/>
      <c r="AW4861" s="27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  <c r="BJ4861" s="44"/>
      <c r="BK4861" s="44"/>
      <c r="BL4861" s="29"/>
      <c r="BM4861" s="29"/>
      <c r="BN4861" s="29"/>
      <c r="BO4861" s="29"/>
      <c r="BP4861" s="29"/>
      <c r="BQ4861" s="29"/>
      <c r="BR4861" s="29"/>
      <c r="BS4861" s="29"/>
      <c r="BT4861" s="1"/>
      <c r="BU4861" s="1"/>
      <c r="BV4861" s="1"/>
      <c r="BW4861" s="1"/>
      <c r="BX4861" s="1"/>
      <c r="BY4861" s="1"/>
      <c r="BZ4861" s="1"/>
      <c r="CA4861" s="1"/>
      <c r="CB4861" s="1"/>
      <c r="CC4861" s="1"/>
      <c r="CD4861" s="1"/>
      <c r="CE4861" s="1"/>
    </row>
    <row r="4862" spans="1:83">
      <c r="A4862" s="1"/>
      <c r="B4862" s="1"/>
      <c r="AK4862" s="1"/>
      <c r="AU4862" s="1"/>
      <c r="AV4862" s="1"/>
      <c r="AW4862" s="27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  <c r="BJ4862" s="44"/>
      <c r="BK4862" s="44"/>
      <c r="BL4862" s="29"/>
      <c r="BM4862" s="29"/>
      <c r="BN4862" s="29"/>
      <c r="BO4862" s="29"/>
      <c r="BP4862" s="29"/>
      <c r="BQ4862" s="29"/>
      <c r="BR4862" s="29"/>
      <c r="BS4862" s="29"/>
      <c r="BT4862" s="1"/>
      <c r="BU4862" s="1"/>
      <c r="BV4862" s="1"/>
      <c r="BW4862" s="1"/>
      <c r="BX4862" s="1"/>
      <c r="BY4862" s="1"/>
      <c r="BZ4862" s="1"/>
      <c r="CA4862" s="1"/>
      <c r="CB4862" s="1"/>
      <c r="CC4862" s="1"/>
      <c r="CD4862" s="1"/>
      <c r="CE4862" s="1"/>
    </row>
    <row r="4863" spans="1:83">
      <c r="A4863" s="1"/>
      <c r="B4863" s="1"/>
      <c r="AK4863" s="1"/>
      <c r="AU4863" s="1"/>
      <c r="AV4863" s="1"/>
      <c r="AW4863" s="27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  <c r="BJ4863" s="44"/>
      <c r="BK4863" s="44"/>
      <c r="BL4863" s="29"/>
      <c r="BM4863" s="29"/>
      <c r="BN4863" s="29"/>
      <c r="BO4863" s="29"/>
      <c r="BP4863" s="29"/>
      <c r="BQ4863" s="29"/>
      <c r="BR4863" s="29"/>
      <c r="BS4863" s="29"/>
      <c r="BT4863" s="1"/>
      <c r="BU4863" s="1"/>
      <c r="BV4863" s="1"/>
      <c r="BW4863" s="1"/>
      <c r="BX4863" s="1"/>
      <c r="BY4863" s="1"/>
      <c r="BZ4863" s="1"/>
      <c r="CA4863" s="1"/>
      <c r="CB4863" s="1"/>
      <c r="CC4863" s="1"/>
      <c r="CD4863" s="1"/>
      <c r="CE4863" s="1"/>
    </row>
    <row r="4864" spans="1:83">
      <c r="A4864" s="1"/>
      <c r="B4864" s="1"/>
      <c r="AK4864" s="1"/>
      <c r="AU4864" s="1"/>
      <c r="AV4864" s="1"/>
      <c r="AW4864" s="27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  <c r="BJ4864" s="44"/>
      <c r="BK4864" s="44"/>
      <c r="BL4864" s="29"/>
      <c r="BM4864" s="29"/>
      <c r="BN4864" s="29"/>
      <c r="BO4864" s="29"/>
      <c r="BP4864" s="29"/>
      <c r="BQ4864" s="29"/>
      <c r="BR4864" s="29"/>
      <c r="BS4864" s="29"/>
      <c r="BT4864" s="1"/>
      <c r="BU4864" s="1"/>
      <c r="BV4864" s="1"/>
      <c r="BW4864" s="1"/>
      <c r="BX4864" s="1"/>
      <c r="BY4864" s="1"/>
      <c r="BZ4864" s="1"/>
      <c r="CA4864" s="1"/>
      <c r="CB4864" s="1"/>
      <c r="CC4864" s="1"/>
      <c r="CD4864" s="1"/>
      <c r="CE4864" s="1"/>
    </row>
    <row r="4865" spans="1:83">
      <c r="A4865" s="1"/>
      <c r="B4865" s="1"/>
      <c r="AK4865" s="1"/>
      <c r="AU4865" s="1"/>
      <c r="AV4865" s="1"/>
      <c r="AW4865" s="27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  <c r="BJ4865" s="44"/>
      <c r="BK4865" s="44"/>
      <c r="BL4865" s="29"/>
      <c r="BM4865" s="29"/>
      <c r="BN4865" s="29"/>
      <c r="BO4865" s="29"/>
      <c r="BP4865" s="29"/>
      <c r="BQ4865" s="29"/>
      <c r="BR4865" s="29"/>
      <c r="BS4865" s="29"/>
      <c r="BT4865" s="1"/>
      <c r="BU4865" s="1"/>
      <c r="BV4865" s="1"/>
      <c r="BW4865" s="1"/>
      <c r="BX4865" s="1"/>
      <c r="BY4865" s="1"/>
      <c r="BZ4865" s="1"/>
      <c r="CA4865" s="1"/>
      <c r="CB4865" s="1"/>
      <c r="CC4865" s="1"/>
      <c r="CD4865" s="1"/>
      <c r="CE4865" s="1"/>
    </row>
    <row r="4866" spans="1:83">
      <c r="A4866" s="1"/>
      <c r="B4866" s="1"/>
      <c r="AK4866" s="1"/>
      <c r="AU4866" s="1"/>
      <c r="AV4866" s="1"/>
      <c r="AW4866" s="27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  <c r="BJ4866" s="44"/>
      <c r="BK4866" s="44"/>
      <c r="BL4866" s="29"/>
      <c r="BM4866" s="29"/>
      <c r="BN4866" s="29"/>
      <c r="BO4866" s="29"/>
      <c r="BP4866" s="29"/>
      <c r="BQ4866" s="29"/>
      <c r="BR4866" s="29"/>
      <c r="BS4866" s="29"/>
      <c r="BT4866" s="1"/>
      <c r="BU4866" s="1"/>
      <c r="BV4866" s="1"/>
      <c r="BW4866" s="1"/>
      <c r="BX4866" s="1"/>
      <c r="BY4866" s="1"/>
      <c r="BZ4866" s="1"/>
      <c r="CA4866" s="1"/>
      <c r="CB4866" s="1"/>
      <c r="CC4866" s="1"/>
      <c r="CD4866" s="1"/>
      <c r="CE4866" s="1"/>
    </row>
    <row r="4867" spans="1:83">
      <c r="A4867" s="1"/>
      <c r="B4867" s="1"/>
      <c r="AK4867" s="1"/>
      <c r="AU4867" s="1"/>
      <c r="AV4867" s="1"/>
      <c r="AW4867" s="27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  <c r="BJ4867" s="44"/>
      <c r="BK4867" s="44"/>
      <c r="BL4867" s="29"/>
      <c r="BM4867" s="29"/>
      <c r="BN4867" s="29"/>
      <c r="BO4867" s="29"/>
      <c r="BP4867" s="29"/>
      <c r="BQ4867" s="29"/>
      <c r="BR4867" s="29"/>
      <c r="BS4867" s="29"/>
      <c r="BT4867" s="1"/>
      <c r="BU4867" s="1"/>
      <c r="BV4867" s="1"/>
      <c r="BW4867" s="1"/>
      <c r="BX4867" s="1"/>
      <c r="BY4867" s="1"/>
      <c r="BZ4867" s="1"/>
      <c r="CA4867" s="1"/>
      <c r="CB4867" s="1"/>
      <c r="CC4867" s="1"/>
      <c r="CD4867" s="1"/>
      <c r="CE4867" s="1"/>
    </row>
    <row r="4868" spans="1:83">
      <c r="A4868" s="1"/>
      <c r="B4868" s="1"/>
      <c r="AK4868" s="1"/>
      <c r="AU4868" s="1"/>
      <c r="AV4868" s="1"/>
      <c r="AW4868" s="27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  <c r="BJ4868" s="44"/>
      <c r="BK4868" s="44"/>
      <c r="BL4868" s="29"/>
      <c r="BM4868" s="29"/>
      <c r="BN4868" s="29"/>
      <c r="BO4868" s="29"/>
      <c r="BP4868" s="29"/>
      <c r="BQ4868" s="29"/>
      <c r="BR4868" s="29"/>
      <c r="BS4868" s="29"/>
      <c r="BT4868" s="1"/>
      <c r="BU4868" s="1"/>
      <c r="BV4868" s="1"/>
      <c r="BW4868" s="1"/>
      <c r="BX4868" s="1"/>
      <c r="BY4868" s="1"/>
      <c r="BZ4868" s="1"/>
      <c r="CA4868" s="1"/>
      <c r="CB4868" s="1"/>
      <c r="CC4868" s="1"/>
      <c r="CD4868" s="1"/>
      <c r="CE4868" s="1"/>
    </row>
    <row r="4869" spans="1:83">
      <c r="A4869" s="1"/>
      <c r="B4869" s="1"/>
      <c r="AK4869" s="1"/>
      <c r="AU4869" s="1"/>
      <c r="AV4869" s="1"/>
      <c r="AW4869" s="27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  <c r="BJ4869" s="44"/>
      <c r="BK4869" s="44"/>
      <c r="BL4869" s="29"/>
      <c r="BM4869" s="29"/>
      <c r="BN4869" s="29"/>
      <c r="BO4869" s="29"/>
      <c r="BP4869" s="29"/>
      <c r="BQ4869" s="29"/>
      <c r="BR4869" s="29"/>
      <c r="BS4869" s="29"/>
      <c r="BT4869" s="1"/>
      <c r="BU4869" s="1"/>
      <c r="BV4869" s="1"/>
      <c r="BW4869" s="1"/>
      <c r="BX4869" s="1"/>
      <c r="BY4869" s="1"/>
      <c r="BZ4869" s="1"/>
      <c r="CA4869" s="1"/>
      <c r="CB4869" s="1"/>
      <c r="CC4869" s="1"/>
      <c r="CD4869" s="1"/>
      <c r="CE4869" s="1"/>
    </row>
    <row r="4870" spans="1:83">
      <c r="A4870" s="1"/>
      <c r="B4870" s="1"/>
      <c r="AK4870" s="1"/>
      <c r="AU4870" s="1"/>
      <c r="AV4870" s="1"/>
      <c r="AW4870" s="27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  <c r="BJ4870" s="44"/>
      <c r="BK4870" s="44"/>
      <c r="BL4870" s="29"/>
      <c r="BM4870" s="29"/>
      <c r="BN4870" s="29"/>
      <c r="BO4870" s="29"/>
      <c r="BP4870" s="29"/>
      <c r="BQ4870" s="29"/>
      <c r="BR4870" s="29"/>
      <c r="BS4870" s="29"/>
      <c r="BT4870" s="1"/>
      <c r="BU4870" s="1"/>
      <c r="BV4870" s="1"/>
      <c r="BW4870" s="1"/>
      <c r="BX4870" s="1"/>
      <c r="BY4870" s="1"/>
      <c r="BZ4870" s="1"/>
      <c r="CA4870" s="1"/>
      <c r="CB4870" s="1"/>
      <c r="CC4870" s="1"/>
      <c r="CD4870" s="1"/>
      <c r="CE4870" s="1"/>
    </row>
    <row r="4871" spans="1:83">
      <c r="A4871" s="1"/>
      <c r="B4871" s="1"/>
      <c r="AK4871" s="1"/>
      <c r="AU4871" s="1"/>
      <c r="AV4871" s="1"/>
      <c r="AW4871" s="27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  <c r="BJ4871" s="44"/>
      <c r="BK4871" s="44"/>
      <c r="BL4871" s="29"/>
      <c r="BM4871" s="29"/>
      <c r="BN4871" s="29"/>
      <c r="BO4871" s="29"/>
      <c r="BP4871" s="29"/>
      <c r="BQ4871" s="29"/>
      <c r="BR4871" s="29"/>
      <c r="BS4871" s="29"/>
      <c r="BT4871" s="1"/>
      <c r="BU4871" s="1"/>
      <c r="BV4871" s="1"/>
      <c r="BW4871" s="1"/>
      <c r="BX4871" s="1"/>
      <c r="BY4871" s="1"/>
      <c r="BZ4871" s="1"/>
      <c r="CA4871" s="1"/>
      <c r="CB4871" s="1"/>
      <c r="CC4871" s="1"/>
      <c r="CD4871" s="1"/>
      <c r="CE4871" s="1"/>
    </row>
    <row r="4872" spans="1:83">
      <c r="A4872" s="1"/>
      <c r="B4872" s="1"/>
      <c r="AK4872" s="1"/>
      <c r="AU4872" s="1"/>
      <c r="AV4872" s="1"/>
      <c r="AW4872" s="27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  <c r="BJ4872" s="44"/>
      <c r="BK4872" s="44"/>
      <c r="BL4872" s="29"/>
      <c r="BM4872" s="29"/>
      <c r="BN4872" s="29"/>
      <c r="BO4872" s="29"/>
      <c r="BP4872" s="29"/>
      <c r="BQ4872" s="29"/>
      <c r="BR4872" s="29"/>
      <c r="BS4872" s="29"/>
      <c r="BT4872" s="1"/>
      <c r="BU4872" s="1"/>
      <c r="BV4872" s="1"/>
      <c r="BW4872" s="1"/>
      <c r="BX4872" s="1"/>
      <c r="BY4872" s="1"/>
      <c r="BZ4872" s="1"/>
      <c r="CA4872" s="1"/>
      <c r="CB4872" s="1"/>
      <c r="CC4872" s="1"/>
      <c r="CD4872" s="1"/>
      <c r="CE4872" s="1"/>
    </row>
    <row r="4873" spans="1:83">
      <c r="A4873" s="1"/>
      <c r="B4873" s="1"/>
      <c r="AK4873" s="1"/>
      <c r="AU4873" s="1"/>
      <c r="AV4873" s="1"/>
      <c r="AW4873" s="27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  <c r="BJ4873" s="44"/>
      <c r="BK4873" s="44"/>
      <c r="BL4873" s="29"/>
      <c r="BM4873" s="29"/>
      <c r="BN4873" s="29"/>
      <c r="BO4873" s="29"/>
      <c r="BP4873" s="29"/>
      <c r="BQ4873" s="29"/>
      <c r="BR4873" s="29"/>
      <c r="BS4873" s="29"/>
      <c r="BT4873" s="1"/>
      <c r="BU4873" s="1"/>
      <c r="BV4873" s="1"/>
      <c r="BW4873" s="1"/>
      <c r="BX4873" s="1"/>
      <c r="BY4873" s="1"/>
      <c r="BZ4873" s="1"/>
      <c r="CA4873" s="1"/>
      <c r="CB4873" s="1"/>
      <c r="CC4873" s="1"/>
      <c r="CD4873" s="1"/>
      <c r="CE4873" s="1"/>
    </row>
    <row r="4874" spans="1:83">
      <c r="A4874" s="1"/>
      <c r="B4874" s="1"/>
      <c r="AK4874" s="1"/>
      <c r="AU4874" s="1"/>
      <c r="AV4874" s="1"/>
      <c r="AW4874" s="27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44"/>
      <c r="BK4874" s="44"/>
      <c r="BL4874" s="29"/>
      <c r="BM4874" s="29"/>
      <c r="BN4874" s="29"/>
      <c r="BO4874" s="29"/>
      <c r="BP4874" s="29"/>
      <c r="BQ4874" s="29"/>
      <c r="BR4874" s="29"/>
      <c r="BS4874" s="29"/>
      <c r="BT4874" s="1"/>
      <c r="BU4874" s="1"/>
      <c r="BV4874" s="1"/>
      <c r="BW4874" s="1"/>
      <c r="BX4874" s="1"/>
      <c r="BY4874" s="1"/>
      <c r="BZ4874" s="1"/>
      <c r="CA4874" s="1"/>
      <c r="CB4874" s="1"/>
      <c r="CC4874" s="1"/>
      <c r="CD4874" s="1"/>
      <c r="CE4874" s="1"/>
    </row>
    <row r="4875" spans="1:83">
      <c r="A4875" s="1"/>
      <c r="B4875" s="1"/>
      <c r="AK4875" s="1"/>
      <c r="AU4875" s="1"/>
      <c r="AV4875" s="1"/>
      <c r="AW4875" s="27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  <c r="BJ4875" s="44"/>
      <c r="BK4875" s="44"/>
      <c r="BL4875" s="29"/>
      <c r="BM4875" s="29"/>
      <c r="BN4875" s="29"/>
      <c r="BO4875" s="29"/>
      <c r="BP4875" s="29"/>
      <c r="BQ4875" s="29"/>
      <c r="BR4875" s="29"/>
      <c r="BS4875" s="29"/>
      <c r="BT4875" s="1"/>
      <c r="BU4875" s="1"/>
      <c r="BV4875" s="1"/>
      <c r="BW4875" s="1"/>
      <c r="BX4875" s="1"/>
      <c r="BY4875" s="1"/>
      <c r="BZ4875" s="1"/>
      <c r="CA4875" s="1"/>
      <c r="CB4875" s="1"/>
      <c r="CC4875" s="1"/>
      <c r="CD4875" s="1"/>
      <c r="CE4875" s="1"/>
    </row>
    <row r="4876" spans="1:83">
      <c r="A4876" s="1"/>
      <c r="B4876" s="1"/>
      <c r="AK4876" s="1"/>
      <c r="AU4876" s="1"/>
      <c r="AV4876" s="1"/>
      <c r="AW4876" s="27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  <c r="BJ4876" s="44"/>
      <c r="BK4876" s="44"/>
      <c r="BL4876" s="29"/>
      <c r="BM4876" s="29"/>
      <c r="BN4876" s="29"/>
      <c r="BO4876" s="29"/>
      <c r="BP4876" s="29"/>
      <c r="BQ4876" s="29"/>
      <c r="BR4876" s="29"/>
      <c r="BS4876" s="29"/>
      <c r="BT4876" s="1"/>
      <c r="BU4876" s="1"/>
      <c r="BV4876" s="1"/>
      <c r="BW4876" s="1"/>
      <c r="BX4876" s="1"/>
      <c r="BY4876" s="1"/>
      <c r="BZ4876" s="1"/>
      <c r="CA4876" s="1"/>
      <c r="CB4876" s="1"/>
      <c r="CC4876" s="1"/>
      <c r="CD4876" s="1"/>
      <c r="CE4876" s="1"/>
    </row>
    <row r="4877" spans="1:83">
      <c r="A4877" s="1"/>
      <c r="B4877" s="1"/>
      <c r="AK4877" s="1"/>
      <c r="AU4877" s="1"/>
      <c r="AV4877" s="1"/>
      <c r="AW4877" s="27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  <c r="BJ4877" s="44"/>
      <c r="BK4877" s="44"/>
      <c r="BL4877" s="29"/>
      <c r="BM4877" s="29"/>
      <c r="BN4877" s="29"/>
      <c r="BO4877" s="29"/>
      <c r="BP4877" s="29"/>
      <c r="BQ4877" s="29"/>
      <c r="BR4877" s="29"/>
      <c r="BS4877" s="29"/>
      <c r="BT4877" s="1"/>
      <c r="BU4877" s="1"/>
      <c r="BV4877" s="1"/>
      <c r="BW4877" s="1"/>
      <c r="BX4877" s="1"/>
      <c r="BY4877" s="1"/>
      <c r="BZ4877" s="1"/>
      <c r="CA4877" s="1"/>
      <c r="CB4877" s="1"/>
      <c r="CC4877" s="1"/>
      <c r="CD4877" s="1"/>
      <c r="CE4877" s="1"/>
    </row>
    <row r="4878" spans="1:83">
      <c r="A4878" s="1"/>
      <c r="B4878" s="1"/>
      <c r="AK4878" s="1"/>
      <c r="AU4878" s="1"/>
      <c r="AV4878" s="1"/>
      <c r="AW4878" s="27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44"/>
      <c r="BK4878" s="44"/>
      <c r="BL4878" s="29"/>
      <c r="BM4878" s="29"/>
      <c r="BN4878" s="29"/>
      <c r="BO4878" s="29"/>
      <c r="BP4878" s="29"/>
      <c r="BQ4878" s="29"/>
      <c r="BR4878" s="29"/>
      <c r="BS4878" s="29"/>
      <c r="BT4878" s="1"/>
      <c r="BU4878" s="1"/>
      <c r="BV4878" s="1"/>
      <c r="BW4878" s="1"/>
      <c r="BX4878" s="1"/>
      <c r="BY4878" s="1"/>
      <c r="BZ4878" s="1"/>
      <c r="CA4878" s="1"/>
      <c r="CB4878" s="1"/>
      <c r="CC4878" s="1"/>
      <c r="CD4878" s="1"/>
      <c r="CE4878" s="1"/>
    </row>
    <row r="4879" spans="1:83">
      <c r="A4879" s="1"/>
      <c r="B4879" s="1"/>
      <c r="AK4879" s="1"/>
      <c r="AU4879" s="1"/>
      <c r="AV4879" s="1"/>
      <c r="AW4879" s="27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  <c r="BJ4879" s="44"/>
      <c r="BK4879" s="44"/>
      <c r="BL4879" s="29"/>
      <c r="BM4879" s="29"/>
      <c r="BN4879" s="29"/>
      <c r="BO4879" s="29"/>
      <c r="BP4879" s="29"/>
      <c r="BQ4879" s="29"/>
      <c r="BR4879" s="29"/>
      <c r="BS4879" s="29"/>
      <c r="BT4879" s="1"/>
      <c r="BU4879" s="1"/>
      <c r="BV4879" s="1"/>
      <c r="BW4879" s="1"/>
      <c r="BX4879" s="1"/>
      <c r="BY4879" s="1"/>
      <c r="BZ4879" s="1"/>
      <c r="CA4879" s="1"/>
      <c r="CB4879" s="1"/>
      <c r="CC4879" s="1"/>
      <c r="CD4879" s="1"/>
      <c r="CE4879" s="1"/>
    </row>
    <row r="4880" spans="1:83">
      <c r="A4880" s="1"/>
      <c r="B4880" s="1"/>
      <c r="AK4880" s="1"/>
      <c r="AU4880" s="1"/>
      <c r="AV4880" s="1"/>
      <c r="AW4880" s="27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  <c r="BJ4880" s="44"/>
      <c r="BK4880" s="44"/>
      <c r="BL4880" s="29"/>
      <c r="BM4880" s="29"/>
      <c r="BN4880" s="29"/>
      <c r="BO4880" s="29"/>
      <c r="BP4880" s="29"/>
      <c r="BQ4880" s="29"/>
      <c r="BR4880" s="29"/>
      <c r="BS4880" s="29"/>
      <c r="BT4880" s="1"/>
      <c r="BU4880" s="1"/>
      <c r="BV4880" s="1"/>
      <c r="BW4880" s="1"/>
      <c r="BX4880" s="1"/>
      <c r="BY4880" s="1"/>
      <c r="BZ4880" s="1"/>
      <c r="CA4880" s="1"/>
      <c r="CB4880" s="1"/>
      <c r="CC4880" s="1"/>
      <c r="CD4880" s="1"/>
      <c r="CE4880" s="1"/>
    </row>
    <row r="4881" spans="1:83">
      <c r="A4881" s="1"/>
      <c r="B4881" s="1"/>
      <c r="AK4881" s="1"/>
      <c r="AU4881" s="1"/>
      <c r="AV4881" s="1"/>
      <c r="AW4881" s="27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  <c r="BJ4881" s="44"/>
      <c r="BK4881" s="44"/>
      <c r="BL4881" s="29"/>
      <c r="BM4881" s="29"/>
      <c r="BN4881" s="29"/>
      <c r="BO4881" s="29"/>
      <c r="BP4881" s="29"/>
      <c r="BQ4881" s="29"/>
      <c r="BR4881" s="29"/>
      <c r="BS4881" s="29"/>
      <c r="BT4881" s="1"/>
      <c r="BU4881" s="1"/>
      <c r="BV4881" s="1"/>
      <c r="BW4881" s="1"/>
      <c r="BX4881" s="1"/>
      <c r="BY4881" s="1"/>
      <c r="BZ4881" s="1"/>
      <c r="CA4881" s="1"/>
      <c r="CB4881" s="1"/>
      <c r="CC4881" s="1"/>
      <c r="CD4881" s="1"/>
      <c r="CE4881" s="1"/>
    </row>
    <row r="4882" spans="1:83">
      <c r="A4882" s="1"/>
      <c r="B4882" s="1"/>
      <c r="AK4882" s="1"/>
      <c r="AU4882" s="1"/>
      <c r="AV4882" s="1"/>
      <c r="AW4882" s="27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  <c r="BJ4882" s="44"/>
      <c r="BK4882" s="44"/>
      <c r="BL4882" s="29"/>
      <c r="BM4882" s="29"/>
      <c r="BN4882" s="29"/>
      <c r="BO4882" s="29"/>
      <c r="BP4882" s="29"/>
      <c r="BQ4882" s="29"/>
      <c r="BR4882" s="29"/>
      <c r="BS4882" s="29"/>
      <c r="BT4882" s="1"/>
      <c r="BU4882" s="1"/>
      <c r="BV4882" s="1"/>
      <c r="BW4882" s="1"/>
      <c r="BX4882" s="1"/>
      <c r="BY4882" s="1"/>
      <c r="BZ4882" s="1"/>
      <c r="CA4882" s="1"/>
      <c r="CB4882" s="1"/>
      <c r="CC4882" s="1"/>
      <c r="CD4882" s="1"/>
      <c r="CE4882" s="1"/>
    </row>
    <row r="4883" spans="1:83">
      <c r="A4883" s="1"/>
      <c r="B4883" s="1"/>
      <c r="AK4883" s="1"/>
      <c r="AU4883" s="1"/>
      <c r="AV4883" s="1"/>
      <c r="AW4883" s="27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  <c r="BJ4883" s="44"/>
      <c r="BK4883" s="44"/>
      <c r="BL4883" s="29"/>
      <c r="BM4883" s="29"/>
      <c r="BN4883" s="29"/>
      <c r="BO4883" s="29"/>
      <c r="BP4883" s="29"/>
      <c r="BQ4883" s="29"/>
      <c r="BR4883" s="29"/>
      <c r="BS4883" s="29"/>
      <c r="BT4883" s="1"/>
      <c r="BU4883" s="1"/>
      <c r="BV4883" s="1"/>
      <c r="BW4883" s="1"/>
      <c r="BX4883" s="1"/>
      <c r="BY4883" s="1"/>
      <c r="BZ4883" s="1"/>
      <c r="CA4883" s="1"/>
      <c r="CB4883" s="1"/>
      <c r="CC4883" s="1"/>
      <c r="CD4883" s="1"/>
      <c r="CE4883" s="1"/>
    </row>
    <row r="4884" spans="1:83">
      <c r="A4884" s="1"/>
      <c r="B4884" s="1"/>
      <c r="AK4884" s="1"/>
      <c r="AU4884" s="1"/>
      <c r="AV4884" s="1"/>
      <c r="AW4884" s="27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  <c r="BJ4884" s="44"/>
      <c r="BK4884" s="44"/>
      <c r="BL4884" s="29"/>
      <c r="BM4884" s="29"/>
      <c r="BN4884" s="29"/>
      <c r="BO4884" s="29"/>
      <c r="BP4884" s="29"/>
      <c r="BQ4884" s="29"/>
      <c r="BR4884" s="29"/>
      <c r="BS4884" s="29"/>
      <c r="BT4884" s="1"/>
      <c r="BU4884" s="1"/>
      <c r="BV4884" s="1"/>
      <c r="BW4884" s="1"/>
      <c r="BX4884" s="1"/>
      <c r="BY4884" s="1"/>
      <c r="BZ4884" s="1"/>
      <c r="CA4884" s="1"/>
      <c r="CB4884" s="1"/>
      <c r="CC4884" s="1"/>
      <c r="CD4884" s="1"/>
      <c r="CE4884" s="1"/>
    </row>
    <row r="4885" spans="1:83">
      <c r="A4885" s="1"/>
      <c r="B4885" s="1"/>
      <c r="AK4885" s="1"/>
      <c r="AU4885" s="1"/>
      <c r="AV4885" s="1"/>
      <c r="AW4885" s="27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  <c r="BJ4885" s="44"/>
      <c r="BK4885" s="44"/>
      <c r="BL4885" s="29"/>
      <c r="BM4885" s="29"/>
      <c r="BN4885" s="29"/>
      <c r="BO4885" s="29"/>
      <c r="BP4885" s="29"/>
      <c r="BQ4885" s="29"/>
      <c r="BR4885" s="29"/>
      <c r="BS4885" s="29"/>
      <c r="BT4885" s="1"/>
      <c r="BU4885" s="1"/>
      <c r="BV4885" s="1"/>
      <c r="BW4885" s="1"/>
      <c r="BX4885" s="1"/>
      <c r="BY4885" s="1"/>
      <c r="BZ4885" s="1"/>
      <c r="CA4885" s="1"/>
      <c r="CB4885" s="1"/>
      <c r="CC4885" s="1"/>
      <c r="CD4885" s="1"/>
      <c r="CE4885" s="1"/>
    </row>
    <row r="4886" spans="1:83">
      <c r="A4886" s="1"/>
      <c r="B4886" s="1"/>
      <c r="AK4886" s="1"/>
      <c r="AU4886" s="1"/>
      <c r="AV4886" s="1"/>
      <c r="AW4886" s="27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  <c r="BJ4886" s="44"/>
      <c r="BK4886" s="44"/>
      <c r="BL4886" s="29"/>
      <c r="BM4886" s="29"/>
      <c r="BN4886" s="29"/>
      <c r="BO4886" s="29"/>
      <c r="BP4886" s="29"/>
      <c r="BQ4886" s="29"/>
      <c r="BR4886" s="29"/>
      <c r="BS4886" s="29"/>
      <c r="BT4886" s="1"/>
      <c r="BU4886" s="1"/>
      <c r="BV4886" s="1"/>
      <c r="BW4886" s="1"/>
      <c r="BX4886" s="1"/>
      <c r="BY4886" s="1"/>
      <c r="BZ4886" s="1"/>
      <c r="CA4886" s="1"/>
      <c r="CB4886" s="1"/>
      <c r="CC4886" s="1"/>
      <c r="CD4886" s="1"/>
      <c r="CE4886" s="1"/>
    </row>
    <row r="4887" spans="1:83">
      <c r="A4887" s="1"/>
      <c r="B4887" s="1"/>
      <c r="AK4887" s="1"/>
      <c r="AU4887" s="1"/>
      <c r="AV4887" s="1"/>
      <c r="AW4887" s="27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  <c r="BJ4887" s="44"/>
      <c r="BK4887" s="44"/>
      <c r="BL4887" s="29"/>
      <c r="BM4887" s="29"/>
      <c r="BN4887" s="29"/>
      <c r="BO4887" s="29"/>
      <c r="BP4887" s="29"/>
      <c r="BQ4887" s="29"/>
      <c r="BR4887" s="29"/>
      <c r="BS4887" s="29"/>
      <c r="BT4887" s="1"/>
      <c r="BU4887" s="1"/>
      <c r="BV4887" s="1"/>
      <c r="BW4887" s="1"/>
      <c r="BX4887" s="1"/>
      <c r="BY4887" s="1"/>
      <c r="BZ4887" s="1"/>
      <c r="CA4887" s="1"/>
      <c r="CB4887" s="1"/>
      <c r="CC4887" s="1"/>
      <c r="CD4887" s="1"/>
      <c r="CE4887" s="1"/>
    </row>
    <row r="4888" spans="1:83">
      <c r="A4888" s="1"/>
      <c r="B4888" s="1"/>
      <c r="AK4888" s="1"/>
      <c r="AU4888" s="1"/>
      <c r="AV4888" s="1"/>
      <c r="AW4888" s="27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  <c r="BJ4888" s="44"/>
      <c r="BK4888" s="44"/>
      <c r="BL4888" s="29"/>
      <c r="BM4888" s="29"/>
      <c r="BN4888" s="29"/>
      <c r="BO4888" s="29"/>
      <c r="BP4888" s="29"/>
      <c r="BQ4888" s="29"/>
      <c r="BR4888" s="29"/>
      <c r="BS4888" s="29"/>
      <c r="BT4888" s="1"/>
      <c r="BU4888" s="1"/>
      <c r="BV4888" s="1"/>
      <c r="BW4888" s="1"/>
      <c r="BX4888" s="1"/>
      <c r="BY4888" s="1"/>
      <c r="BZ4888" s="1"/>
      <c r="CA4888" s="1"/>
      <c r="CB4888" s="1"/>
      <c r="CC4888" s="1"/>
      <c r="CD4888" s="1"/>
      <c r="CE4888" s="1"/>
    </row>
    <row r="4889" spans="1:83">
      <c r="A4889" s="1"/>
      <c r="B4889" s="1"/>
      <c r="AK4889" s="1"/>
      <c r="AU4889" s="1"/>
      <c r="AV4889" s="1"/>
      <c r="AW4889" s="27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  <c r="BJ4889" s="44"/>
      <c r="BK4889" s="44"/>
      <c r="BL4889" s="29"/>
      <c r="BM4889" s="29"/>
      <c r="BN4889" s="29"/>
      <c r="BO4889" s="29"/>
      <c r="BP4889" s="29"/>
      <c r="BQ4889" s="29"/>
      <c r="BR4889" s="29"/>
      <c r="BS4889" s="29"/>
      <c r="BT4889" s="1"/>
      <c r="BU4889" s="1"/>
      <c r="BV4889" s="1"/>
      <c r="BW4889" s="1"/>
      <c r="BX4889" s="1"/>
      <c r="BY4889" s="1"/>
      <c r="BZ4889" s="1"/>
      <c r="CA4889" s="1"/>
      <c r="CB4889" s="1"/>
      <c r="CC4889" s="1"/>
      <c r="CD4889" s="1"/>
      <c r="CE4889" s="1"/>
    </row>
    <row r="4890" spans="1:83">
      <c r="A4890" s="1"/>
      <c r="B4890" s="1"/>
      <c r="AK4890" s="1"/>
      <c r="AU4890" s="1"/>
      <c r="AV4890" s="1"/>
      <c r="AW4890" s="27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  <c r="BJ4890" s="44"/>
      <c r="BK4890" s="44"/>
      <c r="BL4890" s="29"/>
      <c r="BM4890" s="29"/>
      <c r="BN4890" s="29"/>
      <c r="BO4890" s="29"/>
      <c r="BP4890" s="29"/>
      <c r="BQ4890" s="29"/>
      <c r="BR4890" s="29"/>
      <c r="BS4890" s="29"/>
      <c r="BT4890" s="1"/>
      <c r="BU4890" s="1"/>
      <c r="BV4890" s="1"/>
      <c r="BW4890" s="1"/>
      <c r="BX4890" s="1"/>
      <c r="BY4890" s="1"/>
      <c r="BZ4890" s="1"/>
      <c r="CA4890" s="1"/>
      <c r="CB4890" s="1"/>
      <c r="CC4890" s="1"/>
      <c r="CD4890" s="1"/>
      <c r="CE4890" s="1"/>
    </row>
    <row r="4891" spans="1:83">
      <c r="A4891" s="1"/>
      <c r="B4891" s="1"/>
      <c r="AK4891" s="1"/>
      <c r="AU4891" s="1"/>
      <c r="AV4891" s="1"/>
      <c r="AW4891" s="27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  <c r="BJ4891" s="44"/>
      <c r="BK4891" s="44"/>
      <c r="BL4891" s="29"/>
      <c r="BM4891" s="29"/>
      <c r="BN4891" s="29"/>
      <c r="BO4891" s="29"/>
      <c r="BP4891" s="29"/>
      <c r="BQ4891" s="29"/>
      <c r="BR4891" s="29"/>
      <c r="BS4891" s="29"/>
      <c r="BT4891" s="1"/>
      <c r="BU4891" s="1"/>
      <c r="BV4891" s="1"/>
      <c r="BW4891" s="1"/>
      <c r="BX4891" s="1"/>
      <c r="BY4891" s="1"/>
      <c r="BZ4891" s="1"/>
      <c r="CA4891" s="1"/>
      <c r="CB4891" s="1"/>
      <c r="CC4891" s="1"/>
      <c r="CD4891" s="1"/>
      <c r="CE4891" s="1"/>
    </row>
    <row r="4892" spans="1:83">
      <c r="A4892" s="1"/>
      <c r="B4892" s="1"/>
      <c r="AK4892" s="1"/>
      <c r="AU4892" s="1"/>
      <c r="AV4892" s="1"/>
      <c r="AW4892" s="27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  <c r="BJ4892" s="44"/>
      <c r="BK4892" s="44"/>
      <c r="BL4892" s="29"/>
      <c r="BM4892" s="29"/>
      <c r="BN4892" s="29"/>
      <c r="BO4892" s="29"/>
      <c r="BP4892" s="29"/>
      <c r="BQ4892" s="29"/>
      <c r="BR4892" s="29"/>
      <c r="BS4892" s="29"/>
      <c r="BT4892" s="1"/>
      <c r="BU4892" s="1"/>
      <c r="BV4892" s="1"/>
      <c r="BW4892" s="1"/>
      <c r="BX4892" s="1"/>
      <c r="BY4892" s="1"/>
      <c r="BZ4892" s="1"/>
      <c r="CA4892" s="1"/>
      <c r="CB4892" s="1"/>
      <c r="CC4892" s="1"/>
      <c r="CD4892" s="1"/>
      <c r="CE4892" s="1"/>
    </row>
    <row r="4893" spans="1:83">
      <c r="A4893" s="1"/>
      <c r="B4893" s="1"/>
      <c r="AK4893" s="1"/>
      <c r="AU4893" s="1"/>
      <c r="AV4893" s="1"/>
      <c r="AW4893" s="27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  <c r="BJ4893" s="44"/>
      <c r="BK4893" s="44"/>
      <c r="BL4893" s="29"/>
      <c r="BM4893" s="29"/>
      <c r="BN4893" s="29"/>
      <c r="BO4893" s="29"/>
      <c r="BP4893" s="29"/>
      <c r="BQ4893" s="29"/>
      <c r="BR4893" s="29"/>
      <c r="BS4893" s="29"/>
      <c r="BT4893" s="1"/>
      <c r="BU4893" s="1"/>
      <c r="BV4893" s="1"/>
      <c r="BW4893" s="1"/>
      <c r="BX4893" s="1"/>
      <c r="BY4893" s="1"/>
      <c r="BZ4893" s="1"/>
      <c r="CA4893" s="1"/>
      <c r="CB4893" s="1"/>
      <c r="CC4893" s="1"/>
      <c r="CD4893" s="1"/>
      <c r="CE4893" s="1"/>
    </row>
    <row r="4894" spans="1:83">
      <c r="A4894" s="1"/>
      <c r="B4894" s="1"/>
      <c r="AK4894" s="1"/>
      <c r="AU4894" s="1"/>
      <c r="AV4894" s="1"/>
      <c r="AW4894" s="27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  <c r="BJ4894" s="44"/>
      <c r="BK4894" s="44"/>
      <c r="BL4894" s="29"/>
      <c r="BM4894" s="29"/>
      <c r="BN4894" s="29"/>
      <c r="BO4894" s="29"/>
      <c r="BP4894" s="29"/>
      <c r="BQ4894" s="29"/>
      <c r="BR4894" s="29"/>
      <c r="BS4894" s="29"/>
      <c r="BT4894" s="1"/>
      <c r="BU4894" s="1"/>
      <c r="BV4894" s="1"/>
      <c r="BW4894" s="1"/>
      <c r="BX4894" s="1"/>
      <c r="BY4894" s="1"/>
      <c r="BZ4894" s="1"/>
      <c r="CA4894" s="1"/>
      <c r="CB4894" s="1"/>
      <c r="CC4894" s="1"/>
      <c r="CD4894" s="1"/>
      <c r="CE4894" s="1"/>
    </row>
    <row r="4895" spans="1:83">
      <c r="A4895" s="1"/>
      <c r="B4895" s="1"/>
      <c r="AK4895" s="1"/>
      <c r="AU4895" s="1"/>
      <c r="AV4895" s="1"/>
      <c r="AW4895" s="27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  <c r="BJ4895" s="44"/>
      <c r="BK4895" s="44"/>
      <c r="BL4895" s="29"/>
      <c r="BM4895" s="29"/>
      <c r="BN4895" s="29"/>
      <c r="BO4895" s="29"/>
      <c r="BP4895" s="29"/>
      <c r="BQ4895" s="29"/>
      <c r="BR4895" s="29"/>
      <c r="BS4895" s="29"/>
      <c r="BT4895" s="1"/>
      <c r="BU4895" s="1"/>
      <c r="BV4895" s="1"/>
      <c r="BW4895" s="1"/>
      <c r="BX4895" s="1"/>
      <c r="BY4895" s="1"/>
      <c r="BZ4895" s="1"/>
      <c r="CA4895" s="1"/>
      <c r="CB4895" s="1"/>
      <c r="CC4895" s="1"/>
      <c r="CD4895" s="1"/>
      <c r="CE4895" s="1"/>
    </row>
    <row r="4896" spans="1:83">
      <c r="A4896" s="1"/>
      <c r="B4896" s="1"/>
      <c r="AK4896" s="1"/>
      <c r="AU4896" s="1"/>
      <c r="AV4896" s="1"/>
      <c r="AW4896" s="27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  <c r="BJ4896" s="44"/>
      <c r="BK4896" s="44"/>
      <c r="BL4896" s="29"/>
      <c r="BM4896" s="29"/>
      <c r="BN4896" s="29"/>
      <c r="BO4896" s="29"/>
      <c r="BP4896" s="29"/>
      <c r="BQ4896" s="29"/>
      <c r="BR4896" s="29"/>
      <c r="BS4896" s="29"/>
      <c r="BT4896" s="1"/>
      <c r="BU4896" s="1"/>
      <c r="BV4896" s="1"/>
      <c r="BW4896" s="1"/>
      <c r="BX4896" s="1"/>
      <c r="BY4896" s="1"/>
      <c r="BZ4896" s="1"/>
      <c r="CA4896" s="1"/>
      <c r="CB4896" s="1"/>
      <c r="CC4896" s="1"/>
      <c r="CD4896" s="1"/>
      <c r="CE4896" s="1"/>
    </row>
    <row r="4897" spans="1:83">
      <c r="A4897" s="1"/>
      <c r="B4897" s="1"/>
      <c r="AK4897" s="1"/>
      <c r="AU4897" s="1"/>
      <c r="AV4897" s="1"/>
      <c r="AW4897" s="27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  <c r="BJ4897" s="44"/>
      <c r="BK4897" s="44"/>
      <c r="BL4897" s="29"/>
      <c r="BM4897" s="29"/>
      <c r="BN4897" s="29"/>
      <c r="BO4897" s="29"/>
      <c r="BP4897" s="29"/>
      <c r="BQ4897" s="29"/>
      <c r="BR4897" s="29"/>
      <c r="BS4897" s="29"/>
      <c r="BT4897" s="1"/>
      <c r="BU4897" s="1"/>
      <c r="BV4897" s="1"/>
      <c r="BW4897" s="1"/>
      <c r="BX4897" s="1"/>
      <c r="BY4897" s="1"/>
      <c r="BZ4897" s="1"/>
      <c r="CA4897" s="1"/>
      <c r="CB4897" s="1"/>
      <c r="CC4897" s="1"/>
      <c r="CD4897" s="1"/>
      <c r="CE4897" s="1"/>
    </row>
    <row r="4898" spans="1:83">
      <c r="A4898" s="1"/>
      <c r="B4898" s="1"/>
      <c r="AK4898" s="1"/>
      <c r="AU4898" s="1"/>
      <c r="AV4898" s="1"/>
      <c r="AW4898" s="27"/>
      <c r="AX4898" s="1"/>
      <c r="AY4898" s="1"/>
      <c r="AZ4898" s="1"/>
      <c r="BA4898" s="1"/>
      <c r="BB4898" s="1"/>
      <c r="BC4898" s="1"/>
      <c r="BD4898" s="1"/>
      <c r="BE4898" s="1"/>
      <c r="BF4898" s="1"/>
      <c r="BG4898" s="1"/>
      <c r="BH4898" s="1"/>
      <c r="BI4898" s="1"/>
      <c r="BJ4898" s="44"/>
      <c r="BK4898" s="44"/>
      <c r="BL4898" s="29"/>
      <c r="BM4898" s="29"/>
      <c r="BN4898" s="29"/>
      <c r="BO4898" s="29"/>
      <c r="BP4898" s="29"/>
      <c r="BQ4898" s="29"/>
      <c r="BR4898" s="29"/>
      <c r="BS4898" s="29"/>
      <c r="BT4898" s="1"/>
      <c r="BU4898" s="1"/>
      <c r="BV4898" s="1"/>
      <c r="BW4898" s="1"/>
      <c r="BX4898" s="1"/>
      <c r="BY4898" s="1"/>
      <c r="BZ4898" s="1"/>
      <c r="CA4898" s="1"/>
      <c r="CB4898" s="1"/>
      <c r="CC4898" s="1"/>
      <c r="CD4898" s="1"/>
      <c r="CE4898" s="1"/>
    </row>
    <row r="4899" spans="1:83">
      <c r="A4899" s="1"/>
      <c r="B4899" s="1"/>
      <c r="AK4899" s="1"/>
      <c r="AU4899" s="1"/>
      <c r="AV4899" s="1"/>
      <c r="AW4899" s="27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  <c r="BJ4899" s="44"/>
      <c r="BK4899" s="44"/>
      <c r="BL4899" s="29"/>
      <c r="BM4899" s="29"/>
      <c r="BN4899" s="29"/>
      <c r="BO4899" s="29"/>
      <c r="BP4899" s="29"/>
      <c r="BQ4899" s="29"/>
      <c r="BR4899" s="29"/>
      <c r="BS4899" s="29"/>
      <c r="BT4899" s="1"/>
      <c r="BU4899" s="1"/>
      <c r="BV4899" s="1"/>
      <c r="BW4899" s="1"/>
      <c r="BX4899" s="1"/>
      <c r="BY4899" s="1"/>
      <c r="BZ4899" s="1"/>
      <c r="CA4899" s="1"/>
      <c r="CB4899" s="1"/>
      <c r="CC4899" s="1"/>
      <c r="CD4899" s="1"/>
      <c r="CE4899" s="1"/>
    </row>
    <row r="4900" spans="1:83">
      <c r="A4900" s="1"/>
      <c r="B4900" s="1"/>
      <c r="AK4900" s="1"/>
      <c r="AU4900" s="1"/>
      <c r="AV4900" s="1"/>
      <c r="AW4900" s="27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  <c r="BJ4900" s="44"/>
      <c r="BK4900" s="44"/>
      <c r="BL4900" s="29"/>
      <c r="BM4900" s="29"/>
      <c r="BN4900" s="29"/>
      <c r="BO4900" s="29"/>
      <c r="BP4900" s="29"/>
      <c r="BQ4900" s="29"/>
      <c r="BR4900" s="29"/>
      <c r="BS4900" s="29"/>
      <c r="BT4900" s="1"/>
      <c r="BU4900" s="1"/>
      <c r="BV4900" s="1"/>
      <c r="BW4900" s="1"/>
      <c r="BX4900" s="1"/>
      <c r="BY4900" s="1"/>
      <c r="BZ4900" s="1"/>
      <c r="CA4900" s="1"/>
      <c r="CB4900" s="1"/>
      <c r="CC4900" s="1"/>
      <c r="CD4900" s="1"/>
      <c r="CE4900" s="1"/>
    </row>
    <row r="4901" spans="1:83">
      <c r="A4901" s="1"/>
      <c r="B4901" s="1"/>
      <c r="AK4901" s="1"/>
      <c r="AU4901" s="1"/>
      <c r="AV4901" s="1"/>
      <c r="AW4901" s="27"/>
      <c r="AX4901" s="1"/>
      <c r="AY4901" s="1"/>
      <c r="AZ4901" s="1"/>
      <c r="BA4901" s="1"/>
      <c r="BB4901" s="1"/>
      <c r="BC4901" s="1"/>
      <c r="BD4901" s="1"/>
      <c r="BE4901" s="1"/>
      <c r="BF4901" s="1"/>
      <c r="BG4901" s="1"/>
      <c r="BH4901" s="1"/>
      <c r="BI4901" s="1"/>
      <c r="BJ4901" s="44"/>
      <c r="BK4901" s="44"/>
      <c r="BL4901" s="29"/>
      <c r="BM4901" s="29"/>
      <c r="BN4901" s="29"/>
      <c r="BO4901" s="29"/>
      <c r="BP4901" s="29"/>
      <c r="BQ4901" s="29"/>
      <c r="BR4901" s="29"/>
      <c r="BS4901" s="29"/>
      <c r="BT4901" s="1"/>
      <c r="BU4901" s="1"/>
      <c r="BV4901" s="1"/>
      <c r="BW4901" s="1"/>
      <c r="BX4901" s="1"/>
      <c r="BY4901" s="1"/>
      <c r="BZ4901" s="1"/>
      <c r="CA4901" s="1"/>
      <c r="CB4901" s="1"/>
      <c r="CC4901" s="1"/>
      <c r="CD4901" s="1"/>
      <c r="CE4901" s="1"/>
    </row>
    <row r="4902" spans="1:83">
      <c r="A4902" s="1"/>
      <c r="B4902" s="1"/>
      <c r="AK4902" s="1"/>
      <c r="AU4902" s="1"/>
      <c r="AV4902" s="1"/>
      <c r="AW4902" s="27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  <c r="BJ4902" s="44"/>
      <c r="BK4902" s="44"/>
      <c r="BL4902" s="29"/>
      <c r="BM4902" s="29"/>
      <c r="BN4902" s="29"/>
      <c r="BO4902" s="29"/>
      <c r="BP4902" s="29"/>
      <c r="BQ4902" s="29"/>
      <c r="BR4902" s="29"/>
      <c r="BS4902" s="29"/>
      <c r="BT4902" s="1"/>
      <c r="BU4902" s="1"/>
      <c r="BV4902" s="1"/>
      <c r="BW4902" s="1"/>
      <c r="BX4902" s="1"/>
      <c r="BY4902" s="1"/>
      <c r="BZ4902" s="1"/>
      <c r="CA4902" s="1"/>
      <c r="CB4902" s="1"/>
      <c r="CC4902" s="1"/>
      <c r="CD4902" s="1"/>
      <c r="CE4902" s="1"/>
    </row>
    <row r="4903" spans="1:83">
      <c r="A4903" s="1"/>
      <c r="B4903" s="1"/>
      <c r="AK4903" s="1"/>
      <c r="AU4903" s="1"/>
      <c r="AV4903" s="1"/>
      <c r="AW4903" s="27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  <c r="BJ4903" s="44"/>
      <c r="BK4903" s="44"/>
      <c r="BL4903" s="29"/>
      <c r="BM4903" s="29"/>
      <c r="BN4903" s="29"/>
      <c r="BO4903" s="29"/>
      <c r="BP4903" s="29"/>
      <c r="BQ4903" s="29"/>
      <c r="BR4903" s="29"/>
      <c r="BS4903" s="29"/>
      <c r="BT4903" s="1"/>
      <c r="BU4903" s="1"/>
      <c r="BV4903" s="1"/>
      <c r="BW4903" s="1"/>
      <c r="BX4903" s="1"/>
      <c r="BY4903" s="1"/>
      <c r="BZ4903" s="1"/>
      <c r="CA4903" s="1"/>
      <c r="CB4903" s="1"/>
      <c r="CC4903" s="1"/>
      <c r="CD4903" s="1"/>
      <c r="CE4903" s="1"/>
    </row>
    <row r="4904" spans="1:83">
      <c r="A4904" s="1"/>
      <c r="B4904" s="1"/>
      <c r="AK4904" s="1"/>
      <c r="AU4904" s="1"/>
      <c r="AV4904" s="1"/>
      <c r="AW4904" s="27"/>
      <c r="AX4904" s="1"/>
      <c r="AY4904" s="1"/>
      <c r="AZ4904" s="1"/>
      <c r="BA4904" s="1"/>
      <c r="BB4904" s="1"/>
      <c r="BC4904" s="1"/>
      <c r="BD4904" s="1"/>
      <c r="BE4904" s="1"/>
      <c r="BF4904" s="1"/>
      <c r="BG4904" s="1"/>
      <c r="BH4904" s="1"/>
      <c r="BI4904" s="1"/>
      <c r="BJ4904" s="44"/>
      <c r="BK4904" s="44"/>
      <c r="BL4904" s="29"/>
      <c r="BM4904" s="29"/>
      <c r="BN4904" s="29"/>
      <c r="BO4904" s="29"/>
      <c r="BP4904" s="29"/>
      <c r="BQ4904" s="29"/>
      <c r="BR4904" s="29"/>
      <c r="BS4904" s="29"/>
      <c r="BT4904" s="1"/>
      <c r="BU4904" s="1"/>
      <c r="BV4904" s="1"/>
      <c r="BW4904" s="1"/>
      <c r="BX4904" s="1"/>
      <c r="BY4904" s="1"/>
      <c r="BZ4904" s="1"/>
      <c r="CA4904" s="1"/>
      <c r="CB4904" s="1"/>
      <c r="CC4904" s="1"/>
      <c r="CD4904" s="1"/>
      <c r="CE4904" s="1"/>
    </row>
    <row r="4905" spans="1:83">
      <c r="A4905" s="1"/>
      <c r="B4905" s="1"/>
      <c r="AK4905" s="1"/>
      <c r="AU4905" s="1"/>
      <c r="AV4905" s="1"/>
      <c r="AW4905" s="27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  <c r="BJ4905" s="44"/>
      <c r="BK4905" s="44"/>
      <c r="BL4905" s="29"/>
      <c r="BM4905" s="29"/>
      <c r="BN4905" s="29"/>
      <c r="BO4905" s="29"/>
      <c r="BP4905" s="29"/>
      <c r="BQ4905" s="29"/>
      <c r="BR4905" s="29"/>
      <c r="BS4905" s="29"/>
      <c r="BT4905" s="1"/>
      <c r="BU4905" s="1"/>
      <c r="BV4905" s="1"/>
      <c r="BW4905" s="1"/>
      <c r="BX4905" s="1"/>
      <c r="BY4905" s="1"/>
      <c r="BZ4905" s="1"/>
      <c r="CA4905" s="1"/>
      <c r="CB4905" s="1"/>
      <c r="CC4905" s="1"/>
      <c r="CD4905" s="1"/>
      <c r="CE4905" s="1"/>
    </row>
    <row r="4906" spans="1:83">
      <c r="A4906" s="1"/>
      <c r="B4906" s="1"/>
      <c r="AK4906" s="1"/>
      <c r="AU4906" s="1"/>
      <c r="AV4906" s="1"/>
      <c r="AW4906" s="27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  <c r="BJ4906" s="44"/>
      <c r="BK4906" s="44"/>
      <c r="BL4906" s="29"/>
      <c r="BM4906" s="29"/>
      <c r="BN4906" s="29"/>
      <c r="BO4906" s="29"/>
      <c r="BP4906" s="29"/>
      <c r="BQ4906" s="29"/>
      <c r="BR4906" s="29"/>
      <c r="BS4906" s="29"/>
      <c r="BT4906" s="1"/>
      <c r="BU4906" s="1"/>
      <c r="BV4906" s="1"/>
      <c r="BW4906" s="1"/>
      <c r="BX4906" s="1"/>
      <c r="BY4906" s="1"/>
      <c r="BZ4906" s="1"/>
      <c r="CA4906" s="1"/>
      <c r="CB4906" s="1"/>
      <c r="CC4906" s="1"/>
      <c r="CD4906" s="1"/>
      <c r="CE4906" s="1"/>
    </row>
    <row r="4907" spans="1:83">
      <c r="A4907" s="1"/>
      <c r="B4907" s="1"/>
      <c r="AK4907" s="1"/>
      <c r="AU4907" s="1"/>
      <c r="AV4907" s="1"/>
      <c r="AW4907" s="27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  <c r="BJ4907" s="44"/>
      <c r="BK4907" s="44"/>
      <c r="BL4907" s="29"/>
      <c r="BM4907" s="29"/>
      <c r="BN4907" s="29"/>
      <c r="BO4907" s="29"/>
      <c r="BP4907" s="29"/>
      <c r="BQ4907" s="29"/>
      <c r="BR4907" s="29"/>
      <c r="BS4907" s="29"/>
      <c r="BT4907" s="1"/>
      <c r="BU4907" s="1"/>
      <c r="BV4907" s="1"/>
      <c r="BW4907" s="1"/>
      <c r="BX4907" s="1"/>
      <c r="BY4907" s="1"/>
      <c r="BZ4907" s="1"/>
      <c r="CA4907" s="1"/>
      <c r="CB4907" s="1"/>
      <c r="CC4907" s="1"/>
      <c r="CD4907" s="1"/>
      <c r="CE4907" s="1"/>
    </row>
    <row r="4908" spans="1:83">
      <c r="A4908" s="1"/>
      <c r="B4908" s="1"/>
      <c r="AK4908" s="1"/>
      <c r="AU4908" s="1"/>
      <c r="AV4908" s="1"/>
      <c r="AW4908" s="27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  <c r="BJ4908" s="44"/>
      <c r="BK4908" s="44"/>
      <c r="BL4908" s="29"/>
      <c r="BM4908" s="29"/>
      <c r="BN4908" s="29"/>
      <c r="BO4908" s="29"/>
      <c r="BP4908" s="29"/>
      <c r="BQ4908" s="29"/>
      <c r="BR4908" s="29"/>
      <c r="BS4908" s="29"/>
      <c r="BT4908" s="1"/>
      <c r="BU4908" s="1"/>
      <c r="BV4908" s="1"/>
      <c r="BW4908" s="1"/>
      <c r="BX4908" s="1"/>
      <c r="BY4908" s="1"/>
      <c r="BZ4908" s="1"/>
      <c r="CA4908" s="1"/>
      <c r="CB4908" s="1"/>
      <c r="CC4908" s="1"/>
      <c r="CD4908" s="1"/>
      <c r="CE4908" s="1"/>
    </row>
    <row r="4909" spans="1:83">
      <c r="A4909" s="1"/>
      <c r="B4909" s="1"/>
      <c r="AK4909" s="1"/>
      <c r="AU4909" s="1"/>
      <c r="AV4909" s="1"/>
      <c r="AW4909" s="27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  <c r="BJ4909" s="44"/>
      <c r="BK4909" s="44"/>
      <c r="BL4909" s="29"/>
      <c r="BM4909" s="29"/>
      <c r="BN4909" s="29"/>
      <c r="BO4909" s="29"/>
      <c r="BP4909" s="29"/>
      <c r="BQ4909" s="29"/>
      <c r="BR4909" s="29"/>
      <c r="BS4909" s="29"/>
      <c r="BT4909" s="1"/>
      <c r="BU4909" s="1"/>
      <c r="BV4909" s="1"/>
      <c r="BW4909" s="1"/>
      <c r="BX4909" s="1"/>
      <c r="BY4909" s="1"/>
      <c r="BZ4909" s="1"/>
      <c r="CA4909" s="1"/>
      <c r="CB4909" s="1"/>
      <c r="CC4909" s="1"/>
      <c r="CD4909" s="1"/>
      <c r="CE4909" s="1"/>
    </row>
    <row r="4910" spans="1:83">
      <c r="A4910" s="1"/>
      <c r="B4910" s="1"/>
      <c r="AK4910" s="1"/>
      <c r="AU4910" s="1"/>
      <c r="AV4910" s="1"/>
      <c r="AW4910" s="27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  <c r="BJ4910" s="44"/>
      <c r="BK4910" s="44"/>
      <c r="BL4910" s="29"/>
      <c r="BM4910" s="29"/>
      <c r="BN4910" s="29"/>
      <c r="BO4910" s="29"/>
      <c r="BP4910" s="29"/>
      <c r="BQ4910" s="29"/>
      <c r="BR4910" s="29"/>
      <c r="BS4910" s="29"/>
      <c r="BT4910" s="1"/>
      <c r="BU4910" s="1"/>
      <c r="BV4910" s="1"/>
      <c r="BW4910" s="1"/>
      <c r="BX4910" s="1"/>
      <c r="BY4910" s="1"/>
      <c r="BZ4910" s="1"/>
      <c r="CA4910" s="1"/>
      <c r="CB4910" s="1"/>
      <c r="CC4910" s="1"/>
      <c r="CD4910" s="1"/>
      <c r="CE4910" s="1"/>
    </row>
    <row r="4911" spans="1:83">
      <c r="A4911" s="1"/>
      <c r="B4911" s="1"/>
      <c r="AK4911" s="1"/>
      <c r="AU4911" s="1"/>
      <c r="AV4911" s="1"/>
      <c r="AW4911" s="27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  <c r="BJ4911" s="44"/>
      <c r="BK4911" s="44"/>
      <c r="BL4911" s="29"/>
      <c r="BM4911" s="29"/>
      <c r="BN4911" s="29"/>
      <c r="BO4911" s="29"/>
      <c r="BP4911" s="29"/>
      <c r="BQ4911" s="29"/>
      <c r="BR4911" s="29"/>
      <c r="BS4911" s="29"/>
      <c r="BT4911" s="1"/>
      <c r="BU4911" s="1"/>
      <c r="BV4911" s="1"/>
      <c r="BW4911" s="1"/>
      <c r="BX4911" s="1"/>
      <c r="BY4911" s="1"/>
      <c r="BZ4911" s="1"/>
      <c r="CA4911" s="1"/>
      <c r="CB4911" s="1"/>
      <c r="CC4911" s="1"/>
      <c r="CD4911" s="1"/>
      <c r="CE4911" s="1"/>
    </row>
    <row r="4912" spans="1:83">
      <c r="A4912" s="1"/>
      <c r="B4912" s="1"/>
      <c r="AK4912" s="1"/>
      <c r="AU4912" s="1"/>
      <c r="AV4912" s="1"/>
      <c r="AW4912" s="27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  <c r="BJ4912" s="44"/>
      <c r="BK4912" s="44"/>
      <c r="BL4912" s="29"/>
      <c r="BM4912" s="29"/>
      <c r="BN4912" s="29"/>
      <c r="BO4912" s="29"/>
      <c r="BP4912" s="29"/>
      <c r="BQ4912" s="29"/>
      <c r="BR4912" s="29"/>
      <c r="BS4912" s="29"/>
      <c r="BT4912" s="1"/>
      <c r="BU4912" s="1"/>
      <c r="BV4912" s="1"/>
      <c r="BW4912" s="1"/>
      <c r="BX4912" s="1"/>
      <c r="BY4912" s="1"/>
      <c r="BZ4912" s="1"/>
      <c r="CA4912" s="1"/>
      <c r="CB4912" s="1"/>
      <c r="CC4912" s="1"/>
      <c r="CD4912" s="1"/>
      <c r="CE4912" s="1"/>
    </row>
    <row r="4913" spans="1:83">
      <c r="A4913" s="1"/>
      <c r="B4913" s="1"/>
      <c r="AK4913" s="1"/>
      <c r="AU4913" s="1"/>
      <c r="AV4913" s="1"/>
      <c r="AW4913" s="27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  <c r="BJ4913" s="44"/>
      <c r="BK4913" s="44"/>
      <c r="BL4913" s="29"/>
      <c r="BM4913" s="29"/>
      <c r="BN4913" s="29"/>
      <c r="BO4913" s="29"/>
      <c r="BP4913" s="29"/>
      <c r="BQ4913" s="29"/>
      <c r="BR4913" s="29"/>
      <c r="BS4913" s="29"/>
      <c r="BT4913" s="1"/>
      <c r="BU4913" s="1"/>
      <c r="BV4913" s="1"/>
      <c r="BW4913" s="1"/>
      <c r="BX4913" s="1"/>
      <c r="BY4913" s="1"/>
      <c r="BZ4913" s="1"/>
      <c r="CA4913" s="1"/>
      <c r="CB4913" s="1"/>
      <c r="CC4913" s="1"/>
      <c r="CD4913" s="1"/>
      <c r="CE4913" s="1"/>
    </row>
    <row r="4914" spans="1:83">
      <c r="A4914" s="1"/>
      <c r="B4914" s="1"/>
      <c r="AK4914" s="1"/>
      <c r="AU4914" s="1"/>
      <c r="AV4914" s="1"/>
      <c r="AW4914" s="27"/>
      <c r="AX4914" s="1"/>
      <c r="AY4914" s="1"/>
      <c r="AZ4914" s="1"/>
      <c r="BA4914" s="1"/>
      <c r="BB4914" s="1"/>
      <c r="BC4914" s="1"/>
      <c r="BD4914" s="1"/>
      <c r="BE4914" s="1"/>
      <c r="BF4914" s="1"/>
      <c r="BG4914" s="1"/>
      <c r="BH4914" s="1"/>
      <c r="BI4914" s="1"/>
      <c r="BJ4914" s="44"/>
      <c r="BK4914" s="44"/>
      <c r="BL4914" s="29"/>
      <c r="BM4914" s="29"/>
      <c r="BN4914" s="29"/>
      <c r="BO4914" s="29"/>
      <c r="BP4914" s="29"/>
      <c r="BQ4914" s="29"/>
      <c r="BR4914" s="29"/>
      <c r="BS4914" s="29"/>
      <c r="BT4914" s="1"/>
      <c r="BU4914" s="1"/>
      <c r="BV4914" s="1"/>
      <c r="BW4914" s="1"/>
      <c r="BX4914" s="1"/>
      <c r="BY4914" s="1"/>
      <c r="BZ4914" s="1"/>
      <c r="CA4914" s="1"/>
      <c r="CB4914" s="1"/>
      <c r="CC4914" s="1"/>
      <c r="CD4914" s="1"/>
      <c r="CE4914" s="1"/>
    </row>
    <row r="4915" spans="1:83">
      <c r="A4915" s="1"/>
      <c r="B4915" s="1"/>
      <c r="AK4915" s="1"/>
      <c r="AU4915" s="1"/>
      <c r="AV4915" s="1"/>
      <c r="AW4915" s="27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  <c r="BJ4915" s="44"/>
      <c r="BK4915" s="44"/>
      <c r="BL4915" s="29"/>
      <c r="BM4915" s="29"/>
      <c r="BN4915" s="29"/>
      <c r="BO4915" s="29"/>
      <c r="BP4915" s="29"/>
      <c r="BQ4915" s="29"/>
      <c r="BR4915" s="29"/>
      <c r="BS4915" s="29"/>
      <c r="BT4915" s="1"/>
      <c r="BU4915" s="1"/>
      <c r="BV4915" s="1"/>
      <c r="BW4915" s="1"/>
      <c r="BX4915" s="1"/>
      <c r="BY4915" s="1"/>
      <c r="BZ4915" s="1"/>
      <c r="CA4915" s="1"/>
      <c r="CB4915" s="1"/>
      <c r="CC4915" s="1"/>
      <c r="CD4915" s="1"/>
      <c r="CE4915" s="1"/>
    </row>
    <row r="4916" spans="1:83">
      <c r="A4916" s="1"/>
      <c r="B4916" s="1"/>
      <c r="AK4916" s="1"/>
      <c r="AU4916" s="1"/>
      <c r="AV4916" s="1"/>
      <c r="AW4916" s="27"/>
      <c r="AX4916" s="1"/>
      <c r="AY4916" s="1"/>
      <c r="AZ4916" s="1"/>
      <c r="BA4916" s="1"/>
      <c r="BB4916" s="1"/>
      <c r="BC4916" s="1"/>
      <c r="BD4916" s="1"/>
      <c r="BE4916" s="1"/>
      <c r="BF4916" s="1"/>
      <c r="BG4916" s="1"/>
      <c r="BH4916" s="1"/>
      <c r="BI4916" s="1"/>
      <c r="BJ4916" s="44"/>
      <c r="BK4916" s="44"/>
      <c r="BL4916" s="29"/>
      <c r="BM4916" s="29"/>
      <c r="BN4916" s="29"/>
      <c r="BO4916" s="29"/>
      <c r="BP4916" s="29"/>
      <c r="BQ4916" s="29"/>
      <c r="BR4916" s="29"/>
      <c r="BS4916" s="29"/>
      <c r="BT4916" s="1"/>
      <c r="BU4916" s="1"/>
      <c r="BV4916" s="1"/>
      <c r="BW4916" s="1"/>
      <c r="BX4916" s="1"/>
      <c r="BY4916" s="1"/>
      <c r="BZ4916" s="1"/>
      <c r="CA4916" s="1"/>
      <c r="CB4916" s="1"/>
      <c r="CC4916" s="1"/>
      <c r="CD4916" s="1"/>
      <c r="CE4916" s="1"/>
    </row>
    <row r="4917" spans="1:83">
      <c r="A4917" s="1"/>
      <c r="B4917" s="1"/>
      <c r="AK4917" s="1"/>
      <c r="AU4917" s="1"/>
      <c r="AV4917" s="1"/>
      <c r="AW4917" s="27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  <c r="BJ4917" s="44"/>
      <c r="BK4917" s="44"/>
      <c r="BL4917" s="29"/>
      <c r="BM4917" s="29"/>
      <c r="BN4917" s="29"/>
      <c r="BO4917" s="29"/>
      <c r="BP4917" s="29"/>
      <c r="BQ4917" s="29"/>
      <c r="BR4917" s="29"/>
      <c r="BS4917" s="29"/>
      <c r="BT4917" s="1"/>
      <c r="BU4917" s="1"/>
      <c r="BV4917" s="1"/>
      <c r="BW4917" s="1"/>
      <c r="BX4917" s="1"/>
      <c r="BY4917" s="1"/>
      <c r="BZ4917" s="1"/>
      <c r="CA4917" s="1"/>
      <c r="CB4917" s="1"/>
      <c r="CC4917" s="1"/>
      <c r="CD4917" s="1"/>
      <c r="CE4917" s="1"/>
    </row>
    <row r="4918" spans="1:83">
      <c r="A4918" s="1"/>
      <c r="B4918" s="1"/>
      <c r="AK4918" s="1"/>
      <c r="AU4918" s="1"/>
      <c r="AV4918" s="1"/>
      <c r="AW4918" s="27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  <c r="BJ4918" s="44"/>
      <c r="BK4918" s="44"/>
      <c r="BL4918" s="29"/>
      <c r="BM4918" s="29"/>
      <c r="BN4918" s="29"/>
      <c r="BO4918" s="29"/>
      <c r="BP4918" s="29"/>
      <c r="BQ4918" s="29"/>
      <c r="BR4918" s="29"/>
      <c r="BS4918" s="29"/>
      <c r="BT4918" s="1"/>
      <c r="BU4918" s="1"/>
      <c r="BV4918" s="1"/>
      <c r="BW4918" s="1"/>
      <c r="BX4918" s="1"/>
      <c r="BY4918" s="1"/>
      <c r="BZ4918" s="1"/>
      <c r="CA4918" s="1"/>
      <c r="CB4918" s="1"/>
      <c r="CC4918" s="1"/>
      <c r="CD4918" s="1"/>
      <c r="CE4918" s="1"/>
    </row>
    <row r="4919" spans="1:83">
      <c r="A4919" s="1"/>
      <c r="B4919" s="1"/>
      <c r="AK4919" s="1"/>
      <c r="AU4919" s="1"/>
      <c r="AV4919" s="1"/>
      <c r="AW4919" s="27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  <c r="BJ4919" s="44"/>
      <c r="BK4919" s="44"/>
      <c r="BL4919" s="29"/>
      <c r="BM4919" s="29"/>
      <c r="BN4919" s="29"/>
      <c r="BO4919" s="29"/>
      <c r="BP4919" s="29"/>
      <c r="BQ4919" s="29"/>
      <c r="BR4919" s="29"/>
      <c r="BS4919" s="29"/>
      <c r="BT4919" s="1"/>
      <c r="BU4919" s="1"/>
      <c r="BV4919" s="1"/>
      <c r="BW4919" s="1"/>
      <c r="BX4919" s="1"/>
      <c r="BY4919" s="1"/>
      <c r="BZ4919" s="1"/>
      <c r="CA4919" s="1"/>
      <c r="CB4919" s="1"/>
      <c r="CC4919" s="1"/>
      <c r="CD4919" s="1"/>
      <c r="CE4919" s="1"/>
    </row>
    <row r="4920" spans="1:83">
      <c r="A4920" s="1"/>
      <c r="B4920" s="1"/>
      <c r="AK4920" s="1"/>
      <c r="AU4920" s="1"/>
      <c r="AV4920" s="1"/>
      <c r="AW4920" s="27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  <c r="BJ4920" s="44"/>
      <c r="BK4920" s="44"/>
      <c r="BL4920" s="29"/>
      <c r="BM4920" s="29"/>
      <c r="BN4920" s="29"/>
      <c r="BO4920" s="29"/>
      <c r="BP4920" s="29"/>
      <c r="BQ4920" s="29"/>
      <c r="BR4920" s="29"/>
      <c r="BS4920" s="29"/>
      <c r="BT4920" s="1"/>
      <c r="BU4920" s="1"/>
      <c r="BV4920" s="1"/>
      <c r="BW4920" s="1"/>
      <c r="BX4920" s="1"/>
      <c r="BY4920" s="1"/>
      <c r="BZ4920" s="1"/>
      <c r="CA4920" s="1"/>
      <c r="CB4920" s="1"/>
      <c r="CC4920" s="1"/>
      <c r="CD4920" s="1"/>
      <c r="CE4920" s="1"/>
    </row>
    <row r="4921" spans="1:83">
      <c r="A4921" s="1"/>
      <c r="B4921" s="1"/>
      <c r="AK4921" s="1"/>
      <c r="AU4921" s="1"/>
      <c r="AV4921" s="1"/>
      <c r="AW4921" s="27"/>
      <c r="AX4921" s="1"/>
      <c r="AY4921" s="1"/>
      <c r="AZ4921" s="1"/>
      <c r="BA4921" s="1"/>
      <c r="BB4921" s="1"/>
      <c r="BC4921" s="1"/>
      <c r="BD4921" s="1"/>
      <c r="BE4921" s="1"/>
      <c r="BF4921" s="1"/>
      <c r="BG4921" s="1"/>
      <c r="BH4921" s="1"/>
      <c r="BI4921" s="1"/>
      <c r="BJ4921" s="44"/>
      <c r="BK4921" s="44"/>
      <c r="BL4921" s="29"/>
      <c r="BM4921" s="29"/>
      <c r="BN4921" s="29"/>
      <c r="BO4921" s="29"/>
      <c r="BP4921" s="29"/>
      <c r="BQ4921" s="29"/>
      <c r="BR4921" s="29"/>
      <c r="BS4921" s="29"/>
      <c r="BT4921" s="1"/>
      <c r="BU4921" s="1"/>
      <c r="BV4921" s="1"/>
      <c r="BW4921" s="1"/>
      <c r="BX4921" s="1"/>
      <c r="BY4921" s="1"/>
      <c r="BZ4921" s="1"/>
      <c r="CA4921" s="1"/>
      <c r="CB4921" s="1"/>
      <c r="CC4921" s="1"/>
      <c r="CD4921" s="1"/>
      <c r="CE4921" s="1"/>
    </row>
    <row r="4922" spans="1:83">
      <c r="A4922" s="1"/>
      <c r="B4922" s="1"/>
      <c r="AK4922" s="1"/>
      <c r="AU4922" s="1"/>
      <c r="AV4922" s="1"/>
      <c r="AW4922" s="27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  <c r="BJ4922" s="44"/>
      <c r="BK4922" s="44"/>
      <c r="BL4922" s="29"/>
      <c r="BM4922" s="29"/>
      <c r="BN4922" s="29"/>
      <c r="BO4922" s="29"/>
      <c r="BP4922" s="29"/>
      <c r="BQ4922" s="29"/>
      <c r="BR4922" s="29"/>
      <c r="BS4922" s="29"/>
      <c r="BT4922" s="1"/>
      <c r="BU4922" s="1"/>
      <c r="BV4922" s="1"/>
      <c r="BW4922" s="1"/>
      <c r="BX4922" s="1"/>
      <c r="BY4922" s="1"/>
      <c r="BZ4922" s="1"/>
      <c r="CA4922" s="1"/>
      <c r="CB4922" s="1"/>
      <c r="CC4922" s="1"/>
      <c r="CD4922" s="1"/>
      <c r="CE4922" s="1"/>
    </row>
    <row r="4923" spans="1:83">
      <c r="A4923" s="1"/>
      <c r="B4923" s="1"/>
      <c r="AK4923" s="1"/>
      <c r="AU4923" s="1"/>
      <c r="AV4923" s="1"/>
      <c r="AW4923" s="27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  <c r="BJ4923" s="44"/>
      <c r="BK4923" s="44"/>
      <c r="BL4923" s="29"/>
      <c r="BM4923" s="29"/>
      <c r="BN4923" s="29"/>
      <c r="BO4923" s="29"/>
      <c r="BP4923" s="29"/>
      <c r="BQ4923" s="29"/>
      <c r="BR4923" s="29"/>
      <c r="BS4923" s="29"/>
      <c r="BT4923" s="1"/>
      <c r="BU4923" s="1"/>
      <c r="BV4923" s="1"/>
      <c r="BW4923" s="1"/>
      <c r="BX4923" s="1"/>
      <c r="BY4923" s="1"/>
      <c r="BZ4923" s="1"/>
      <c r="CA4923" s="1"/>
      <c r="CB4923" s="1"/>
      <c r="CC4923" s="1"/>
      <c r="CD4923" s="1"/>
      <c r="CE4923" s="1"/>
    </row>
    <row r="4924" spans="1:83">
      <c r="A4924" s="1"/>
      <c r="B4924" s="1"/>
      <c r="AK4924" s="1"/>
      <c r="AU4924" s="1"/>
      <c r="AV4924" s="1"/>
      <c r="AW4924" s="27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  <c r="BJ4924" s="44"/>
      <c r="BK4924" s="44"/>
      <c r="BL4924" s="29"/>
      <c r="BM4924" s="29"/>
      <c r="BN4924" s="29"/>
      <c r="BO4924" s="29"/>
      <c r="BP4924" s="29"/>
      <c r="BQ4924" s="29"/>
      <c r="BR4924" s="29"/>
      <c r="BS4924" s="29"/>
      <c r="BT4924" s="1"/>
      <c r="BU4924" s="1"/>
      <c r="BV4924" s="1"/>
      <c r="BW4924" s="1"/>
      <c r="BX4924" s="1"/>
      <c r="BY4924" s="1"/>
      <c r="BZ4924" s="1"/>
      <c r="CA4924" s="1"/>
      <c r="CB4924" s="1"/>
      <c r="CC4924" s="1"/>
      <c r="CD4924" s="1"/>
      <c r="CE4924" s="1"/>
    </row>
    <row r="4925" spans="1:83">
      <c r="A4925" s="1"/>
      <c r="B4925" s="1"/>
      <c r="AK4925" s="1"/>
      <c r="AU4925" s="1"/>
      <c r="AV4925" s="1"/>
      <c r="AW4925" s="27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  <c r="BJ4925" s="44"/>
      <c r="BK4925" s="44"/>
      <c r="BL4925" s="29"/>
      <c r="BM4925" s="29"/>
      <c r="BN4925" s="29"/>
      <c r="BO4925" s="29"/>
      <c r="BP4925" s="29"/>
      <c r="BQ4925" s="29"/>
      <c r="BR4925" s="29"/>
      <c r="BS4925" s="29"/>
      <c r="BT4925" s="1"/>
      <c r="BU4925" s="1"/>
      <c r="BV4925" s="1"/>
      <c r="BW4925" s="1"/>
      <c r="BX4925" s="1"/>
      <c r="BY4925" s="1"/>
      <c r="BZ4925" s="1"/>
      <c r="CA4925" s="1"/>
      <c r="CB4925" s="1"/>
      <c r="CC4925" s="1"/>
      <c r="CD4925" s="1"/>
      <c r="CE4925" s="1"/>
    </row>
    <row r="4926" spans="1:83">
      <c r="A4926" s="1"/>
      <c r="B4926" s="1"/>
      <c r="AK4926" s="1"/>
      <c r="AU4926" s="1"/>
      <c r="AV4926" s="1"/>
      <c r="AW4926" s="27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  <c r="BJ4926" s="44"/>
      <c r="BK4926" s="44"/>
      <c r="BL4926" s="29"/>
      <c r="BM4926" s="29"/>
      <c r="BN4926" s="29"/>
      <c r="BO4926" s="29"/>
      <c r="BP4926" s="29"/>
      <c r="BQ4926" s="29"/>
      <c r="BR4926" s="29"/>
      <c r="BS4926" s="29"/>
      <c r="BT4926" s="1"/>
      <c r="BU4926" s="1"/>
      <c r="BV4926" s="1"/>
      <c r="BW4926" s="1"/>
      <c r="BX4926" s="1"/>
      <c r="BY4926" s="1"/>
      <c r="BZ4926" s="1"/>
      <c r="CA4926" s="1"/>
      <c r="CB4926" s="1"/>
      <c r="CC4926" s="1"/>
      <c r="CD4926" s="1"/>
      <c r="CE4926" s="1"/>
    </row>
    <row r="4927" spans="1:83">
      <c r="A4927" s="1"/>
      <c r="B4927" s="1"/>
      <c r="AK4927" s="1"/>
      <c r="AU4927" s="1"/>
      <c r="AV4927" s="1"/>
      <c r="AW4927" s="27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  <c r="BJ4927" s="44"/>
      <c r="BK4927" s="44"/>
      <c r="BL4927" s="29"/>
      <c r="BM4927" s="29"/>
      <c r="BN4927" s="29"/>
      <c r="BO4927" s="29"/>
      <c r="BP4927" s="29"/>
      <c r="BQ4927" s="29"/>
      <c r="BR4927" s="29"/>
      <c r="BS4927" s="29"/>
      <c r="BT4927" s="1"/>
      <c r="BU4927" s="1"/>
      <c r="BV4927" s="1"/>
      <c r="BW4927" s="1"/>
      <c r="BX4927" s="1"/>
      <c r="BY4927" s="1"/>
      <c r="BZ4927" s="1"/>
      <c r="CA4927" s="1"/>
      <c r="CB4927" s="1"/>
      <c r="CC4927" s="1"/>
      <c r="CD4927" s="1"/>
      <c r="CE4927" s="1"/>
    </row>
    <row r="4928" spans="1:83">
      <c r="A4928" s="1"/>
      <c r="B4928" s="1"/>
      <c r="AK4928" s="1"/>
      <c r="AU4928" s="1"/>
      <c r="AV4928" s="1"/>
      <c r="AW4928" s="27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  <c r="BJ4928" s="44"/>
      <c r="BK4928" s="44"/>
      <c r="BL4928" s="29"/>
      <c r="BM4928" s="29"/>
      <c r="BN4928" s="29"/>
      <c r="BO4928" s="29"/>
      <c r="BP4928" s="29"/>
      <c r="BQ4928" s="29"/>
      <c r="BR4928" s="29"/>
      <c r="BS4928" s="29"/>
      <c r="BT4928" s="1"/>
      <c r="BU4928" s="1"/>
      <c r="BV4928" s="1"/>
      <c r="BW4928" s="1"/>
      <c r="BX4928" s="1"/>
      <c r="BY4928" s="1"/>
      <c r="BZ4928" s="1"/>
      <c r="CA4928" s="1"/>
      <c r="CB4928" s="1"/>
      <c r="CC4928" s="1"/>
      <c r="CD4928" s="1"/>
      <c r="CE4928" s="1"/>
    </row>
    <row r="4929" spans="1:83">
      <c r="A4929" s="1"/>
      <c r="B4929" s="1"/>
      <c r="AK4929" s="1"/>
      <c r="AU4929" s="1"/>
      <c r="AV4929" s="1"/>
      <c r="AW4929" s="27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  <c r="BJ4929" s="44"/>
      <c r="BK4929" s="44"/>
      <c r="BL4929" s="29"/>
      <c r="BM4929" s="29"/>
      <c r="BN4929" s="29"/>
      <c r="BO4929" s="29"/>
      <c r="BP4929" s="29"/>
      <c r="BQ4929" s="29"/>
      <c r="BR4929" s="29"/>
      <c r="BS4929" s="29"/>
      <c r="BT4929" s="1"/>
      <c r="BU4929" s="1"/>
      <c r="BV4929" s="1"/>
      <c r="BW4929" s="1"/>
      <c r="BX4929" s="1"/>
      <c r="BY4929" s="1"/>
      <c r="BZ4929" s="1"/>
      <c r="CA4929" s="1"/>
      <c r="CB4929" s="1"/>
      <c r="CC4929" s="1"/>
      <c r="CD4929" s="1"/>
      <c r="CE4929" s="1"/>
    </row>
    <row r="4930" spans="1:83">
      <c r="A4930" s="1"/>
      <c r="B4930" s="1"/>
      <c r="AK4930" s="1"/>
      <c r="AU4930" s="1"/>
      <c r="AV4930" s="1"/>
      <c r="AW4930" s="27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  <c r="BJ4930" s="44"/>
      <c r="BK4930" s="44"/>
      <c r="BL4930" s="29"/>
      <c r="BM4930" s="29"/>
      <c r="BN4930" s="29"/>
      <c r="BO4930" s="29"/>
      <c r="BP4930" s="29"/>
      <c r="BQ4930" s="29"/>
      <c r="BR4930" s="29"/>
      <c r="BS4930" s="29"/>
      <c r="BT4930" s="1"/>
      <c r="BU4930" s="1"/>
      <c r="BV4930" s="1"/>
      <c r="BW4930" s="1"/>
      <c r="BX4930" s="1"/>
      <c r="BY4930" s="1"/>
      <c r="BZ4930" s="1"/>
      <c r="CA4930" s="1"/>
      <c r="CB4930" s="1"/>
      <c r="CC4930" s="1"/>
      <c r="CD4930" s="1"/>
      <c r="CE4930" s="1"/>
    </row>
    <row r="4931" spans="1:83">
      <c r="A4931" s="1"/>
      <c r="B4931" s="1"/>
      <c r="AK4931" s="1"/>
      <c r="AU4931" s="1"/>
      <c r="AV4931" s="1"/>
      <c r="AW4931" s="27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  <c r="BJ4931" s="44"/>
      <c r="BK4931" s="44"/>
      <c r="BL4931" s="29"/>
      <c r="BM4931" s="29"/>
      <c r="BN4931" s="29"/>
      <c r="BO4931" s="29"/>
      <c r="BP4931" s="29"/>
      <c r="BQ4931" s="29"/>
      <c r="BR4931" s="29"/>
      <c r="BS4931" s="29"/>
      <c r="BT4931" s="1"/>
      <c r="BU4931" s="1"/>
      <c r="BV4931" s="1"/>
      <c r="BW4931" s="1"/>
      <c r="BX4931" s="1"/>
      <c r="BY4931" s="1"/>
      <c r="BZ4931" s="1"/>
      <c r="CA4931" s="1"/>
      <c r="CB4931" s="1"/>
      <c r="CC4931" s="1"/>
      <c r="CD4931" s="1"/>
      <c r="CE4931" s="1"/>
    </row>
    <row r="4932" spans="1:83">
      <c r="A4932" s="1"/>
      <c r="B4932" s="1"/>
      <c r="AK4932" s="1"/>
      <c r="AU4932" s="1"/>
      <c r="AV4932" s="1"/>
      <c r="AW4932" s="27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  <c r="BJ4932" s="44"/>
      <c r="BK4932" s="44"/>
      <c r="BL4932" s="29"/>
      <c r="BM4932" s="29"/>
      <c r="BN4932" s="29"/>
      <c r="BO4932" s="29"/>
      <c r="BP4932" s="29"/>
      <c r="BQ4932" s="29"/>
      <c r="BR4932" s="29"/>
      <c r="BS4932" s="29"/>
      <c r="BT4932" s="1"/>
      <c r="BU4932" s="1"/>
      <c r="BV4932" s="1"/>
      <c r="BW4932" s="1"/>
      <c r="BX4932" s="1"/>
      <c r="BY4932" s="1"/>
      <c r="BZ4932" s="1"/>
      <c r="CA4932" s="1"/>
      <c r="CB4932" s="1"/>
      <c r="CC4932" s="1"/>
      <c r="CD4932" s="1"/>
      <c r="CE4932" s="1"/>
    </row>
    <row r="4933" spans="1:83">
      <c r="A4933" s="1"/>
      <c r="B4933" s="1"/>
      <c r="AK4933" s="1"/>
      <c r="AU4933" s="1"/>
      <c r="AV4933" s="1"/>
      <c r="AW4933" s="27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  <c r="BJ4933" s="44"/>
      <c r="BK4933" s="44"/>
      <c r="BL4933" s="29"/>
      <c r="BM4933" s="29"/>
      <c r="BN4933" s="29"/>
      <c r="BO4933" s="29"/>
      <c r="BP4933" s="29"/>
      <c r="BQ4933" s="29"/>
      <c r="BR4933" s="29"/>
      <c r="BS4933" s="29"/>
      <c r="BT4933" s="1"/>
      <c r="BU4933" s="1"/>
      <c r="BV4933" s="1"/>
      <c r="BW4933" s="1"/>
      <c r="BX4933" s="1"/>
      <c r="BY4933" s="1"/>
      <c r="BZ4933" s="1"/>
      <c r="CA4933" s="1"/>
      <c r="CB4933" s="1"/>
      <c r="CC4933" s="1"/>
      <c r="CD4933" s="1"/>
      <c r="CE4933" s="1"/>
    </row>
    <row r="4934" spans="1:83">
      <c r="A4934" s="1"/>
      <c r="B4934" s="1"/>
      <c r="AK4934" s="1"/>
      <c r="AU4934" s="1"/>
      <c r="AV4934" s="1"/>
      <c r="AW4934" s="27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  <c r="BJ4934" s="44"/>
      <c r="BK4934" s="44"/>
      <c r="BL4934" s="29"/>
      <c r="BM4934" s="29"/>
      <c r="BN4934" s="29"/>
      <c r="BO4934" s="29"/>
      <c r="BP4934" s="29"/>
      <c r="BQ4934" s="29"/>
      <c r="BR4934" s="29"/>
      <c r="BS4934" s="29"/>
      <c r="BT4934" s="1"/>
      <c r="BU4934" s="1"/>
      <c r="BV4934" s="1"/>
      <c r="BW4934" s="1"/>
      <c r="BX4934" s="1"/>
      <c r="BY4934" s="1"/>
      <c r="BZ4934" s="1"/>
      <c r="CA4934" s="1"/>
      <c r="CB4934" s="1"/>
      <c r="CC4934" s="1"/>
      <c r="CD4934" s="1"/>
      <c r="CE4934" s="1"/>
    </row>
    <row r="4935" spans="1:83">
      <c r="A4935" s="1"/>
      <c r="B4935" s="1"/>
      <c r="AK4935" s="1"/>
      <c r="AU4935" s="1"/>
      <c r="AV4935" s="1"/>
      <c r="AW4935" s="27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  <c r="BJ4935" s="44"/>
      <c r="BK4935" s="44"/>
      <c r="BL4935" s="29"/>
      <c r="BM4935" s="29"/>
      <c r="BN4935" s="29"/>
      <c r="BO4935" s="29"/>
      <c r="BP4935" s="29"/>
      <c r="BQ4935" s="29"/>
      <c r="BR4935" s="29"/>
      <c r="BS4935" s="29"/>
      <c r="BT4935" s="1"/>
      <c r="BU4935" s="1"/>
      <c r="BV4935" s="1"/>
      <c r="BW4935" s="1"/>
      <c r="BX4935" s="1"/>
      <c r="BY4935" s="1"/>
      <c r="BZ4935" s="1"/>
      <c r="CA4935" s="1"/>
      <c r="CB4935" s="1"/>
      <c r="CC4935" s="1"/>
      <c r="CD4935" s="1"/>
      <c r="CE4935" s="1"/>
    </row>
    <row r="4936" spans="1:83">
      <c r="A4936" s="1"/>
      <c r="B4936" s="1"/>
      <c r="AK4936" s="1"/>
      <c r="AU4936" s="1"/>
      <c r="AV4936" s="1"/>
      <c r="AW4936" s="27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/>
      <c r="BJ4936" s="44"/>
      <c r="BK4936" s="44"/>
      <c r="BL4936" s="29"/>
      <c r="BM4936" s="29"/>
      <c r="BN4936" s="29"/>
      <c r="BO4936" s="29"/>
      <c r="BP4936" s="29"/>
      <c r="BQ4936" s="29"/>
      <c r="BR4936" s="29"/>
      <c r="BS4936" s="29"/>
      <c r="BT4936" s="1"/>
      <c r="BU4936" s="1"/>
      <c r="BV4936" s="1"/>
      <c r="BW4936" s="1"/>
      <c r="BX4936" s="1"/>
      <c r="BY4936" s="1"/>
      <c r="BZ4936" s="1"/>
      <c r="CA4936" s="1"/>
      <c r="CB4936" s="1"/>
      <c r="CC4936" s="1"/>
      <c r="CD4936" s="1"/>
      <c r="CE4936" s="1"/>
    </row>
    <row r="4937" spans="1:83">
      <c r="A4937" s="1"/>
      <c r="B4937" s="1"/>
      <c r="AK4937" s="1"/>
      <c r="AU4937" s="1"/>
      <c r="AV4937" s="1"/>
      <c r="AW4937" s="27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  <c r="BJ4937" s="44"/>
      <c r="BK4937" s="44"/>
      <c r="BL4937" s="29"/>
      <c r="BM4937" s="29"/>
      <c r="BN4937" s="29"/>
      <c r="BO4937" s="29"/>
      <c r="BP4937" s="29"/>
      <c r="BQ4937" s="29"/>
      <c r="BR4937" s="29"/>
      <c r="BS4937" s="29"/>
      <c r="BT4937" s="1"/>
      <c r="BU4937" s="1"/>
      <c r="BV4937" s="1"/>
      <c r="BW4937" s="1"/>
      <c r="BX4937" s="1"/>
      <c r="BY4937" s="1"/>
      <c r="BZ4937" s="1"/>
      <c r="CA4937" s="1"/>
      <c r="CB4937" s="1"/>
      <c r="CC4937" s="1"/>
      <c r="CD4937" s="1"/>
      <c r="CE4937" s="1"/>
    </row>
    <row r="4938" spans="1:83">
      <c r="A4938" s="1"/>
      <c r="B4938" s="1"/>
      <c r="AK4938" s="1"/>
      <c r="AU4938" s="1"/>
      <c r="AV4938" s="1"/>
      <c r="AW4938" s="27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  <c r="BJ4938" s="44"/>
      <c r="BK4938" s="44"/>
      <c r="BL4938" s="29"/>
      <c r="BM4938" s="29"/>
      <c r="BN4938" s="29"/>
      <c r="BO4938" s="29"/>
      <c r="BP4938" s="29"/>
      <c r="BQ4938" s="29"/>
      <c r="BR4938" s="29"/>
      <c r="BS4938" s="29"/>
      <c r="BT4938" s="1"/>
      <c r="BU4938" s="1"/>
      <c r="BV4938" s="1"/>
      <c r="BW4938" s="1"/>
      <c r="BX4938" s="1"/>
      <c r="BY4938" s="1"/>
      <c r="BZ4938" s="1"/>
      <c r="CA4938" s="1"/>
      <c r="CB4938" s="1"/>
      <c r="CC4938" s="1"/>
      <c r="CD4938" s="1"/>
      <c r="CE4938" s="1"/>
    </row>
    <row r="4939" spans="1:83">
      <c r="A4939" s="1"/>
      <c r="B4939" s="1"/>
      <c r="AK4939" s="1"/>
      <c r="AU4939" s="1"/>
      <c r="AV4939" s="1"/>
      <c r="AW4939" s="27"/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  <c r="BJ4939" s="44"/>
      <c r="BK4939" s="44"/>
      <c r="BL4939" s="29"/>
      <c r="BM4939" s="29"/>
      <c r="BN4939" s="29"/>
      <c r="BO4939" s="29"/>
      <c r="BP4939" s="29"/>
      <c r="BQ4939" s="29"/>
      <c r="BR4939" s="29"/>
      <c r="BS4939" s="29"/>
      <c r="BT4939" s="1"/>
      <c r="BU4939" s="1"/>
      <c r="BV4939" s="1"/>
      <c r="BW4939" s="1"/>
      <c r="BX4939" s="1"/>
      <c r="BY4939" s="1"/>
      <c r="BZ4939" s="1"/>
      <c r="CA4939" s="1"/>
      <c r="CB4939" s="1"/>
      <c r="CC4939" s="1"/>
      <c r="CD4939" s="1"/>
      <c r="CE4939" s="1"/>
    </row>
    <row r="4940" spans="1:83">
      <c r="A4940" s="1"/>
      <c r="B4940" s="1"/>
      <c r="AK4940" s="1"/>
      <c r="AU4940" s="1"/>
      <c r="AV4940" s="1"/>
      <c r="AW4940" s="27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  <c r="BJ4940" s="44"/>
      <c r="BK4940" s="44"/>
      <c r="BL4940" s="29"/>
      <c r="BM4940" s="29"/>
      <c r="BN4940" s="29"/>
      <c r="BO4940" s="29"/>
      <c r="BP4940" s="29"/>
      <c r="BQ4940" s="29"/>
      <c r="BR4940" s="29"/>
      <c r="BS4940" s="29"/>
      <c r="BT4940" s="1"/>
      <c r="BU4940" s="1"/>
      <c r="BV4940" s="1"/>
      <c r="BW4940" s="1"/>
      <c r="BX4940" s="1"/>
      <c r="BY4940" s="1"/>
      <c r="BZ4940" s="1"/>
      <c r="CA4940" s="1"/>
      <c r="CB4940" s="1"/>
      <c r="CC4940" s="1"/>
      <c r="CD4940" s="1"/>
      <c r="CE4940" s="1"/>
    </row>
    <row r="4941" spans="1:83">
      <c r="A4941" s="1"/>
      <c r="B4941" s="1"/>
      <c r="AK4941" s="1"/>
      <c r="AU4941" s="1"/>
      <c r="AV4941" s="1"/>
      <c r="AW4941" s="27"/>
      <c r="AX4941" s="1"/>
      <c r="AY4941" s="1"/>
      <c r="AZ4941" s="1"/>
      <c r="BA4941" s="1"/>
      <c r="BB4941" s="1"/>
      <c r="BC4941" s="1"/>
      <c r="BD4941" s="1"/>
      <c r="BE4941" s="1"/>
      <c r="BF4941" s="1"/>
      <c r="BG4941" s="1"/>
      <c r="BH4941" s="1"/>
      <c r="BI4941" s="1"/>
      <c r="BJ4941" s="44"/>
      <c r="BK4941" s="44"/>
      <c r="BL4941" s="29"/>
      <c r="BM4941" s="29"/>
      <c r="BN4941" s="29"/>
      <c r="BO4941" s="29"/>
      <c r="BP4941" s="29"/>
      <c r="BQ4941" s="29"/>
      <c r="BR4941" s="29"/>
      <c r="BS4941" s="29"/>
      <c r="BT4941" s="1"/>
      <c r="BU4941" s="1"/>
      <c r="BV4941" s="1"/>
      <c r="BW4941" s="1"/>
      <c r="BX4941" s="1"/>
      <c r="BY4941" s="1"/>
      <c r="BZ4941" s="1"/>
      <c r="CA4941" s="1"/>
      <c r="CB4941" s="1"/>
      <c r="CC4941" s="1"/>
      <c r="CD4941" s="1"/>
      <c r="CE4941" s="1"/>
    </row>
    <row r="4942" spans="1:83">
      <c r="A4942" s="1"/>
      <c r="B4942" s="1"/>
      <c r="AK4942" s="1"/>
      <c r="AU4942" s="1"/>
      <c r="AV4942" s="1"/>
      <c r="AW4942" s="27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  <c r="BJ4942" s="44"/>
      <c r="BK4942" s="44"/>
      <c r="BL4942" s="29"/>
      <c r="BM4942" s="29"/>
      <c r="BN4942" s="29"/>
      <c r="BO4942" s="29"/>
      <c r="BP4942" s="29"/>
      <c r="BQ4942" s="29"/>
      <c r="BR4942" s="29"/>
      <c r="BS4942" s="29"/>
      <c r="BT4942" s="1"/>
      <c r="BU4942" s="1"/>
      <c r="BV4942" s="1"/>
      <c r="BW4942" s="1"/>
      <c r="BX4942" s="1"/>
      <c r="BY4942" s="1"/>
      <c r="BZ4942" s="1"/>
      <c r="CA4942" s="1"/>
      <c r="CB4942" s="1"/>
      <c r="CC4942" s="1"/>
      <c r="CD4942" s="1"/>
      <c r="CE4942" s="1"/>
    </row>
    <row r="4943" spans="1:83">
      <c r="A4943" s="1"/>
      <c r="B4943" s="1"/>
      <c r="AK4943" s="1"/>
      <c r="AU4943" s="1"/>
      <c r="AV4943" s="1"/>
      <c r="AW4943" s="27"/>
      <c r="AX4943" s="1"/>
      <c r="AY4943" s="1"/>
      <c r="AZ4943" s="1"/>
      <c r="BA4943" s="1"/>
      <c r="BB4943" s="1"/>
      <c r="BC4943" s="1"/>
      <c r="BD4943" s="1"/>
      <c r="BE4943" s="1"/>
      <c r="BF4943" s="1"/>
      <c r="BG4943" s="1"/>
      <c r="BH4943" s="1"/>
      <c r="BI4943" s="1"/>
      <c r="BJ4943" s="44"/>
      <c r="BK4943" s="44"/>
      <c r="BL4943" s="29"/>
      <c r="BM4943" s="29"/>
      <c r="BN4943" s="29"/>
      <c r="BO4943" s="29"/>
      <c r="BP4943" s="29"/>
      <c r="BQ4943" s="29"/>
      <c r="BR4943" s="29"/>
      <c r="BS4943" s="29"/>
      <c r="BT4943" s="1"/>
      <c r="BU4943" s="1"/>
      <c r="BV4943" s="1"/>
      <c r="BW4943" s="1"/>
      <c r="BX4943" s="1"/>
      <c r="BY4943" s="1"/>
      <c r="BZ4943" s="1"/>
      <c r="CA4943" s="1"/>
      <c r="CB4943" s="1"/>
      <c r="CC4943" s="1"/>
      <c r="CD4943" s="1"/>
      <c r="CE4943" s="1"/>
    </row>
    <row r="4944" spans="1:83">
      <c r="A4944" s="1"/>
      <c r="B4944" s="1"/>
      <c r="AK4944" s="1"/>
      <c r="AU4944" s="1"/>
      <c r="AV4944" s="1"/>
      <c r="AW4944" s="27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  <c r="BJ4944" s="44"/>
      <c r="BK4944" s="44"/>
      <c r="BL4944" s="29"/>
      <c r="BM4944" s="29"/>
      <c r="BN4944" s="29"/>
      <c r="BO4944" s="29"/>
      <c r="BP4944" s="29"/>
      <c r="BQ4944" s="29"/>
      <c r="BR4944" s="29"/>
      <c r="BS4944" s="29"/>
      <c r="BT4944" s="1"/>
      <c r="BU4944" s="1"/>
      <c r="BV4944" s="1"/>
      <c r="BW4944" s="1"/>
      <c r="BX4944" s="1"/>
      <c r="BY4944" s="1"/>
      <c r="BZ4944" s="1"/>
      <c r="CA4944" s="1"/>
      <c r="CB4944" s="1"/>
      <c r="CC4944" s="1"/>
      <c r="CD4944" s="1"/>
      <c r="CE4944" s="1"/>
    </row>
    <row r="4945" spans="1:83">
      <c r="A4945" s="1"/>
      <c r="B4945" s="1"/>
      <c r="AK4945" s="1"/>
      <c r="AU4945" s="1"/>
      <c r="AV4945" s="1"/>
      <c r="AW4945" s="27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  <c r="BJ4945" s="44"/>
      <c r="BK4945" s="44"/>
      <c r="BL4945" s="29"/>
      <c r="BM4945" s="29"/>
      <c r="BN4945" s="29"/>
      <c r="BO4945" s="29"/>
      <c r="BP4945" s="29"/>
      <c r="BQ4945" s="29"/>
      <c r="BR4945" s="29"/>
      <c r="BS4945" s="29"/>
      <c r="BT4945" s="1"/>
      <c r="BU4945" s="1"/>
      <c r="BV4945" s="1"/>
      <c r="BW4945" s="1"/>
      <c r="BX4945" s="1"/>
      <c r="BY4945" s="1"/>
      <c r="BZ4945" s="1"/>
      <c r="CA4945" s="1"/>
      <c r="CB4945" s="1"/>
      <c r="CC4945" s="1"/>
      <c r="CD4945" s="1"/>
      <c r="CE4945" s="1"/>
    </row>
    <row r="4946" spans="1:83">
      <c r="A4946" s="1"/>
      <c r="B4946" s="1"/>
      <c r="AK4946" s="1"/>
      <c r="AU4946" s="1"/>
      <c r="AV4946" s="1"/>
      <c r="AW4946" s="27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  <c r="BJ4946" s="44"/>
      <c r="BK4946" s="44"/>
      <c r="BL4946" s="29"/>
      <c r="BM4946" s="29"/>
      <c r="BN4946" s="29"/>
      <c r="BO4946" s="29"/>
      <c r="BP4946" s="29"/>
      <c r="BQ4946" s="29"/>
      <c r="BR4946" s="29"/>
      <c r="BS4946" s="29"/>
      <c r="BT4946" s="1"/>
      <c r="BU4946" s="1"/>
      <c r="BV4946" s="1"/>
      <c r="BW4946" s="1"/>
      <c r="BX4946" s="1"/>
      <c r="BY4946" s="1"/>
      <c r="BZ4946" s="1"/>
      <c r="CA4946" s="1"/>
      <c r="CB4946" s="1"/>
      <c r="CC4946" s="1"/>
      <c r="CD4946" s="1"/>
      <c r="CE4946" s="1"/>
    </row>
    <row r="4947" spans="1:83">
      <c r="A4947" s="1"/>
      <c r="B4947" s="1"/>
      <c r="AK4947" s="1"/>
      <c r="AU4947" s="1"/>
      <c r="AV4947" s="1"/>
      <c r="AW4947" s="27"/>
      <c r="AX4947" s="1"/>
      <c r="AY4947" s="1"/>
      <c r="AZ4947" s="1"/>
      <c r="BA4947" s="1"/>
      <c r="BB4947" s="1"/>
      <c r="BC4947" s="1"/>
      <c r="BD4947" s="1"/>
      <c r="BE4947" s="1"/>
      <c r="BF4947" s="1"/>
      <c r="BG4947" s="1"/>
      <c r="BH4947" s="1"/>
      <c r="BI4947" s="1"/>
      <c r="BJ4947" s="44"/>
      <c r="BK4947" s="44"/>
      <c r="BL4947" s="29"/>
      <c r="BM4947" s="29"/>
      <c r="BN4947" s="29"/>
      <c r="BO4947" s="29"/>
      <c r="BP4947" s="29"/>
      <c r="BQ4947" s="29"/>
      <c r="BR4947" s="29"/>
      <c r="BS4947" s="29"/>
      <c r="BT4947" s="1"/>
      <c r="BU4947" s="1"/>
      <c r="BV4947" s="1"/>
      <c r="BW4947" s="1"/>
      <c r="BX4947" s="1"/>
      <c r="BY4947" s="1"/>
      <c r="BZ4947" s="1"/>
      <c r="CA4947" s="1"/>
      <c r="CB4947" s="1"/>
      <c r="CC4947" s="1"/>
      <c r="CD4947" s="1"/>
      <c r="CE4947" s="1"/>
    </row>
    <row r="4948" spans="1:83">
      <c r="A4948" s="1"/>
      <c r="B4948" s="1"/>
      <c r="AK4948" s="1"/>
      <c r="AU4948" s="1"/>
      <c r="AV4948" s="1"/>
      <c r="AW4948" s="27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  <c r="BJ4948" s="44"/>
      <c r="BK4948" s="44"/>
      <c r="BL4948" s="29"/>
      <c r="BM4948" s="29"/>
      <c r="BN4948" s="29"/>
      <c r="BO4948" s="29"/>
      <c r="BP4948" s="29"/>
      <c r="BQ4948" s="29"/>
      <c r="BR4948" s="29"/>
      <c r="BS4948" s="29"/>
      <c r="BT4948" s="1"/>
      <c r="BU4948" s="1"/>
      <c r="BV4948" s="1"/>
      <c r="BW4948" s="1"/>
      <c r="BX4948" s="1"/>
      <c r="BY4948" s="1"/>
      <c r="BZ4948" s="1"/>
      <c r="CA4948" s="1"/>
      <c r="CB4948" s="1"/>
      <c r="CC4948" s="1"/>
      <c r="CD4948" s="1"/>
      <c r="CE4948" s="1"/>
    </row>
    <row r="4949" spans="1:83">
      <c r="A4949" s="1"/>
      <c r="B4949" s="1"/>
      <c r="AK4949" s="1"/>
      <c r="AU4949" s="1"/>
      <c r="AV4949" s="1"/>
      <c r="AW4949" s="27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  <c r="BJ4949" s="44"/>
      <c r="BK4949" s="44"/>
      <c r="BL4949" s="29"/>
      <c r="BM4949" s="29"/>
      <c r="BN4949" s="29"/>
      <c r="BO4949" s="29"/>
      <c r="BP4949" s="29"/>
      <c r="BQ4949" s="29"/>
      <c r="BR4949" s="29"/>
      <c r="BS4949" s="29"/>
      <c r="BT4949" s="1"/>
      <c r="BU4949" s="1"/>
      <c r="BV4949" s="1"/>
      <c r="BW4949" s="1"/>
      <c r="BX4949" s="1"/>
      <c r="BY4949" s="1"/>
      <c r="BZ4949" s="1"/>
      <c r="CA4949" s="1"/>
      <c r="CB4949" s="1"/>
      <c r="CC4949" s="1"/>
      <c r="CD4949" s="1"/>
      <c r="CE4949" s="1"/>
    </row>
    <row r="4950" spans="1:83">
      <c r="A4950" s="1"/>
      <c r="B4950" s="1"/>
      <c r="AK4950" s="1"/>
      <c r="AU4950" s="1"/>
      <c r="AV4950" s="1"/>
      <c r="AW4950" s="27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  <c r="BJ4950" s="44"/>
      <c r="BK4950" s="44"/>
      <c r="BL4950" s="29"/>
      <c r="BM4950" s="29"/>
      <c r="BN4950" s="29"/>
      <c r="BO4950" s="29"/>
      <c r="BP4950" s="29"/>
      <c r="BQ4950" s="29"/>
      <c r="BR4950" s="29"/>
      <c r="BS4950" s="29"/>
      <c r="BT4950" s="1"/>
      <c r="BU4950" s="1"/>
      <c r="BV4950" s="1"/>
      <c r="BW4950" s="1"/>
      <c r="BX4950" s="1"/>
      <c r="BY4950" s="1"/>
      <c r="BZ4950" s="1"/>
      <c r="CA4950" s="1"/>
      <c r="CB4950" s="1"/>
      <c r="CC4950" s="1"/>
      <c r="CD4950" s="1"/>
      <c r="CE4950" s="1"/>
    </row>
    <row r="4951" spans="1:83">
      <c r="A4951" s="1"/>
      <c r="B4951" s="1"/>
      <c r="AK4951" s="1"/>
      <c r="AU4951" s="1"/>
      <c r="AV4951" s="1"/>
      <c r="AW4951" s="27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  <c r="BJ4951" s="44"/>
      <c r="BK4951" s="44"/>
      <c r="BL4951" s="29"/>
      <c r="BM4951" s="29"/>
      <c r="BN4951" s="29"/>
      <c r="BO4951" s="29"/>
      <c r="BP4951" s="29"/>
      <c r="BQ4951" s="29"/>
      <c r="BR4951" s="29"/>
      <c r="BS4951" s="29"/>
      <c r="BT4951" s="1"/>
      <c r="BU4951" s="1"/>
      <c r="BV4951" s="1"/>
      <c r="BW4951" s="1"/>
      <c r="BX4951" s="1"/>
      <c r="BY4951" s="1"/>
      <c r="BZ4951" s="1"/>
      <c r="CA4951" s="1"/>
      <c r="CB4951" s="1"/>
      <c r="CC4951" s="1"/>
      <c r="CD4951" s="1"/>
      <c r="CE4951" s="1"/>
    </row>
    <row r="4952" spans="1:83">
      <c r="A4952" s="1"/>
      <c r="B4952" s="1"/>
      <c r="AK4952" s="1"/>
      <c r="AU4952" s="1"/>
      <c r="AV4952" s="1"/>
      <c r="AW4952" s="27"/>
      <c r="AX4952" s="1"/>
      <c r="AY4952" s="1"/>
      <c r="AZ4952" s="1"/>
      <c r="BA4952" s="1"/>
      <c r="BB4952" s="1"/>
      <c r="BC4952" s="1"/>
      <c r="BD4952" s="1"/>
      <c r="BE4952" s="1"/>
      <c r="BF4952" s="1"/>
      <c r="BG4952" s="1"/>
      <c r="BH4952" s="1"/>
      <c r="BI4952" s="1"/>
      <c r="BJ4952" s="44"/>
      <c r="BK4952" s="44"/>
      <c r="BL4952" s="29"/>
      <c r="BM4952" s="29"/>
      <c r="BN4952" s="29"/>
      <c r="BO4952" s="29"/>
      <c r="BP4952" s="29"/>
      <c r="BQ4952" s="29"/>
      <c r="BR4952" s="29"/>
      <c r="BS4952" s="29"/>
      <c r="BT4952" s="1"/>
      <c r="BU4952" s="1"/>
      <c r="BV4952" s="1"/>
      <c r="BW4952" s="1"/>
      <c r="BX4952" s="1"/>
      <c r="BY4952" s="1"/>
      <c r="BZ4952" s="1"/>
      <c r="CA4952" s="1"/>
      <c r="CB4952" s="1"/>
      <c r="CC4952" s="1"/>
      <c r="CD4952" s="1"/>
      <c r="CE4952" s="1"/>
    </row>
    <row r="4953" spans="1:83">
      <c r="A4953" s="1"/>
      <c r="B4953" s="1"/>
      <c r="AK4953" s="1"/>
      <c r="AU4953" s="1"/>
      <c r="AV4953" s="1"/>
      <c r="AW4953" s="27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  <c r="BJ4953" s="44"/>
      <c r="BK4953" s="44"/>
      <c r="BL4953" s="29"/>
      <c r="BM4953" s="29"/>
      <c r="BN4953" s="29"/>
      <c r="BO4953" s="29"/>
      <c r="BP4953" s="29"/>
      <c r="BQ4953" s="29"/>
      <c r="BR4953" s="29"/>
      <c r="BS4953" s="29"/>
      <c r="BT4953" s="1"/>
      <c r="BU4953" s="1"/>
      <c r="BV4953" s="1"/>
      <c r="BW4953" s="1"/>
      <c r="BX4953" s="1"/>
      <c r="BY4953" s="1"/>
      <c r="BZ4953" s="1"/>
      <c r="CA4953" s="1"/>
      <c r="CB4953" s="1"/>
      <c r="CC4953" s="1"/>
      <c r="CD4953" s="1"/>
      <c r="CE4953" s="1"/>
    </row>
    <row r="4954" spans="1:83">
      <c r="A4954" s="1"/>
      <c r="B4954" s="1"/>
      <c r="AK4954" s="1"/>
      <c r="AU4954" s="1"/>
      <c r="AV4954" s="1"/>
      <c r="AW4954" s="27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  <c r="BJ4954" s="44"/>
      <c r="BK4954" s="44"/>
      <c r="BL4954" s="29"/>
      <c r="BM4954" s="29"/>
      <c r="BN4954" s="29"/>
      <c r="BO4954" s="29"/>
      <c r="BP4954" s="29"/>
      <c r="BQ4954" s="29"/>
      <c r="BR4954" s="29"/>
      <c r="BS4954" s="29"/>
      <c r="BT4954" s="1"/>
      <c r="BU4954" s="1"/>
      <c r="BV4954" s="1"/>
      <c r="BW4954" s="1"/>
      <c r="BX4954" s="1"/>
      <c r="BY4954" s="1"/>
      <c r="BZ4954" s="1"/>
      <c r="CA4954" s="1"/>
      <c r="CB4954" s="1"/>
      <c r="CC4954" s="1"/>
      <c r="CD4954" s="1"/>
      <c r="CE4954" s="1"/>
    </row>
    <row r="4955" spans="1:83">
      <c r="A4955" s="1"/>
      <c r="B4955" s="1"/>
      <c r="AK4955" s="1"/>
      <c r="AU4955" s="1"/>
      <c r="AV4955" s="1"/>
      <c r="AW4955" s="27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  <c r="BJ4955" s="44"/>
      <c r="BK4955" s="44"/>
      <c r="BL4955" s="29"/>
      <c r="BM4955" s="29"/>
      <c r="BN4955" s="29"/>
      <c r="BO4955" s="29"/>
      <c r="BP4955" s="29"/>
      <c r="BQ4955" s="29"/>
      <c r="BR4955" s="29"/>
      <c r="BS4955" s="29"/>
      <c r="BT4955" s="1"/>
      <c r="BU4955" s="1"/>
      <c r="BV4955" s="1"/>
      <c r="BW4955" s="1"/>
      <c r="BX4955" s="1"/>
      <c r="BY4955" s="1"/>
      <c r="BZ4955" s="1"/>
      <c r="CA4955" s="1"/>
      <c r="CB4955" s="1"/>
      <c r="CC4955" s="1"/>
      <c r="CD4955" s="1"/>
      <c r="CE4955" s="1"/>
    </row>
    <row r="4956" spans="1:83">
      <c r="A4956" s="1"/>
      <c r="B4956" s="1"/>
      <c r="AK4956" s="1"/>
      <c r="AU4956" s="1"/>
      <c r="AV4956" s="1"/>
      <c r="AW4956" s="27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  <c r="BJ4956" s="44"/>
      <c r="BK4956" s="44"/>
      <c r="BL4956" s="29"/>
      <c r="BM4956" s="29"/>
      <c r="BN4956" s="29"/>
      <c r="BO4956" s="29"/>
      <c r="BP4956" s="29"/>
      <c r="BQ4956" s="29"/>
      <c r="BR4956" s="29"/>
      <c r="BS4956" s="29"/>
      <c r="BT4956" s="1"/>
      <c r="BU4956" s="1"/>
      <c r="BV4956" s="1"/>
      <c r="BW4956" s="1"/>
      <c r="BX4956" s="1"/>
      <c r="BY4956" s="1"/>
      <c r="BZ4956" s="1"/>
      <c r="CA4956" s="1"/>
      <c r="CB4956" s="1"/>
      <c r="CC4956" s="1"/>
      <c r="CD4956" s="1"/>
      <c r="CE4956" s="1"/>
    </row>
    <row r="4957" spans="1:83">
      <c r="A4957" s="1"/>
      <c r="B4957" s="1"/>
      <c r="AK4957" s="1"/>
      <c r="AU4957" s="1"/>
      <c r="AV4957" s="1"/>
      <c r="AW4957" s="27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  <c r="BJ4957" s="44"/>
      <c r="BK4957" s="44"/>
      <c r="BL4957" s="29"/>
      <c r="BM4957" s="29"/>
      <c r="BN4957" s="29"/>
      <c r="BO4957" s="29"/>
      <c r="BP4957" s="29"/>
      <c r="BQ4957" s="29"/>
      <c r="BR4957" s="29"/>
      <c r="BS4957" s="29"/>
      <c r="BT4957" s="1"/>
      <c r="BU4957" s="1"/>
      <c r="BV4957" s="1"/>
      <c r="BW4957" s="1"/>
      <c r="BX4957" s="1"/>
      <c r="BY4957" s="1"/>
      <c r="BZ4957" s="1"/>
      <c r="CA4957" s="1"/>
      <c r="CB4957" s="1"/>
      <c r="CC4957" s="1"/>
      <c r="CD4957" s="1"/>
      <c r="CE4957" s="1"/>
    </row>
    <row r="4958" spans="1:83">
      <c r="A4958" s="1"/>
      <c r="B4958" s="1"/>
      <c r="AK4958" s="1"/>
      <c r="AU4958" s="1"/>
      <c r="AV4958" s="1"/>
      <c r="AW4958" s="27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  <c r="BJ4958" s="44"/>
      <c r="BK4958" s="44"/>
      <c r="BL4958" s="29"/>
      <c r="BM4958" s="29"/>
      <c r="BN4958" s="29"/>
      <c r="BO4958" s="29"/>
      <c r="BP4958" s="29"/>
      <c r="BQ4958" s="29"/>
      <c r="BR4958" s="29"/>
      <c r="BS4958" s="29"/>
      <c r="BT4958" s="1"/>
      <c r="BU4958" s="1"/>
      <c r="BV4958" s="1"/>
      <c r="BW4958" s="1"/>
      <c r="BX4958" s="1"/>
      <c r="BY4958" s="1"/>
      <c r="BZ4958" s="1"/>
      <c r="CA4958" s="1"/>
      <c r="CB4958" s="1"/>
      <c r="CC4958" s="1"/>
      <c r="CD4958" s="1"/>
      <c r="CE4958" s="1"/>
    </row>
    <row r="4959" spans="1:83">
      <c r="A4959" s="1"/>
      <c r="B4959" s="1"/>
      <c r="AK4959" s="1"/>
      <c r="AU4959" s="1"/>
      <c r="AV4959" s="1"/>
      <c r="AW4959" s="27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  <c r="BJ4959" s="44"/>
      <c r="BK4959" s="44"/>
      <c r="BL4959" s="29"/>
      <c r="BM4959" s="29"/>
      <c r="BN4959" s="29"/>
      <c r="BO4959" s="29"/>
      <c r="BP4959" s="29"/>
      <c r="BQ4959" s="29"/>
      <c r="BR4959" s="29"/>
      <c r="BS4959" s="29"/>
      <c r="BT4959" s="1"/>
      <c r="BU4959" s="1"/>
      <c r="BV4959" s="1"/>
      <c r="BW4959" s="1"/>
      <c r="BX4959" s="1"/>
      <c r="BY4959" s="1"/>
      <c r="BZ4959" s="1"/>
      <c r="CA4959" s="1"/>
      <c r="CB4959" s="1"/>
      <c r="CC4959" s="1"/>
      <c r="CD4959" s="1"/>
      <c r="CE4959" s="1"/>
    </row>
    <row r="4960" spans="1:83">
      <c r="A4960" s="1"/>
      <c r="B4960" s="1"/>
      <c r="AK4960" s="1"/>
      <c r="AU4960" s="1"/>
      <c r="AV4960" s="1"/>
      <c r="AW4960" s="27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  <c r="BJ4960" s="44"/>
      <c r="BK4960" s="44"/>
      <c r="BL4960" s="29"/>
      <c r="BM4960" s="29"/>
      <c r="BN4960" s="29"/>
      <c r="BO4960" s="29"/>
      <c r="BP4960" s="29"/>
      <c r="BQ4960" s="29"/>
      <c r="BR4960" s="29"/>
      <c r="BS4960" s="29"/>
      <c r="BT4960" s="1"/>
      <c r="BU4960" s="1"/>
      <c r="BV4960" s="1"/>
      <c r="BW4960" s="1"/>
      <c r="BX4960" s="1"/>
      <c r="BY4960" s="1"/>
      <c r="BZ4960" s="1"/>
      <c r="CA4960" s="1"/>
      <c r="CB4960" s="1"/>
      <c r="CC4960" s="1"/>
      <c r="CD4960" s="1"/>
      <c r="CE4960" s="1"/>
    </row>
    <row r="4961" spans="1:83">
      <c r="A4961" s="1"/>
      <c r="B4961" s="1"/>
      <c r="AK4961" s="1"/>
      <c r="AU4961" s="1"/>
      <c r="AV4961" s="1"/>
      <c r="AW4961" s="27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  <c r="BJ4961" s="44"/>
      <c r="BK4961" s="44"/>
      <c r="BL4961" s="29"/>
      <c r="BM4961" s="29"/>
      <c r="BN4961" s="29"/>
      <c r="BO4961" s="29"/>
      <c r="BP4961" s="29"/>
      <c r="BQ4961" s="29"/>
      <c r="BR4961" s="29"/>
      <c r="BS4961" s="29"/>
      <c r="BT4961" s="1"/>
      <c r="BU4961" s="1"/>
      <c r="BV4961" s="1"/>
      <c r="BW4961" s="1"/>
      <c r="BX4961" s="1"/>
      <c r="BY4961" s="1"/>
      <c r="BZ4961" s="1"/>
      <c r="CA4961" s="1"/>
      <c r="CB4961" s="1"/>
      <c r="CC4961" s="1"/>
      <c r="CD4961" s="1"/>
      <c r="CE4961" s="1"/>
    </row>
    <row r="4962" spans="1:83">
      <c r="A4962" s="1"/>
      <c r="B4962" s="1"/>
      <c r="AK4962" s="1"/>
      <c r="AU4962" s="1"/>
      <c r="AV4962" s="1"/>
      <c r="AW4962" s="27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  <c r="BJ4962" s="44"/>
      <c r="BK4962" s="44"/>
      <c r="BL4962" s="29"/>
      <c r="BM4962" s="29"/>
      <c r="BN4962" s="29"/>
      <c r="BO4962" s="29"/>
      <c r="BP4962" s="29"/>
      <c r="BQ4962" s="29"/>
      <c r="BR4962" s="29"/>
      <c r="BS4962" s="29"/>
      <c r="BT4962" s="1"/>
      <c r="BU4962" s="1"/>
      <c r="BV4962" s="1"/>
      <c r="BW4962" s="1"/>
      <c r="BX4962" s="1"/>
      <c r="BY4962" s="1"/>
      <c r="BZ4962" s="1"/>
      <c r="CA4962" s="1"/>
      <c r="CB4962" s="1"/>
      <c r="CC4962" s="1"/>
      <c r="CD4962" s="1"/>
      <c r="CE4962" s="1"/>
    </row>
    <row r="4963" spans="1:83">
      <c r="A4963" s="1"/>
      <c r="B4963" s="1"/>
      <c r="AK4963" s="1"/>
      <c r="AU4963" s="1"/>
      <c r="AV4963" s="1"/>
      <c r="AW4963" s="27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  <c r="BJ4963" s="44"/>
      <c r="BK4963" s="44"/>
      <c r="BL4963" s="29"/>
      <c r="BM4963" s="29"/>
      <c r="BN4963" s="29"/>
      <c r="BO4963" s="29"/>
      <c r="BP4963" s="29"/>
      <c r="BQ4963" s="29"/>
      <c r="BR4963" s="29"/>
      <c r="BS4963" s="29"/>
      <c r="BT4963" s="1"/>
      <c r="BU4963" s="1"/>
      <c r="BV4963" s="1"/>
      <c r="BW4963" s="1"/>
      <c r="BX4963" s="1"/>
      <c r="BY4963" s="1"/>
      <c r="BZ4963" s="1"/>
      <c r="CA4963" s="1"/>
      <c r="CB4963" s="1"/>
      <c r="CC4963" s="1"/>
      <c r="CD4963" s="1"/>
      <c r="CE4963" s="1"/>
    </row>
    <row r="4964" spans="1:83">
      <c r="A4964" s="1"/>
      <c r="B4964" s="1"/>
      <c r="AK4964" s="1"/>
      <c r="AU4964" s="1"/>
      <c r="AV4964" s="1"/>
      <c r="AW4964" s="27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  <c r="BJ4964" s="44"/>
      <c r="BK4964" s="44"/>
      <c r="BL4964" s="29"/>
      <c r="BM4964" s="29"/>
      <c r="BN4964" s="29"/>
      <c r="BO4964" s="29"/>
      <c r="BP4964" s="29"/>
      <c r="BQ4964" s="29"/>
      <c r="BR4964" s="29"/>
      <c r="BS4964" s="29"/>
      <c r="BT4964" s="1"/>
      <c r="BU4964" s="1"/>
      <c r="BV4964" s="1"/>
      <c r="BW4964" s="1"/>
      <c r="BX4964" s="1"/>
      <c r="BY4964" s="1"/>
      <c r="BZ4964" s="1"/>
      <c r="CA4964" s="1"/>
      <c r="CB4964" s="1"/>
      <c r="CC4964" s="1"/>
      <c r="CD4964" s="1"/>
      <c r="CE4964" s="1"/>
    </row>
    <row r="4965" spans="1:83">
      <c r="A4965" s="1"/>
      <c r="B4965" s="1"/>
      <c r="AK4965" s="1"/>
      <c r="AU4965" s="1"/>
      <c r="AV4965" s="1"/>
      <c r="AW4965" s="27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  <c r="BJ4965" s="44"/>
      <c r="BK4965" s="44"/>
      <c r="BL4965" s="29"/>
      <c r="BM4965" s="29"/>
      <c r="BN4965" s="29"/>
      <c r="BO4965" s="29"/>
      <c r="BP4965" s="29"/>
      <c r="BQ4965" s="29"/>
      <c r="BR4965" s="29"/>
      <c r="BS4965" s="29"/>
      <c r="BT4965" s="1"/>
      <c r="BU4965" s="1"/>
      <c r="BV4965" s="1"/>
      <c r="BW4965" s="1"/>
      <c r="BX4965" s="1"/>
      <c r="BY4965" s="1"/>
      <c r="BZ4965" s="1"/>
      <c r="CA4965" s="1"/>
      <c r="CB4965" s="1"/>
      <c r="CC4965" s="1"/>
      <c r="CD4965" s="1"/>
      <c r="CE4965" s="1"/>
    </row>
    <row r="4966" spans="1:83">
      <c r="A4966" s="1"/>
      <c r="B4966" s="1"/>
      <c r="AK4966" s="1"/>
      <c r="AU4966" s="1"/>
      <c r="AV4966" s="1"/>
      <c r="AW4966" s="27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  <c r="BJ4966" s="44"/>
      <c r="BK4966" s="44"/>
      <c r="BL4966" s="29"/>
      <c r="BM4966" s="29"/>
      <c r="BN4966" s="29"/>
      <c r="BO4966" s="29"/>
      <c r="BP4966" s="29"/>
      <c r="BQ4966" s="29"/>
      <c r="BR4966" s="29"/>
      <c r="BS4966" s="29"/>
      <c r="BT4966" s="1"/>
      <c r="BU4966" s="1"/>
      <c r="BV4966" s="1"/>
      <c r="BW4966" s="1"/>
      <c r="BX4966" s="1"/>
      <c r="BY4966" s="1"/>
      <c r="BZ4966" s="1"/>
      <c r="CA4966" s="1"/>
      <c r="CB4966" s="1"/>
      <c r="CC4966" s="1"/>
      <c r="CD4966" s="1"/>
      <c r="CE4966" s="1"/>
    </row>
    <row r="4967" spans="1:83">
      <c r="A4967" s="1"/>
      <c r="B4967" s="1"/>
      <c r="AK4967" s="1"/>
      <c r="AU4967" s="1"/>
      <c r="AV4967" s="1"/>
      <c r="AW4967" s="27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  <c r="BJ4967" s="44"/>
      <c r="BK4967" s="44"/>
      <c r="BL4967" s="29"/>
      <c r="BM4967" s="29"/>
      <c r="BN4967" s="29"/>
      <c r="BO4967" s="29"/>
      <c r="BP4967" s="29"/>
      <c r="BQ4967" s="29"/>
      <c r="BR4967" s="29"/>
      <c r="BS4967" s="29"/>
      <c r="BT4967" s="1"/>
      <c r="BU4967" s="1"/>
      <c r="BV4967" s="1"/>
      <c r="BW4967" s="1"/>
      <c r="BX4967" s="1"/>
      <c r="BY4967" s="1"/>
      <c r="BZ4967" s="1"/>
      <c r="CA4967" s="1"/>
      <c r="CB4967" s="1"/>
      <c r="CC4967" s="1"/>
      <c r="CD4967" s="1"/>
      <c r="CE4967" s="1"/>
    </row>
    <row r="4968" spans="1:83">
      <c r="A4968" s="1"/>
      <c r="B4968" s="1"/>
      <c r="AK4968" s="1"/>
      <c r="AU4968" s="1"/>
      <c r="AV4968" s="1"/>
      <c r="AW4968" s="27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  <c r="BJ4968" s="44"/>
      <c r="BK4968" s="44"/>
      <c r="BL4968" s="29"/>
      <c r="BM4968" s="29"/>
      <c r="BN4968" s="29"/>
      <c r="BO4968" s="29"/>
      <c r="BP4968" s="29"/>
      <c r="BQ4968" s="29"/>
      <c r="BR4968" s="29"/>
      <c r="BS4968" s="29"/>
      <c r="BT4968" s="1"/>
      <c r="BU4968" s="1"/>
      <c r="BV4968" s="1"/>
      <c r="BW4968" s="1"/>
      <c r="BX4968" s="1"/>
      <c r="BY4968" s="1"/>
      <c r="BZ4968" s="1"/>
      <c r="CA4968" s="1"/>
      <c r="CB4968" s="1"/>
      <c r="CC4968" s="1"/>
      <c r="CD4968" s="1"/>
      <c r="CE4968" s="1"/>
    </row>
    <row r="4969" spans="1:83">
      <c r="A4969" s="1"/>
      <c r="B4969" s="1"/>
      <c r="AK4969" s="1"/>
      <c r="AU4969" s="1"/>
      <c r="AV4969" s="1"/>
      <c r="AW4969" s="27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  <c r="BJ4969" s="44"/>
      <c r="BK4969" s="44"/>
      <c r="BL4969" s="29"/>
      <c r="BM4969" s="29"/>
      <c r="BN4969" s="29"/>
      <c r="BO4969" s="29"/>
      <c r="BP4969" s="29"/>
      <c r="BQ4969" s="29"/>
      <c r="BR4969" s="29"/>
      <c r="BS4969" s="29"/>
      <c r="BT4969" s="1"/>
      <c r="BU4969" s="1"/>
      <c r="BV4969" s="1"/>
      <c r="BW4969" s="1"/>
      <c r="BX4969" s="1"/>
      <c r="BY4969" s="1"/>
      <c r="BZ4969" s="1"/>
      <c r="CA4969" s="1"/>
      <c r="CB4969" s="1"/>
      <c r="CC4969" s="1"/>
      <c r="CD4969" s="1"/>
      <c r="CE4969" s="1"/>
    </row>
    <row r="4970" spans="1:83">
      <c r="A4970" s="1"/>
      <c r="B4970" s="1"/>
      <c r="AK4970" s="1"/>
      <c r="AU4970" s="1"/>
      <c r="AV4970" s="1"/>
      <c r="AW4970" s="27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  <c r="BJ4970" s="44"/>
      <c r="BK4970" s="44"/>
      <c r="BL4970" s="29"/>
      <c r="BM4970" s="29"/>
      <c r="BN4970" s="29"/>
      <c r="BO4970" s="29"/>
      <c r="BP4970" s="29"/>
      <c r="BQ4970" s="29"/>
      <c r="BR4970" s="29"/>
      <c r="BS4970" s="29"/>
      <c r="BT4970" s="1"/>
      <c r="BU4970" s="1"/>
      <c r="BV4970" s="1"/>
      <c r="BW4970" s="1"/>
      <c r="BX4970" s="1"/>
      <c r="BY4970" s="1"/>
      <c r="BZ4970" s="1"/>
      <c r="CA4970" s="1"/>
      <c r="CB4970" s="1"/>
      <c r="CC4970" s="1"/>
      <c r="CD4970" s="1"/>
      <c r="CE4970" s="1"/>
    </row>
    <row r="4971" spans="1:83">
      <c r="A4971" s="1"/>
      <c r="B4971" s="1"/>
      <c r="AK4971" s="1"/>
      <c r="AU4971" s="1"/>
      <c r="AV4971" s="1"/>
      <c r="AW4971" s="27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  <c r="BJ4971" s="44"/>
      <c r="BK4971" s="44"/>
      <c r="BL4971" s="29"/>
      <c r="BM4971" s="29"/>
      <c r="BN4971" s="29"/>
      <c r="BO4971" s="29"/>
      <c r="BP4971" s="29"/>
      <c r="BQ4971" s="29"/>
      <c r="BR4971" s="29"/>
      <c r="BS4971" s="29"/>
      <c r="BT4971" s="1"/>
      <c r="BU4971" s="1"/>
      <c r="BV4971" s="1"/>
      <c r="BW4971" s="1"/>
      <c r="BX4971" s="1"/>
      <c r="BY4971" s="1"/>
      <c r="BZ4971" s="1"/>
      <c r="CA4971" s="1"/>
      <c r="CB4971" s="1"/>
      <c r="CC4971" s="1"/>
      <c r="CD4971" s="1"/>
      <c r="CE4971" s="1"/>
    </row>
    <row r="4972" spans="1:83">
      <c r="A4972" s="1"/>
      <c r="B4972" s="1"/>
      <c r="AK4972" s="1"/>
      <c r="AU4972" s="1"/>
      <c r="AV4972" s="1"/>
      <c r="AW4972" s="27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  <c r="BJ4972" s="44"/>
      <c r="BK4972" s="44"/>
      <c r="BL4972" s="29"/>
      <c r="BM4972" s="29"/>
      <c r="BN4972" s="29"/>
      <c r="BO4972" s="29"/>
      <c r="BP4972" s="29"/>
      <c r="BQ4972" s="29"/>
      <c r="BR4972" s="29"/>
      <c r="BS4972" s="29"/>
      <c r="BT4972" s="1"/>
      <c r="BU4972" s="1"/>
      <c r="BV4972" s="1"/>
      <c r="BW4972" s="1"/>
      <c r="BX4972" s="1"/>
      <c r="BY4972" s="1"/>
      <c r="BZ4972" s="1"/>
      <c r="CA4972" s="1"/>
      <c r="CB4972" s="1"/>
      <c r="CC4972" s="1"/>
      <c r="CD4972" s="1"/>
      <c r="CE4972" s="1"/>
    </row>
    <row r="4973" spans="1:83">
      <c r="A4973" s="1"/>
      <c r="B4973" s="1"/>
      <c r="AK4973" s="1"/>
      <c r="AU4973" s="1"/>
      <c r="AV4973" s="1"/>
      <c r="AW4973" s="27"/>
      <c r="AX4973" s="1"/>
      <c r="AY4973" s="1"/>
      <c r="AZ4973" s="1"/>
      <c r="BA4973" s="1"/>
      <c r="BB4973" s="1"/>
      <c r="BC4973" s="1"/>
      <c r="BD4973" s="1"/>
      <c r="BE4973" s="1"/>
      <c r="BF4973" s="1"/>
      <c r="BG4973" s="1"/>
      <c r="BH4973" s="1"/>
      <c r="BI4973" s="1"/>
      <c r="BJ4973" s="44"/>
      <c r="BK4973" s="44"/>
      <c r="BL4973" s="29"/>
      <c r="BM4973" s="29"/>
      <c r="BN4973" s="29"/>
      <c r="BO4973" s="29"/>
      <c r="BP4973" s="29"/>
      <c r="BQ4973" s="29"/>
      <c r="BR4973" s="29"/>
      <c r="BS4973" s="29"/>
      <c r="BT4973" s="1"/>
      <c r="BU4973" s="1"/>
      <c r="BV4973" s="1"/>
      <c r="BW4973" s="1"/>
      <c r="BX4973" s="1"/>
      <c r="BY4973" s="1"/>
      <c r="BZ4973" s="1"/>
      <c r="CA4973" s="1"/>
      <c r="CB4973" s="1"/>
      <c r="CC4973" s="1"/>
      <c r="CD4973" s="1"/>
      <c r="CE4973" s="1"/>
    </row>
    <row r="4974" spans="1:83">
      <c r="A4974" s="1"/>
      <c r="B4974" s="1"/>
      <c r="AK4974" s="1"/>
      <c r="AU4974" s="1"/>
      <c r="AV4974" s="1"/>
      <c r="AW4974" s="27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  <c r="BJ4974" s="44"/>
      <c r="BK4974" s="44"/>
      <c r="BL4974" s="29"/>
      <c r="BM4974" s="29"/>
      <c r="BN4974" s="29"/>
      <c r="BO4974" s="29"/>
      <c r="BP4974" s="29"/>
      <c r="BQ4974" s="29"/>
      <c r="BR4974" s="29"/>
      <c r="BS4974" s="29"/>
      <c r="BT4974" s="1"/>
      <c r="BU4974" s="1"/>
      <c r="BV4974" s="1"/>
      <c r="BW4974" s="1"/>
      <c r="BX4974" s="1"/>
      <c r="BY4974" s="1"/>
      <c r="BZ4974" s="1"/>
      <c r="CA4974" s="1"/>
      <c r="CB4974" s="1"/>
      <c r="CC4974" s="1"/>
      <c r="CD4974" s="1"/>
      <c r="CE4974" s="1"/>
    </row>
    <row r="4975" spans="1:83">
      <c r="A4975" s="1"/>
      <c r="B4975" s="1"/>
      <c r="AK4975" s="1"/>
      <c r="AU4975" s="1"/>
      <c r="AV4975" s="1"/>
      <c r="AW4975" s="27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44"/>
      <c r="BK4975" s="44"/>
      <c r="BL4975" s="29"/>
      <c r="BM4975" s="29"/>
      <c r="BN4975" s="29"/>
      <c r="BO4975" s="29"/>
      <c r="BP4975" s="29"/>
      <c r="BQ4975" s="29"/>
      <c r="BR4975" s="29"/>
      <c r="BS4975" s="29"/>
      <c r="BT4975" s="1"/>
      <c r="BU4975" s="1"/>
      <c r="BV4975" s="1"/>
      <c r="BW4975" s="1"/>
      <c r="BX4975" s="1"/>
      <c r="BY4975" s="1"/>
      <c r="BZ4975" s="1"/>
      <c r="CA4975" s="1"/>
      <c r="CB4975" s="1"/>
      <c r="CC4975" s="1"/>
      <c r="CD4975" s="1"/>
      <c r="CE4975" s="1"/>
    </row>
    <row r="4976" spans="1:83">
      <c r="A4976" s="1"/>
      <c r="B4976" s="1"/>
      <c r="AK4976" s="1"/>
      <c r="AU4976" s="1"/>
      <c r="AV4976" s="1"/>
      <c r="AW4976" s="27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  <c r="BJ4976" s="44"/>
      <c r="BK4976" s="44"/>
      <c r="BL4976" s="29"/>
      <c r="BM4976" s="29"/>
      <c r="BN4976" s="29"/>
      <c r="BO4976" s="29"/>
      <c r="BP4976" s="29"/>
      <c r="BQ4976" s="29"/>
      <c r="BR4976" s="29"/>
      <c r="BS4976" s="29"/>
      <c r="BT4976" s="1"/>
      <c r="BU4976" s="1"/>
      <c r="BV4976" s="1"/>
      <c r="BW4976" s="1"/>
      <c r="BX4976" s="1"/>
      <c r="BY4976" s="1"/>
      <c r="BZ4976" s="1"/>
      <c r="CA4976" s="1"/>
      <c r="CB4976" s="1"/>
      <c r="CC4976" s="1"/>
      <c r="CD4976" s="1"/>
      <c r="CE4976" s="1"/>
    </row>
    <row r="4977" spans="1:83">
      <c r="A4977" s="1"/>
      <c r="B4977" s="1"/>
      <c r="AK4977" s="1"/>
      <c r="AU4977" s="1"/>
      <c r="AV4977" s="1"/>
      <c r="AW4977" s="27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  <c r="BJ4977" s="44"/>
      <c r="BK4977" s="44"/>
      <c r="BL4977" s="29"/>
      <c r="BM4977" s="29"/>
      <c r="BN4977" s="29"/>
      <c r="BO4977" s="29"/>
      <c r="BP4977" s="29"/>
      <c r="BQ4977" s="29"/>
      <c r="BR4977" s="29"/>
      <c r="BS4977" s="29"/>
      <c r="BT4977" s="1"/>
      <c r="BU4977" s="1"/>
      <c r="BV4977" s="1"/>
      <c r="BW4977" s="1"/>
      <c r="BX4977" s="1"/>
      <c r="BY4977" s="1"/>
      <c r="BZ4977" s="1"/>
      <c r="CA4977" s="1"/>
      <c r="CB4977" s="1"/>
      <c r="CC4977" s="1"/>
      <c r="CD4977" s="1"/>
      <c r="CE4977" s="1"/>
    </row>
    <row r="4978" spans="1:83">
      <c r="A4978" s="1"/>
      <c r="B4978" s="1"/>
      <c r="AK4978" s="1"/>
      <c r="AU4978" s="1"/>
      <c r="AV4978" s="1"/>
      <c r="AW4978" s="27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  <c r="BJ4978" s="44"/>
      <c r="BK4978" s="44"/>
      <c r="BL4978" s="29"/>
      <c r="BM4978" s="29"/>
      <c r="BN4978" s="29"/>
      <c r="BO4978" s="29"/>
      <c r="BP4978" s="29"/>
      <c r="BQ4978" s="29"/>
      <c r="BR4978" s="29"/>
      <c r="BS4978" s="29"/>
      <c r="BT4978" s="1"/>
      <c r="BU4978" s="1"/>
      <c r="BV4978" s="1"/>
      <c r="BW4978" s="1"/>
      <c r="BX4978" s="1"/>
      <c r="BY4978" s="1"/>
      <c r="BZ4978" s="1"/>
      <c r="CA4978" s="1"/>
      <c r="CB4978" s="1"/>
      <c r="CC4978" s="1"/>
      <c r="CD4978" s="1"/>
      <c r="CE4978" s="1"/>
    </row>
    <row r="4979" spans="1:83">
      <c r="A4979" s="1"/>
      <c r="B4979" s="1"/>
      <c r="AK4979" s="1"/>
      <c r="AU4979" s="1"/>
      <c r="AV4979" s="1"/>
      <c r="AW4979" s="27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  <c r="BJ4979" s="44"/>
      <c r="BK4979" s="44"/>
      <c r="BL4979" s="29"/>
      <c r="BM4979" s="29"/>
      <c r="BN4979" s="29"/>
      <c r="BO4979" s="29"/>
      <c r="BP4979" s="29"/>
      <c r="BQ4979" s="29"/>
      <c r="BR4979" s="29"/>
      <c r="BS4979" s="29"/>
      <c r="BT4979" s="1"/>
      <c r="BU4979" s="1"/>
      <c r="BV4979" s="1"/>
      <c r="BW4979" s="1"/>
      <c r="BX4979" s="1"/>
      <c r="BY4979" s="1"/>
      <c r="BZ4979" s="1"/>
      <c r="CA4979" s="1"/>
      <c r="CB4979" s="1"/>
      <c r="CC4979" s="1"/>
      <c r="CD4979" s="1"/>
      <c r="CE4979" s="1"/>
    </row>
    <row r="4980" spans="1:83">
      <c r="A4980" s="1"/>
      <c r="B4980" s="1"/>
      <c r="AK4980" s="1"/>
      <c r="AU4980" s="1"/>
      <c r="AV4980" s="1"/>
      <c r="AW4980" s="27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  <c r="BJ4980" s="44"/>
      <c r="BK4980" s="44"/>
      <c r="BL4980" s="29"/>
      <c r="BM4980" s="29"/>
      <c r="BN4980" s="29"/>
      <c r="BO4980" s="29"/>
      <c r="BP4980" s="29"/>
      <c r="BQ4980" s="29"/>
      <c r="BR4980" s="29"/>
      <c r="BS4980" s="29"/>
      <c r="BT4980" s="1"/>
      <c r="BU4980" s="1"/>
      <c r="BV4980" s="1"/>
      <c r="BW4980" s="1"/>
      <c r="BX4980" s="1"/>
      <c r="BY4980" s="1"/>
      <c r="BZ4980" s="1"/>
      <c r="CA4980" s="1"/>
      <c r="CB4980" s="1"/>
      <c r="CC4980" s="1"/>
      <c r="CD4980" s="1"/>
      <c r="CE4980" s="1"/>
    </row>
    <row r="4981" spans="1:83">
      <c r="A4981" s="1"/>
      <c r="B4981" s="1"/>
      <c r="AK4981" s="1"/>
      <c r="AU4981" s="1"/>
      <c r="AV4981" s="1"/>
      <c r="AW4981" s="27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  <c r="BJ4981" s="44"/>
      <c r="BK4981" s="44"/>
      <c r="BL4981" s="29"/>
      <c r="BM4981" s="29"/>
      <c r="BN4981" s="29"/>
      <c r="BO4981" s="29"/>
      <c r="BP4981" s="29"/>
      <c r="BQ4981" s="29"/>
      <c r="BR4981" s="29"/>
      <c r="BS4981" s="29"/>
      <c r="BT4981" s="1"/>
      <c r="BU4981" s="1"/>
      <c r="BV4981" s="1"/>
      <c r="BW4981" s="1"/>
      <c r="BX4981" s="1"/>
      <c r="BY4981" s="1"/>
      <c r="BZ4981" s="1"/>
      <c r="CA4981" s="1"/>
      <c r="CB4981" s="1"/>
      <c r="CC4981" s="1"/>
      <c r="CD4981" s="1"/>
      <c r="CE4981" s="1"/>
    </row>
    <row r="4982" spans="1:83">
      <c r="A4982" s="1"/>
      <c r="B4982" s="1"/>
      <c r="AK4982" s="1"/>
      <c r="AU4982" s="1"/>
      <c r="AV4982" s="1"/>
      <c r="AW4982" s="27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  <c r="BJ4982" s="44"/>
      <c r="BK4982" s="44"/>
      <c r="BL4982" s="29"/>
      <c r="BM4982" s="29"/>
      <c r="BN4982" s="29"/>
      <c r="BO4982" s="29"/>
      <c r="BP4982" s="29"/>
      <c r="BQ4982" s="29"/>
      <c r="BR4982" s="29"/>
      <c r="BS4982" s="29"/>
      <c r="BT4982" s="1"/>
      <c r="BU4982" s="1"/>
      <c r="BV4982" s="1"/>
      <c r="BW4982" s="1"/>
      <c r="BX4982" s="1"/>
      <c r="BY4982" s="1"/>
      <c r="BZ4982" s="1"/>
      <c r="CA4982" s="1"/>
      <c r="CB4982" s="1"/>
      <c r="CC4982" s="1"/>
      <c r="CD4982" s="1"/>
      <c r="CE4982" s="1"/>
    </row>
    <row r="4983" spans="1:83">
      <c r="A4983" s="1"/>
      <c r="B4983" s="1"/>
      <c r="AK4983" s="1"/>
      <c r="AU4983" s="1"/>
      <c r="AV4983" s="1"/>
      <c r="AW4983" s="27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  <c r="BJ4983" s="44"/>
      <c r="BK4983" s="44"/>
      <c r="BL4983" s="29"/>
      <c r="BM4983" s="29"/>
      <c r="BN4983" s="29"/>
      <c r="BO4983" s="29"/>
      <c r="BP4983" s="29"/>
      <c r="BQ4983" s="29"/>
      <c r="BR4983" s="29"/>
      <c r="BS4983" s="29"/>
      <c r="BT4983" s="1"/>
      <c r="BU4983" s="1"/>
      <c r="BV4983" s="1"/>
      <c r="BW4983" s="1"/>
      <c r="BX4983" s="1"/>
      <c r="BY4983" s="1"/>
      <c r="BZ4983" s="1"/>
      <c r="CA4983" s="1"/>
      <c r="CB4983" s="1"/>
      <c r="CC4983" s="1"/>
      <c r="CD4983" s="1"/>
      <c r="CE4983" s="1"/>
    </row>
    <row r="4984" spans="1:83">
      <c r="A4984" s="1"/>
      <c r="B4984" s="1"/>
      <c r="AK4984" s="1"/>
      <c r="AU4984" s="1"/>
      <c r="AV4984" s="1"/>
      <c r="AW4984" s="27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  <c r="BJ4984" s="44"/>
      <c r="BK4984" s="44"/>
      <c r="BL4984" s="29"/>
      <c r="BM4984" s="29"/>
      <c r="BN4984" s="29"/>
      <c r="BO4984" s="29"/>
      <c r="BP4984" s="29"/>
      <c r="BQ4984" s="29"/>
      <c r="BR4984" s="29"/>
      <c r="BS4984" s="29"/>
      <c r="BT4984" s="1"/>
      <c r="BU4984" s="1"/>
      <c r="BV4984" s="1"/>
      <c r="BW4984" s="1"/>
      <c r="BX4984" s="1"/>
      <c r="BY4984" s="1"/>
      <c r="BZ4984" s="1"/>
      <c r="CA4984" s="1"/>
      <c r="CB4984" s="1"/>
      <c r="CC4984" s="1"/>
      <c r="CD4984" s="1"/>
      <c r="CE4984" s="1"/>
    </row>
    <row r="4985" spans="1:83">
      <c r="A4985" s="1"/>
      <c r="B4985" s="1"/>
      <c r="AK4985" s="1"/>
      <c r="AU4985" s="1"/>
      <c r="AV4985" s="1"/>
      <c r="AW4985" s="27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  <c r="BJ4985" s="44"/>
      <c r="BK4985" s="44"/>
      <c r="BL4985" s="29"/>
      <c r="BM4985" s="29"/>
      <c r="BN4985" s="29"/>
      <c r="BO4985" s="29"/>
      <c r="BP4985" s="29"/>
      <c r="BQ4985" s="29"/>
      <c r="BR4985" s="29"/>
      <c r="BS4985" s="29"/>
      <c r="BT4985" s="1"/>
      <c r="BU4985" s="1"/>
      <c r="BV4985" s="1"/>
      <c r="BW4985" s="1"/>
      <c r="BX4985" s="1"/>
      <c r="BY4985" s="1"/>
      <c r="BZ4985" s="1"/>
      <c r="CA4985" s="1"/>
      <c r="CB4985" s="1"/>
      <c r="CC4985" s="1"/>
      <c r="CD4985" s="1"/>
      <c r="CE4985" s="1"/>
    </row>
    <row r="4986" spans="1:83">
      <c r="A4986" s="1"/>
      <c r="B4986" s="1"/>
      <c r="AK4986" s="1"/>
      <c r="AU4986" s="1"/>
      <c r="AV4986" s="1"/>
      <c r="AW4986" s="27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  <c r="BJ4986" s="44"/>
      <c r="BK4986" s="44"/>
      <c r="BL4986" s="29"/>
      <c r="BM4986" s="29"/>
      <c r="BN4986" s="29"/>
      <c r="BO4986" s="29"/>
      <c r="BP4986" s="29"/>
      <c r="BQ4986" s="29"/>
      <c r="BR4986" s="29"/>
      <c r="BS4986" s="29"/>
      <c r="BT4986" s="1"/>
      <c r="BU4986" s="1"/>
      <c r="BV4986" s="1"/>
      <c r="BW4986" s="1"/>
      <c r="BX4986" s="1"/>
      <c r="BY4986" s="1"/>
      <c r="BZ4986" s="1"/>
      <c r="CA4986" s="1"/>
      <c r="CB4986" s="1"/>
      <c r="CC4986" s="1"/>
      <c r="CD4986" s="1"/>
      <c r="CE4986" s="1"/>
    </row>
    <row r="4987" spans="1:83">
      <c r="A4987" s="1"/>
      <c r="B4987" s="1"/>
      <c r="AK4987" s="1"/>
      <c r="AU4987" s="1"/>
      <c r="AV4987" s="1"/>
      <c r="AW4987" s="27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  <c r="BJ4987" s="44"/>
      <c r="BK4987" s="44"/>
      <c r="BL4987" s="29"/>
      <c r="BM4987" s="29"/>
      <c r="BN4987" s="29"/>
      <c r="BO4987" s="29"/>
      <c r="BP4987" s="29"/>
      <c r="BQ4987" s="29"/>
      <c r="BR4987" s="29"/>
      <c r="BS4987" s="29"/>
      <c r="BT4987" s="1"/>
      <c r="BU4987" s="1"/>
      <c r="BV4987" s="1"/>
      <c r="BW4987" s="1"/>
      <c r="BX4987" s="1"/>
      <c r="BY4987" s="1"/>
      <c r="BZ4987" s="1"/>
      <c r="CA4987" s="1"/>
      <c r="CB4987" s="1"/>
      <c r="CC4987" s="1"/>
      <c r="CD4987" s="1"/>
      <c r="CE4987" s="1"/>
    </row>
    <row r="4988" spans="1:83">
      <c r="A4988" s="1"/>
      <c r="B4988" s="1"/>
      <c r="AK4988" s="1"/>
      <c r="AU4988" s="1"/>
      <c r="AV4988" s="1"/>
      <c r="AW4988" s="27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  <c r="BJ4988" s="44"/>
      <c r="BK4988" s="44"/>
      <c r="BL4988" s="29"/>
      <c r="BM4988" s="29"/>
      <c r="BN4988" s="29"/>
      <c r="BO4988" s="29"/>
      <c r="BP4988" s="29"/>
      <c r="BQ4988" s="29"/>
      <c r="BR4988" s="29"/>
      <c r="BS4988" s="29"/>
      <c r="BT4988" s="1"/>
      <c r="BU4988" s="1"/>
      <c r="BV4988" s="1"/>
      <c r="BW4988" s="1"/>
      <c r="BX4988" s="1"/>
      <c r="BY4988" s="1"/>
      <c r="BZ4988" s="1"/>
      <c r="CA4988" s="1"/>
      <c r="CB4988" s="1"/>
      <c r="CC4988" s="1"/>
      <c r="CD4988" s="1"/>
      <c r="CE4988" s="1"/>
    </row>
    <row r="4989" spans="1:83">
      <c r="A4989" s="1"/>
      <c r="B4989" s="1"/>
      <c r="AK4989" s="1"/>
      <c r="AU4989" s="1"/>
      <c r="AV4989" s="1"/>
      <c r="AW4989" s="27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  <c r="BJ4989" s="44"/>
      <c r="BK4989" s="44"/>
      <c r="BL4989" s="29"/>
      <c r="BM4989" s="29"/>
      <c r="BN4989" s="29"/>
      <c r="BO4989" s="29"/>
      <c r="BP4989" s="29"/>
      <c r="BQ4989" s="29"/>
      <c r="BR4989" s="29"/>
      <c r="BS4989" s="29"/>
      <c r="BT4989" s="1"/>
      <c r="BU4989" s="1"/>
      <c r="BV4989" s="1"/>
      <c r="BW4989" s="1"/>
      <c r="BX4989" s="1"/>
      <c r="BY4989" s="1"/>
      <c r="BZ4989" s="1"/>
      <c r="CA4989" s="1"/>
      <c r="CB4989" s="1"/>
      <c r="CC4989" s="1"/>
      <c r="CD4989" s="1"/>
      <c r="CE4989" s="1"/>
    </row>
    <row r="4990" spans="1:83">
      <c r="A4990" s="1"/>
      <c r="B4990" s="1"/>
      <c r="AK4990" s="1"/>
      <c r="AU4990" s="1"/>
      <c r="AV4990" s="1"/>
      <c r="AW4990" s="27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  <c r="BJ4990" s="44"/>
      <c r="BK4990" s="44"/>
      <c r="BL4990" s="29"/>
      <c r="BM4990" s="29"/>
      <c r="BN4990" s="29"/>
      <c r="BO4990" s="29"/>
      <c r="BP4990" s="29"/>
      <c r="BQ4990" s="29"/>
      <c r="BR4990" s="29"/>
      <c r="BS4990" s="29"/>
      <c r="BT4990" s="1"/>
      <c r="BU4990" s="1"/>
      <c r="BV4990" s="1"/>
      <c r="BW4990" s="1"/>
      <c r="BX4990" s="1"/>
      <c r="BY4990" s="1"/>
      <c r="BZ4990" s="1"/>
      <c r="CA4990" s="1"/>
      <c r="CB4990" s="1"/>
      <c r="CC4990" s="1"/>
      <c r="CD4990" s="1"/>
      <c r="CE4990" s="1"/>
    </row>
    <row r="4991" spans="1:83">
      <c r="A4991" s="1"/>
      <c r="B4991" s="1"/>
      <c r="AK4991" s="1"/>
      <c r="AU4991" s="1"/>
      <c r="AV4991" s="1"/>
      <c r="AW4991" s="27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  <c r="BJ4991" s="44"/>
      <c r="BK4991" s="44"/>
      <c r="BL4991" s="29"/>
      <c r="BM4991" s="29"/>
      <c r="BN4991" s="29"/>
      <c r="BO4991" s="29"/>
      <c r="BP4991" s="29"/>
      <c r="BQ4991" s="29"/>
      <c r="BR4991" s="29"/>
      <c r="BS4991" s="29"/>
      <c r="BT4991" s="1"/>
      <c r="BU4991" s="1"/>
      <c r="BV4991" s="1"/>
      <c r="BW4991" s="1"/>
      <c r="BX4991" s="1"/>
      <c r="BY4991" s="1"/>
      <c r="BZ4991" s="1"/>
      <c r="CA4991" s="1"/>
      <c r="CB4991" s="1"/>
      <c r="CC4991" s="1"/>
      <c r="CD4991" s="1"/>
      <c r="CE4991" s="1"/>
    </row>
    <row r="4992" spans="1:83">
      <c r="A4992" s="1"/>
      <c r="B4992" s="1"/>
      <c r="AK4992" s="1"/>
      <c r="AU4992" s="1"/>
      <c r="AV4992" s="1"/>
      <c r="AW4992" s="27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  <c r="BJ4992" s="44"/>
      <c r="BK4992" s="44"/>
      <c r="BL4992" s="29"/>
      <c r="BM4992" s="29"/>
      <c r="BN4992" s="29"/>
      <c r="BO4992" s="29"/>
      <c r="BP4992" s="29"/>
      <c r="BQ4992" s="29"/>
      <c r="BR4992" s="29"/>
      <c r="BS4992" s="29"/>
      <c r="BT4992" s="1"/>
      <c r="BU4992" s="1"/>
      <c r="BV4992" s="1"/>
      <c r="BW4992" s="1"/>
      <c r="BX4992" s="1"/>
      <c r="BY4992" s="1"/>
      <c r="BZ4992" s="1"/>
      <c r="CA4992" s="1"/>
      <c r="CB4992" s="1"/>
      <c r="CC4992" s="1"/>
      <c r="CD4992" s="1"/>
      <c r="CE4992" s="1"/>
    </row>
    <row r="4993" spans="1:83">
      <c r="A4993" s="1"/>
      <c r="B4993" s="1"/>
      <c r="AK4993" s="1"/>
      <c r="AU4993" s="1"/>
      <c r="AV4993" s="1"/>
      <c r="AW4993" s="27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  <c r="BJ4993" s="44"/>
      <c r="BK4993" s="44"/>
      <c r="BL4993" s="29"/>
      <c r="BM4993" s="29"/>
      <c r="BN4993" s="29"/>
      <c r="BO4993" s="29"/>
      <c r="BP4993" s="29"/>
      <c r="BQ4993" s="29"/>
      <c r="BR4993" s="29"/>
      <c r="BS4993" s="29"/>
      <c r="BT4993" s="1"/>
      <c r="BU4993" s="1"/>
      <c r="BV4993" s="1"/>
      <c r="BW4993" s="1"/>
      <c r="BX4993" s="1"/>
      <c r="BY4993" s="1"/>
      <c r="BZ4993" s="1"/>
      <c r="CA4993" s="1"/>
      <c r="CB4993" s="1"/>
      <c r="CC4993" s="1"/>
      <c r="CD4993" s="1"/>
      <c r="CE4993" s="1"/>
    </row>
    <row r="4994" spans="1:83">
      <c r="A4994" s="1"/>
      <c r="B4994" s="1"/>
      <c r="AK4994" s="1"/>
      <c r="AU4994" s="1"/>
      <c r="AV4994" s="1"/>
      <c r="AW4994" s="27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  <c r="BJ4994" s="44"/>
      <c r="BK4994" s="44"/>
      <c r="BL4994" s="29"/>
      <c r="BM4994" s="29"/>
      <c r="BN4994" s="29"/>
      <c r="BO4994" s="29"/>
      <c r="BP4994" s="29"/>
      <c r="BQ4994" s="29"/>
      <c r="BR4994" s="29"/>
      <c r="BS4994" s="29"/>
      <c r="BT4994" s="1"/>
      <c r="BU4994" s="1"/>
      <c r="BV4994" s="1"/>
      <c r="BW4994" s="1"/>
      <c r="BX4994" s="1"/>
      <c r="BY4994" s="1"/>
      <c r="BZ4994" s="1"/>
      <c r="CA4994" s="1"/>
      <c r="CB4994" s="1"/>
      <c r="CC4994" s="1"/>
      <c r="CD4994" s="1"/>
      <c r="CE4994" s="1"/>
    </row>
    <row r="4995" spans="1:83">
      <c r="A4995" s="1"/>
      <c r="B4995" s="1"/>
      <c r="AK4995" s="1"/>
      <c r="AU4995" s="1"/>
      <c r="AV4995" s="1"/>
      <c r="AW4995" s="27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  <c r="BJ4995" s="44"/>
      <c r="BK4995" s="44"/>
      <c r="BL4995" s="29"/>
      <c r="BM4995" s="29"/>
      <c r="BN4995" s="29"/>
      <c r="BO4995" s="29"/>
      <c r="BP4995" s="29"/>
      <c r="BQ4995" s="29"/>
      <c r="BR4995" s="29"/>
      <c r="BS4995" s="29"/>
      <c r="BT4995" s="1"/>
      <c r="BU4995" s="1"/>
      <c r="BV4995" s="1"/>
      <c r="BW4995" s="1"/>
      <c r="BX4995" s="1"/>
      <c r="BY4995" s="1"/>
      <c r="BZ4995" s="1"/>
      <c r="CA4995" s="1"/>
      <c r="CB4995" s="1"/>
      <c r="CC4995" s="1"/>
      <c r="CD4995" s="1"/>
      <c r="CE4995" s="1"/>
    </row>
    <row r="4996" spans="1:83">
      <c r="A4996" s="1"/>
      <c r="B4996" s="1"/>
      <c r="AK4996" s="1"/>
      <c r="AU4996" s="1"/>
      <c r="AV4996" s="1"/>
      <c r="AW4996" s="27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  <c r="BJ4996" s="44"/>
      <c r="BK4996" s="44"/>
      <c r="BL4996" s="29"/>
      <c r="BM4996" s="29"/>
      <c r="BN4996" s="29"/>
      <c r="BO4996" s="29"/>
      <c r="BP4996" s="29"/>
      <c r="BQ4996" s="29"/>
      <c r="BR4996" s="29"/>
      <c r="BS4996" s="29"/>
      <c r="BT4996" s="1"/>
      <c r="BU4996" s="1"/>
      <c r="BV4996" s="1"/>
      <c r="BW4996" s="1"/>
      <c r="BX4996" s="1"/>
      <c r="BY4996" s="1"/>
      <c r="BZ4996" s="1"/>
      <c r="CA4996" s="1"/>
      <c r="CB4996" s="1"/>
      <c r="CC4996" s="1"/>
      <c r="CD4996" s="1"/>
      <c r="CE4996" s="1"/>
    </row>
    <row r="4997" spans="1:83">
      <c r="A4997" s="1"/>
      <c r="B4997" s="1"/>
      <c r="AK4997" s="1"/>
      <c r="AU4997" s="1"/>
      <c r="AV4997" s="1"/>
      <c r="AW4997" s="27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  <c r="BJ4997" s="44"/>
      <c r="BK4997" s="44"/>
      <c r="BL4997" s="29"/>
      <c r="BM4997" s="29"/>
      <c r="BN4997" s="29"/>
      <c r="BO4997" s="29"/>
      <c r="BP4997" s="29"/>
      <c r="BQ4997" s="29"/>
      <c r="BR4997" s="29"/>
      <c r="BS4997" s="29"/>
      <c r="BT4997" s="1"/>
      <c r="BU4997" s="1"/>
      <c r="BV4997" s="1"/>
      <c r="BW4997" s="1"/>
      <c r="BX4997" s="1"/>
      <c r="BY4997" s="1"/>
      <c r="BZ4997" s="1"/>
      <c r="CA4997" s="1"/>
      <c r="CB4997" s="1"/>
      <c r="CC4997" s="1"/>
      <c r="CD4997" s="1"/>
      <c r="CE4997" s="1"/>
    </row>
    <row r="4998" spans="1:83">
      <c r="A4998" s="1"/>
      <c r="B4998" s="1"/>
      <c r="AK4998" s="1"/>
      <c r="AU4998" s="1"/>
      <c r="AV4998" s="1"/>
      <c r="AW4998" s="27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  <c r="BJ4998" s="44"/>
      <c r="BK4998" s="44"/>
      <c r="BL4998" s="29"/>
      <c r="BM4998" s="29"/>
      <c r="BN4998" s="29"/>
      <c r="BO4998" s="29"/>
      <c r="BP4998" s="29"/>
      <c r="BQ4998" s="29"/>
      <c r="BR4998" s="29"/>
      <c r="BS4998" s="29"/>
      <c r="BT4998" s="1"/>
      <c r="BU4998" s="1"/>
      <c r="BV4998" s="1"/>
      <c r="BW4998" s="1"/>
      <c r="BX4998" s="1"/>
      <c r="BY4998" s="1"/>
      <c r="BZ4998" s="1"/>
      <c r="CA4998" s="1"/>
      <c r="CB4998" s="1"/>
      <c r="CC4998" s="1"/>
      <c r="CD4998" s="1"/>
      <c r="CE4998" s="1"/>
    </row>
    <row r="4999" spans="1:83">
      <c r="A4999" s="1"/>
      <c r="B4999" s="1"/>
      <c r="AK4999" s="1"/>
      <c r="AU4999" s="1"/>
      <c r="AV4999" s="1"/>
      <c r="AW4999" s="27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  <c r="BJ4999" s="44"/>
      <c r="BK4999" s="44"/>
      <c r="BL4999" s="29"/>
      <c r="BM4999" s="29"/>
      <c r="BN4999" s="29"/>
      <c r="BO4999" s="29"/>
      <c r="BP4999" s="29"/>
      <c r="BQ4999" s="29"/>
      <c r="BR4999" s="29"/>
      <c r="BS4999" s="29"/>
      <c r="BT4999" s="1"/>
      <c r="BU4999" s="1"/>
      <c r="BV4999" s="1"/>
      <c r="BW4999" s="1"/>
      <c r="BX4999" s="1"/>
      <c r="BY4999" s="1"/>
      <c r="BZ4999" s="1"/>
      <c r="CA4999" s="1"/>
      <c r="CB4999" s="1"/>
      <c r="CC4999" s="1"/>
      <c r="CD4999" s="1"/>
      <c r="CE4999" s="1"/>
    </row>
    <row r="5000" spans="1:83">
      <c r="A5000" s="1"/>
      <c r="B5000" s="1"/>
      <c r="AK5000" s="1"/>
      <c r="AU5000" s="1"/>
      <c r="AV5000" s="1"/>
      <c r="AW5000" s="27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  <c r="BJ5000" s="44"/>
      <c r="BK5000" s="44"/>
      <c r="BL5000" s="29"/>
      <c r="BM5000" s="29"/>
      <c r="BN5000" s="29"/>
      <c r="BO5000" s="29"/>
      <c r="BP5000" s="29"/>
      <c r="BQ5000" s="29"/>
      <c r="BR5000" s="29"/>
      <c r="BS5000" s="29"/>
      <c r="BT5000" s="1"/>
      <c r="BU5000" s="1"/>
      <c r="BV5000" s="1"/>
      <c r="BW5000" s="1"/>
      <c r="BX5000" s="1"/>
      <c r="BY5000" s="1"/>
      <c r="BZ5000" s="1"/>
      <c r="CA5000" s="1"/>
      <c r="CB5000" s="1"/>
      <c r="CC5000" s="1"/>
      <c r="CD5000" s="1"/>
      <c r="CE5000" s="1"/>
    </row>
    <row r="5001" spans="1:83">
      <c r="A5001" s="1"/>
      <c r="B5001" s="1"/>
      <c r="AK5001" s="1"/>
      <c r="AU5001" s="1"/>
      <c r="AV5001" s="1"/>
      <c r="AW5001" s="27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  <c r="BJ5001" s="44"/>
      <c r="BK5001" s="44"/>
      <c r="BL5001" s="29"/>
      <c r="BM5001" s="29"/>
      <c r="BN5001" s="29"/>
      <c r="BO5001" s="29"/>
      <c r="BP5001" s="29"/>
      <c r="BQ5001" s="29"/>
      <c r="BR5001" s="29"/>
      <c r="BS5001" s="29"/>
      <c r="BT5001" s="1"/>
      <c r="BU5001" s="1"/>
      <c r="BV5001" s="1"/>
      <c r="BW5001" s="1"/>
      <c r="BX5001" s="1"/>
      <c r="BY5001" s="1"/>
      <c r="BZ5001" s="1"/>
      <c r="CA5001" s="1"/>
      <c r="CB5001" s="1"/>
      <c r="CC5001" s="1"/>
      <c r="CD5001" s="1"/>
      <c r="CE5001" s="1"/>
    </row>
    <row r="5002" spans="1:83">
      <c r="A5002" s="1"/>
      <c r="B5002" s="1"/>
      <c r="AK5002" s="1"/>
      <c r="AU5002" s="1"/>
      <c r="AV5002" s="1"/>
      <c r="AW5002" s="27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  <c r="BJ5002" s="44"/>
      <c r="BK5002" s="44"/>
      <c r="BL5002" s="29"/>
      <c r="BM5002" s="29"/>
      <c r="BN5002" s="29"/>
      <c r="BO5002" s="29"/>
      <c r="BP5002" s="29"/>
      <c r="BQ5002" s="29"/>
      <c r="BR5002" s="29"/>
      <c r="BS5002" s="29"/>
      <c r="BT5002" s="1"/>
      <c r="BU5002" s="1"/>
      <c r="BV5002" s="1"/>
      <c r="BW5002" s="1"/>
      <c r="BX5002" s="1"/>
      <c r="BY5002" s="1"/>
      <c r="BZ5002" s="1"/>
      <c r="CA5002" s="1"/>
      <c r="CB5002" s="1"/>
      <c r="CC5002" s="1"/>
      <c r="CD5002" s="1"/>
      <c r="CE5002" s="1"/>
    </row>
    <row r="5003" spans="1:83">
      <c r="A5003" s="1"/>
      <c r="B5003" s="1"/>
      <c r="AK5003" s="1"/>
      <c r="AU5003" s="1"/>
      <c r="AV5003" s="1"/>
      <c r="AW5003" s="27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  <c r="BJ5003" s="44"/>
      <c r="BK5003" s="44"/>
      <c r="BL5003" s="29"/>
      <c r="BM5003" s="29"/>
      <c r="BN5003" s="29"/>
      <c r="BO5003" s="29"/>
      <c r="BP5003" s="29"/>
      <c r="BQ5003" s="29"/>
      <c r="BR5003" s="29"/>
      <c r="BS5003" s="29"/>
      <c r="BT5003" s="1"/>
      <c r="BU5003" s="1"/>
      <c r="BV5003" s="1"/>
      <c r="BW5003" s="1"/>
      <c r="BX5003" s="1"/>
      <c r="BY5003" s="1"/>
      <c r="BZ5003" s="1"/>
      <c r="CA5003" s="1"/>
      <c r="CB5003" s="1"/>
      <c r="CC5003" s="1"/>
      <c r="CD5003" s="1"/>
      <c r="CE5003" s="1"/>
    </row>
    <row r="5004" spans="1:83">
      <c r="A5004" s="1"/>
      <c r="B5004" s="1"/>
      <c r="AK5004" s="1"/>
      <c r="AU5004" s="1"/>
      <c r="AV5004" s="1"/>
      <c r="AW5004" s="27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  <c r="BJ5004" s="44"/>
      <c r="BK5004" s="44"/>
      <c r="BL5004" s="29"/>
      <c r="BM5004" s="29"/>
      <c r="BN5004" s="29"/>
      <c r="BO5004" s="29"/>
      <c r="BP5004" s="29"/>
      <c r="BQ5004" s="29"/>
      <c r="BR5004" s="29"/>
      <c r="BS5004" s="29"/>
      <c r="BT5004" s="1"/>
      <c r="BU5004" s="1"/>
      <c r="BV5004" s="1"/>
      <c r="BW5004" s="1"/>
      <c r="BX5004" s="1"/>
      <c r="BY5004" s="1"/>
      <c r="BZ5004" s="1"/>
      <c r="CA5004" s="1"/>
      <c r="CB5004" s="1"/>
      <c r="CC5004" s="1"/>
      <c r="CD5004" s="1"/>
      <c r="CE5004" s="1"/>
    </row>
    <row r="5005" spans="1:83">
      <c r="A5005" s="1"/>
      <c r="B5005" s="1"/>
      <c r="AK5005" s="1"/>
      <c r="AU5005" s="1"/>
      <c r="AV5005" s="1"/>
      <c r="AW5005" s="27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  <c r="BJ5005" s="44"/>
      <c r="BK5005" s="44"/>
      <c r="BL5005" s="29"/>
      <c r="BM5005" s="29"/>
      <c r="BN5005" s="29"/>
      <c r="BO5005" s="29"/>
      <c r="BP5005" s="29"/>
      <c r="BQ5005" s="29"/>
      <c r="BR5005" s="29"/>
      <c r="BS5005" s="29"/>
      <c r="BT5005" s="1"/>
      <c r="BU5005" s="1"/>
      <c r="BV5005" s="1"/>
      <c r="BW5005" s="1"/>
      <c r="BX5005" s="1"/>
      <c r="BY5005" s="1"/>
      <c r="BZ5005" s="1"/>
      <c r="CA5005" s="1"/>
      <c r="CB5005" s="1"/>
      <c r="CC5005" s="1"/>
      <c r="CD5005" s="1"/>
      <c r="CE5005" s="1"/>
    </row>
    <row r="5006" spans="1:83">
      <c r="A5006" s="1"/>
      <c r="B5006" s="1"/>
      <c r="AK5006" s="1"/>
      <c r="AU5006" s="1"/>
      <c r="AV5006" s="1"/>
      <c r="AW5006" s="27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  <c r="BJ5006" s="44"/>
      <c r="BK5006" s="44"/>
      <c r="BL5006" s="29"/>
      <c r="BM5006" s="29"/>
      <c r="BN5006" s="29"/>
      <c r="BO5006" s="29"/>
      <c r="BP5006" s="29"/>
      <c r="BQ5006" s="29"/>
      <c r="BR5006" s="29"/>
      <c r="BS5006" s="29"/>
      <c r="BT5006" s="1"/>
      <c r="BU5006" s="1"/>
      <c r="BV5006" s="1"/>
      <c r="BW5006" s="1"/>
      <c r="BX5006" s="1"/>
      <c r="BY5006" s="1"/>
      <c r="BZ5006" s="1"/>
      <c r="CA5006" s="1"/>
      <c r="CB5006" s="1"/>
      <c r="CC5006" s="1"/>
      <c r="CD5006" s="1"/>
      <c r="CE5006" s="1"/>
    </row>
    <row r="5007" spans="1:83">
      <c r="A5007" s="1"/>
      <c r="B5007" s="1"/>
      <c r="AK5007" s="1"/>
      <c r="AU5007" s="1"/>
      <c r="AV5007" s="1"/>
      <c r="AW5007" s="27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  <c r="BJ5007" s="44"/>
      <c r="BK5007" s="44"/>
      <c r="BL5007" s="29"/>
      <c r="BM5007" s="29"/>
      <c r="BN5007" s="29"/>
      <c r="BO5007" s="29"/>
      <c r="BP5007" s="29"/>
      <c r="BQ5007" s="29"/>
      <c r="BR5007" s="29"/>
      <c r="BS5007" s="29"/>
      <c r="BT5007" s="1"/>
      <c r="BU5007" s="1"/>
      <c r="BV5007" s="1"/>
      <c r="BW5007" s="1"/>
      <c r="BX5007" s="1"/>
      <c r="BY5007" s="1"/>
      <c r="BZ5007" s="1"/>
      <c r="CA5007" s="1"/>
      <c r="CB5007" s="1"/>
      <c r="CC5007" s="1"/>
      <c r="CD5007" s="1"/>
      <c r="CE5007" s="1"/>
    </row>
    <row r="5008" spans="1:83">
      <c r="A5008" s="1"/>
      <c r="B5008" s="1"/>
      <c r="AK5008" s="1"/>
      <c r="AU5008" s="1"/>
      <c r="AV5008" s="1"/>
      <c r="AW5008" s="27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  <c r="BJ5008" s="44"/>
      <c r="BK5008" s="44"/>
      <c r="BL5008" s="29"/>
      <c r="BM5008" s="29"/>
      <c r="BN5008" s="29"/>
      <c r="BO5008" s="29"/>
      <c r="BP5008" s="29"/>
      <c r="BQ5008" s="29"/>
      <c r="BR5008" s="29"/>
      <c r="BS5008" s="29"/>
      <c r="BT5008" s="1"/>
      <c r="BU5008" s="1"/>
      <c r="BV5008" s="1"/>
      <c r="BW5008" s="1"/>
      <c r="BX5008" s="1"/>
      <c r="BY5008" s="1"/>
      <c r="BZ5008" s="1"/>
      <c r="CA5008" s="1"/>
      <c r="CB5008" s="1"/>
      <c r="CC5008" s="1"/>
      <c r="CD5008" s="1"/>
      <c r="CE5008" s="1"/>
    </row>
    <row r="5009" spans="1:83">
      <c r="A5009" s="1"/>
      <c r="B5009" s="1"/>
      <c r="AK5009" s="1"/>
      <c r="AU5009" s="1"/>
      <c r="AV5009" s="1"/>
      <c r="AW5009" s="27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  <c r="BJ5009" s="44"/>
      <c r="BK5009" s="44"/>
      <c r="BL5009" s="29"/>
      <c r="BM5009" s="29"/>
      <c r="BN5009" s="29"/>
      <c r="BO5009" s="29"/>
      <c r="BP5009" s="29"/>
      <c r="BQ5009" s="29"/>
      <c r="BR5009" s="29"/>
      <c r="BS5009" s="29"/>
      <c r="BT5009" s="1"/>
      <c r="BU5009" s="1"/>
      <c r="BV5009" s="1"/>
      <c r="BW5009" s="1"/>
      <c r="BX5009" s="1"/>
      <c r="BY5009" s="1"/>
      <c r="BZ5009" s="1"/>
      <c r="CA5009" s="1"/>
      <c r="CB5009" s="1"/>
      <c r="CC5009" s="1"/>
      <c r="CD5009" s="1"/>
      <c r="CE5009" s="1"/>
    </row>
    <row r="5010" spans="1:83">
      <c r="A5010" s="1"/>
      <c r="B5010" s="1"/>
      <c r="AK5010" s="1"/>
      <c r="AU5010" s="1"/>
      <c r="AV5010" s="1"/>
      <c r="AW5010" s="27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  <c r="BJ5010" s="44"/>
      <c r="BK5010" s="44"/>
      <c r="BL5010" s="29"/>
      <c r="BM5010" s="29"/>
      <c r="BN5010" s="29"/>
      <c r="BO5010" s="29"/>
      <c r="BP5010" s="29"/>
      <c r="BQ5010" s="29"/>
      <c r="BR5010" s="29"/>
      <c r="BS5010" s="29"/>
      <c r="BT5010" s="1"/>
      <c r="BU5010" s="1"/>
      <c r="BV5010" s="1"/>
      <c r="BW5010" s="1"/>
      <c r="BX5010" s="1"/>
      <c r="BY5010" s="1"/>
      <c r="BZ5010" s="1"/>
      <c r="CA5010" s="1"/>
      <c r="CB5010" s="1"/>
      <c r="CC5010" s="1"/>
      <c r="CD5010" s="1"/>
      <c r="CE5010" s="1"/>
    </row>
    <row r="5011" spans="1:83">
      <c r="A5011" s="1"/>
      <c r="B5011" s="1"/>
      <c r="AK5011" s="1"/>
      <c r="AU5011" s="1"/>
      <c r="AV5011" s="1"/>
      <c r="AW5011" s="27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  <c r="BJ5011" s="44"/>
      <c r="BK5011" s="44"/>
      <c r="BL5011" s="29"/>
      <c r="BM5011" s="29"/>
      <c r="BN5011" s="29"/>
      <c r="BO5011" s="29"/>
      <c r="BP5011" s="29"/>
      <c r="BQ5011" s="29"/>
      <c r="BR5011" s="29"/>
      <c r="BS5011" s="29"/>
      <c r="BT5011" s="1"/>
      <c r="BU5011" s="1"/>
      <c r="BV5011" s="1"/>
      <c r="BW5011" s="1"/>
      <c r="BX5011" s="1"/>
      <c r="BY5011" s="1"/>
      <c r="BZ5011" s="1"/>
      <c r="CA5011" s="1"/>
      <c r="CB5011" s="1"/>
      <c r="CC5011" s="1"/>
      <c r="CD5011" s="1"/>
      <c r="CE5011" s="1"/>
    </row>
    <row r="5012" spans="1:83">
      <c r="A5012" s="1"/>
      <c r="B5012" s="1"/>
      <c r="AK5012" s="1"/>
      <c r="AU5012" s="1"/>
      <c r="AV5012" s="1"/>
      <c r="AW5012" s="27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  <c r="BJ5012" s="44"/>
      <c r="BK5012" s="44"/>
      <c r="BL5012" s="29"/>
      <c r="BM5012" s="29"/>
      <c r="BN5012" s="29"/>
      <c r="BO5012" s="29"/>
      <c r="BP5012" s="29"/>
      <c r="BQ5012" s="29"/>
      <c r="BR5012" s="29"/>
      <c r="BS5012" s="29"/>
      <c r="BT5012" s="1"/>
      <c r="BU5012" s="1"/>
      <c r="BV5012" s="1"/>
      <c r="BW5012" s="1"/>
      <c r="BX5012" s="1"/>
      <c r="BY5012" s="1"/>
      <c r="BZ5012" s="1"/>
      <c r="CA5012" s="1"/>
      <c r="CB5012" s="1"/>
      <c r="CC5012" s="1"/>
      <c r="CD5012" s="1"/>
      <c r="CE5012" s="1"/>
    </row>
    <row r="5013" spans="1:83">
      <c r="A5013" s="1"/>
      <c r="B5013" s="1"/>
      <c r="AK5013" s="1"/>
      <c r="AU5013" s="1"/>
      <c r="AV5013" s="1"/>
      <c r="AW5013" s="27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  <c r="BJ5013" s="44"/>
      <c r="BK5013" s="44"/>
      <c r="BL5013" s="29"/>
      <c r="BM5013" s="29"/>
      <c r="BN5013" s="29"/>
      <c r="BO5013" s="29"/>
      <c r="BP5013" s="29"/>
      <c r="BQ5013" s="29"/>
      <c r="BR5013" s="29"/>
      <c r="BS5013" s="29"/>
      <c r="BT5013" s="1"/>
      <c r="BU5013" s="1"/>
      <c r="BV5013" s="1"/>
      <c r="BW5013" s="1"/>
      <c r="BX5013" s="1"/>
      <c r="BY5013" s="1"/>
      <c r="BZ5013" s="1"/>
      <c r="CA5013" s="1"/>
      <c r="CB5013" s="1"/>
      <c r="CC5013" s="1"/>
      <c r="CD5013" s="1"/>
      <c r="CE5013" s="1"/>
    </row>
    <row r="5014" spans="1:83">
      <c r="A5014" s="1"/>
      <c r="B5014" s="1"/>
      <c r="AK5014" s="1"/>
      <c r="AU5014" s="1"/>
      <c r="AV5014" s="1"/>
      <c r="AW5014" s="27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/>
      <c r="BI5014" s="1"/>
      <c r="BJ5014" s="44"/>
      <c r="BK5014" s="44"/>
      <c r="BL5014" s="29"/>
      <c r="BM5014" s="29"/>
      <c r="BN5014" s="29"/>
      <c r="BO5014" s="29"/>
      <c r="BP5014" s="29"/>
      <c r="BQ5014" s="29"/>
      <c r="BR5014" s="29"/>
      <c r="BS5014" s="29"/>
      <c r="BT5014" s="1"/>
      <c r="BU5014" s="1"/>
      <c r="BV5014" s="1"/>
      <c r="BW5014" s="1"/>
      <c r="BX5014" s="1"/>
      <c r="BY5014" s="1"/>
      <c r="BZ5014" s="1"/>
      <c r="CA5014" s="1"/>
      <c r="CB5014" s="1"/>
      <c r="CC5014" s="1"/>
      <c r="CD5014" s="1"/>
      <c r="CE5014" s="1"/>
    </row>
    <row r="5015" spans="1:83">
      <c r="A5015" s="1"/>
      <c r="B5015" s="1"/>
      <c r="AK5015" s="1"/>
      <c r="AU5015" s="1"/>
      <c r="AV5015" s="1"/>
      <c r="AW5015" s="27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  <c r="BJ5015" s="44"/>
      <c r="BK5015" s="44"/>
      <c r="BL5015" s="29"/>
      <c r="BM5015" s="29"/>
      <c r="BN5015" s="29"/>
      <c r="BO5015" s="29"/>
      <c r="BP5015" s="29"/>
      <c r="BQ5015" s="29"/>
      <c r="BR5015" s="29"/>
      <c r="BS5015" s="29"/>
      <c r="BT5015" s="1"/>
      <c r="BU5015" s="1"/>
      <c r="BV5015" s="1"/>
      <c r="BW5015" s="1"/>
      <c r="BX5015" s="1"/>
      <c r="BY5015" s="1"/>
      <c r="BZ5015" s="1"/>
      <c r="CA5015" s="1"/>
      <c r="CB5015" s="1"/>
      <c r="CC5015" s="1"/>
      <c r="CD5015" s="1"/>
      <c r="CE5015" s="1"/>
    </row>
    <row r="5016" spans="1:83">
      <c r="A5016" s="1"/>
      <c r="B5016" s="1"/>
      <c r="AK5016" s="1"/>
      <c r="AU5016" s="1"/>
      <c r="AV5016" s="1"/>
      <c r="AW5016" s="27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  <c r="BJ5016" s="44"/>
      <c r="BK5016" s="44"/>
      <c r="BL5016" s="29"/>
      <c r="BM5016" s="29"/>
      <c r="BN5016" s="29"/>
      <c r="BO5016" s="29"/>
      <c r="BP5016" s="29"/>
      <c r="BQ5016" s="29"/>
      <c r="BR5016" s="29"/>
      <c r="BS5016" s="29"/>
      <c r="BT5016" s="1"/>
      <c r="BU5016" s="1"/>
      <c r="BV5016" s="1"/>
      <c r="BW5016" s="1"/>
      <c r="BX5016" s="1"/>
      <c r="BY5016" s="1"/>
      <c r="BZ5016" s="1"/>
      <c r="CA5016" s="1"/>
      <c r="CB5016" s="1"/>
      <c r="CC5016" s="1"/>
      <c r="CD5016" s="1"/>
      <c r="CE5016" s="1"/>
    </row>
    <row r="5017" spans="1:83">
      <c r="A5017" s="1"/>
      <c r="B5017" s="1"/>
      <c r="AK5017" s="1"/>
      <c r="AU5017" s="1"/>
      <c r="AV5017" s="1"/>
      <c r="AW5017" s="27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  <c r="BJ5017" s="44"/>
      <c r="BK5017" s="44"/>
      <c r="BL5017" s="29"/>
      <c r="BM5017" s="29"/>
      <c r="BN5017" s="29"/>
      <c r="BO5017" s="29"/>
      <c r="BP5017" s="29"/>
      <c r="BQ5017" s="29"/>
      <c r="BR5017" s="29"/>
      <c r="BS5017" s="29"/>
      <c r="BT5017" s="1"/>
      <c r="BU5017" s="1"/>
      <c r="BV5017" s="1"/>
      <c r="BW5017" s="1"/>
      <c r="BX5017" s="1"/>
      <c r="BY5017" s="1"/>
      <c r="BZ5017" s="1"/>
      <c r="CA5017" s="1"/>
      <c r="CB5017" s="1"/>
      <c r="CC5017" s="1"/>
      <c r="CD5017" s="1"/>
      <c r="CE5017" s="1"/>
    </row>
    <row r="5018" spans="1:83">
      <c r="A5018" s="1"/>
      <c r="B5018" s="1"/>
      <c r="AK5018" s="1"/>
      <c r="AU5018" s="1"/>
      <c r="AV5018" s="1"/>
      <c r="AW5018" s="27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  <c r="BJ5018" s="44"/>
      <c r="BK5018" s="44"/>
      <c r="BL5018" s="29"/>
      <c r="BM5018" s="29"/>
      <c r="BN5018" s="29"/>
      <c r="BO5018" s="29"/>
      <c r="BP5018" s="29"/>
      <c r="BQ5018" s="29"/>
      <c r="BR5018" s="29"/>
      <c r="BS5018" s="29"/>
      <c r="BT5018" s="1"/>
      <c r="BU5018" s="1"/>
      <c r="BV5018" s="1"/>
      <c r="BW5018" s="1"/>
      <c r="BX5018" s="1"/>
      <c r="BY5018" s="1"/>
      <c r="BZ5018" s="1"/>
      <c r="CA5018" s="1"/>
      <c r="CB5018" s="1"/>
      <c r="CC5018" s="1"/>
      <c r="CD5018" s="1"/>
      <c r="CE5018" s="1"/>
    </row>
    <row r="5019" spans="1:83">
      <c r="A5019" s="1"/>
      <c r="B5019" s="1"/>
      <c r="AK5019" s="1"/>
      <c r="AU5019" s="1"/>
      <c r="AV5019" s="1"/>
      <c r="AW5019" s="27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  <c r="BJ5019" s="44"/>
      <c r="BK5019" s="44"/>
      <c r="BL5019" s="29"/>
      <c r="BM5019" s="29"/>
      <c r="BN5019" s="29"/>
      <c r="BO5019" s="29"/>
      <c r="BP5019" s="29"/>
      <c r="BQ5019" s="29"/>
      <c r="BR5019" s="29"/>
      <c r="BS5019" s="29"/>
      <c r="BT5019" s="1"/>
      <c r="BU5019" s="1"/>
      <c r="BV5019" s="1"/>
      <c r="BW5019" s="1"/>
      <c r="BX5019" s="1"/>
      <c r="BY5019" s="1"/>
      <c r="BZ5019" s="1"/>
      <c r="CA5019" s="1"/>
      <c r="CB5019" s="1"/>
      <c r="CC5019" s="1"/>
      <c r="CD5019" s="1"/>
      <c r="CE5019" s="1"/>
    </row>
    <row r="5020" spans="1:83">
      <c r="A5020" s="1"/>
      <c r="B5020" s="1"/>
      <c r="AK5020" s="1"/>
      <c r="AU5020" s="1"/>
      <c r="AV5020" s="1"/>
      <c r="AW5020" s="27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  <c r="BJ5020" s="44"/>
      <c r="BK5020" s="44"/>
      <c r="BL5020" s="29"/>
      <c r="BM5020" s="29"/>
      <c r="BN5020" s="29"/>
      <c r="BO5020" s="29"/>
      <c r="BP5020" s="29"/>
      <c r="BQ5020" s="29"/>
      <c r="BR5020" s="29"/>
      <c r="BS5020" s="29"/>
      <c r="BT5020" s="1"/>
      <c r="BU5020" s="1"/>
      <c r="BV5020" s="1"/>
      <c r="BW5020" s="1"/>
      <c r="BX5020" s="1"/>
      <c r="BY5020" s="1"/>
      <c r="BZ5020" s="1"/>
      <c r="CA5020" s="1"/>
      <c r="CB5020" s="1"/>
      <c r="CC5020" s="1"/>
      <c r="CD5020" s="1"/>
      <c r="CE5020" s="1"/>
    </row>
    <row r="5021" spans="1:83">
      <c r="A5021" s="1"/>
      <c r="B5021" s="1"/>
      <c r="AK5021" s="1"/>
      <c r="AU5021" s="1"/>
      <c r="AV5021" s="1"/>
      <c r="AW5021" s="27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  <c r="BJ5021" s="44"/>
      <c r="BK5021" s="44"/>
      <c r="BL5021" s="29"/>
      <c r="BM5021" s="29"/>
      <c r="BN5021" s="29"/>
      <c r="BO5021" s="29"/>
      <c r="BP5021" s="29"/>
      <c r="BQ5021" s="29"/>
      <c r="BR5021" s="29"/>
      <c r="BS5021" s="29"/>
      <c r="BT5021" s="1"/>
      <c r="BU5021" s="1"/>
      <c r="BV5021" s="1"/>
      <c r="BW5021" s="1"/>
      <c r="BX5021" s="1"/>
      <c r="BY5021" s="1"/>
      <c r="BZ5021" s="1"/>
      <c r="CA5021" s="1"/>
      <c r="CB5021" s="1"/>
      <c r="CC5021" s="1"/>
      <c r="CD5021" s="1"/>
      <c r="CE5021" s="1"/>
    </row>
    <row r="5022" spans="1:83">
      <c r="A5022" s="1"/>
      <c r="B5022" s="1"/>
      <c r="AK5022" s="1"/>
      <c r="AU5022" s="1"/>
      <c r="AV5022" s="1"/>
      <c r="AW5022" s="27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  <c r="BJ5022" s="44"/>
      <c r="BK5022" s="44"/>
      <c r="BL5022" s="29"/>
      <c r="BM5022" s="29"/>
      <c r="BN5022" s="29"/>
      <c r="BO5022" s="29"/>
      <c r="BP5022" s="29"/>
      <c r="BQ5022" s="29"/>
      <c r="BR5022" s="29"/>
      <c r="BS5022" s="29"/>
      <c r="BT5022" s="1"/>
      <c r="BU5022" s="1"/>
      <c r="BV5022" s="1"/>
      <c r="BW5022" s="1"/>
      <c r="BX5022" s="1"/>
      <c r="BY5022" s="1"/>
      <c r="BZ5022" s="1"/>
      <c r="CA5022" s="1"/>
      <c r="CB5022" s="1"/>
      <c r="CC5022" s="1"/>
      <c r="CD5022" s="1"/>
      <c r="CE5022" s="1"/>
    </row>
    <row r="5023" spans="1:83">
      <c r="A5023" s="1"/>
      <c r="B5023" s="1"/>
      <c r="AK5023" s="1"/>
      <c r="AU5023" s="1"/>
      <c r="AV5023" s="1"/>
      <c r="AW5023" s="27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  <c r="BJ5023" s="44"/>
      <c r="BK5023" s="44"/>
      <c r="BL5023" s="29"/>
      <c r="BM5023" s="29"/>
      <c r="BN5023" s="29"/>
      <c r="BO5023" s="29"/>
      <c r="BP5023" s="29"/>
      <c r="BQ5023" s="29"/>
      <c r="BR5023" s="29"/>
      <c r="BS5023" s="29"/>
      <c r="BT5023" s="1"/>
      <c r="BU5023" s="1"/>
      <c r="BV5023" s="1"/>
      <c r="BW5023" s="1"/>
      <c r="BX5023" s="1"/>
      <c r="BY5023" s="1"/>
      <c r="BZ5023" s="1"/>
      <c r="CA5023" s="1"/>
      <c r="CB5023" s="1"/>
      <c r="CC5023" s="1"/>
      <c r="CD5023" s="1"/>
      <c r="CE5023" s="1"/>
    </row>
    <row r="5024" spans="1:83">
      <c r="A5024" s="1"/>
      <c r="B5024" s="1"/>
      <c r="AK5024" s="1"/>
      <c r="AU5024" s="1"/>
      <c r="AV5024" s="1"/>
      <c r="AW5024" s="27"/>
      <c r="AX5024" s="1"/>
      <c r="AY5024" s="1"/>
      <c r="AZ5024" s="1"/>
      <c r="BA5024" s="1"/>
      <c r="BB5024" s="1"/>
      <c r="BC5024" s="1"/>
      <c r="BD5024" s="1"/>
      <c r="BE5024" s="1"/>
      <c r="BF5024" s="1"/>
      <c r="BG5024" s="1"/>
      <c r="BH5024" s="1"/>
      <c r="BI5024" s="1"/>
      <c r="BJ5024" s="44"/>
      <c r="BK5024" s="44"/>
      <c r="BL5024" s="29"/>
      <c r="BM5024" s="29"/>
      <c r="BN5024" s="29"/>
      <c r="BO5024" s="29"/>
      <c r="BP5024" s="29"/>
      <c r="BQ5024" s="29"/>
      <c r="BR5024" s="29"/>
      <c r="BS5024" s="29"/>
      <c r="BT5024" s="1"/>
      <c r="BU5024" s="1"/>
      <c r="BV5024" s="1"/>
      <c r="BW5024" s="1"/>
      <c r="BX5024" s="1"/>
      <c r="BY5024" s="1"/>
      <c r="BZ5024" s="1"/>
      <c r="CA5024" s="1"/>
      <c r="CB5024" s="1"/>
      <c r="CC5024" s="1"/>
      <c r="CD5024" s="1"/>
      <c r="CE5024" s="1"/>
    </row>
    <row r="5025" spans="1:83">
      <c r="A5025" s="1"/>
      <c r="B5025" s="1"/>
      <c r="AK5025" s="1"/>
      <c r="AU5025" s="1"/>
      <c r="AV5025" s="1"/>
      <c r="AW5025" s="27"/>
      <c r="AX5025" s="1"/>
      <c r="AY5025" s="1"/>
      <c r="AZ5025" s="1"/>
      <c r="BA5025" s="1"/>
      <c r="BB5025" s="1"/>
      <c r="BC5025" s="1"/>
      <c r="BD5025" s="1"/>
      <c r="BE5025" s="1"/>
      <c r="BF5025" s="1"/>
      <c r="BG5025" s="1"/>
      <c r="BH5025" s="1"/>
      <c r="BI5025" s="1"/>
      <c r="BJ5025" s="44"/>
      <c r="BK5025" s="44"/>
      <c r="BL5025" s="29"/>
      <c r="BM5025" s="29"/>
      <c r="BN5025" s="29"/>
      <c r="BO5025" s="29"/>
      <c r="BP5025" s="29"/>
      <c r="BQ5025" s="29"/>
      <c r="BR5025" s="29"/>
      <c r="BS5025" s="29"/>
      <c r="BT5025" s="1"/>
      <c r="BU5025" s="1"/>
      <c r="BV5025" s="1"/>
      <c r="BW5025" s="1"/>
      <c r="BX5025" s="1"/>
      <c r="BY5025" s="1"/>
      <c r="BZ5025" s="1"/>
      <c r="CA5025" s="1"/>
      <c r="CB5025" s="1"/>
      <c r="CC5025" s="1"/>
      <c r="CD5025" s="1"/>
      <c r="CE5025" s="1"/>
    </row>
    <row r="5026" spans="1:83">
      <c r="A5026" s="1"/>
      <c r="B5026" s="1"/>
      <c r="AK5026" s="1"/>
      <c r="AU5026" s="1"/>
      <c r="AV5026" s="1"/>
      <c r="AW5026" s="27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  <c r="BJ5026" s="44"/>
      <c r="BK5026" s="44"/>
      <c r="BL5026" s="29"/>
      <c r="BM5026" s="29"/>
      <c r="BN5026" s="29"/>
      <c r="BO5026" s="29"/>
      <c r="BP5026" s="29"/>
      <c r="BQ5026" s="29"/>
      <c r="BR5026" s="29"/>
      <c r="BS5026" s="29"/>
      <c r="BT5026" s="1"/>
      <c r="BU5026" s="1"/>
      <c r="BV5026" s="1"/>
      <c r="BW5026" s="1"/>
      <c r="BX5026" s="1"/>
      <c r="BY5026" s="1"/>
      <c r="BZ5026" s="1"/>
      <c r="CA5026" s="1"/>
      <c r="CB5026" s="1"/>
      <c r="CC5026" s="1"/>
      <c r="CD5026" s="1"/>
      <c r="CE5026" s="1"/>
    </row>
    <row r="5027" spans="1:83">
      <c r="A5027" s="1"/>
      <c r="B5027" s="1"/>
      <c r="AK5027" s="1"/>
      <c r="AU5027" s="1"/>
      <c r="AV5027" s="1"/>
      <c r="AW5027" s="27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  <c r="BJ5027" s="44"/>
      <c r="BK5027" s="44"/>
      <c r="BL5027" s="29"/>
      <c r="BM5027" s="29"/>
      <c r="BN5027" s="29"/>
      <c r="BO5027" s="29"/>
      <c r="BP5027" s="29"/>
      <c r="BQ5027" s="29"/>
      <c r="BR5027" s="29"/>
      <c r="BS5027" s="29"/>
      <c r="BT5027" s="1"/>
      <c r="BU5027" s="1"/>
      <c r="BV5027" s="1"/>
      <c r="BW5027" s="1"/>
      <c r="BX5027" s="1"/>
      <c r="BY5027" s="1"/>
      <c r="BZ5027" s="1"/>
      <c r="CA5027" s="1"/>
      <c r="CB5027" s="1"/>
      <c r="CC5027" s="1"/>
      <c r="CD5027" s="1"/>
      <c r="CE5027" s="1"/>
    </row>
    <row r="5028" spans="1:83">
      <c r="A5028" s="1"/>
      <c r="B5028" s="1"/>
      <c r="AK5028" s="1"/>
      <c r="AU5028" s="1"/>
      <c r="AV5028" s="1"/>
      <c r="AW5028" s="27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  <c r="BJ5028" s="44"/>
      <c r="BK5028" s="44"/>
      <c r="BL5028" s="29"/>
      <c r="BM5028" s="29"/>
      <c r="BN5028" s="29"/>
      <c r="BO5028" s="29"/>
      <c r="BP5028" s="29"/>
      <c r="BQ5028" s="29"/>
      <c r="BR5028" s="29"/>
      <c r="BS5028" s="29"/>
      <c r="BT5028" s="1"/>
      <c r="BU5028" s="1"/>
      <c r="BV5028" s="1"/>
      <c r="BW5028" s="1"/>
      <c r="BX5028" s="1"/>
      <c r="BY5028" s="1"/>
      <c r="BZ5028" s="1"/>
      <c r="CA5028" s="1"/>
      <c r="CB5028" s="1"/>
      <c r="CC5028" s="1"/>
      <c r="CD5028" s="1"/>
      <c r="CE5028" s="1"/>
    </row>
    <row r="5029" spans="1:83">
      <c r="A5029" s="1"/>
      <c r="B5029" s="1"/>
      <c r="AK5029" s="1"/>
      <c r="AU5029" s="1"/>
      <c r="AV5029" s="1"/>
      <c r="AW5029" s="27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  <c r="BJ5029" s="44"/>
      <c r="BK5029" s="44"/>
      <c r="BL5029" s="29"/>
      <c r="BM5029" s="29"/>
      <c r="BN5029" s="29"/>
      <c r="BO5029" s="29"/>
      <c r="BP5029" s="29"/>
      <c r="BQ5029" s="29"/>
      <c r="BR5029" s="29"/>
      <c r="BS5029" s="29"/>
      <c r="BT5029" s="1"/>
      <c r="BU5029" s="1"/>
      <c r="BV5029" s="1"/>
      <c r="BW5029" s="1"/>
      <c r="BX5029" s="1"/>
      <c r="BY5029" s="1"/>
      <c r="BZ5029" s="1"/>
      <c r="CA5029" s="1"/>
      <c r="CB5029" s="1"/>
      <c r="CC5029" s="1"/>
      <c r="CD5029" s="1"/>
      <c r="CE5029" s="1"/>
    </row>
    <row r="5030" spans="1:83">
      <c r="A5030" s="1"/>
      <c r="B5030" s="1"/>
      <c r="AK5030" s="1"/>
      <c r="AU5030" s="1"/>
      <c r="AV5030" s="1"/>
      <c r="AW5030" s="27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  <c r="BJ5030" s="44"/>
      <c r="BK5030" s="44"/>
      <c r="BL5030" s="29"/>
      <c r="BM5030" s="29"/>
      <c r="BN5030" s="29"/>
      <c r="BO5030" s="29"/>
      <c r="BP5030" s="29"/>
      <c r="BQ5030" s="29"/>
      <c r="BR5030" s="29"/>
      <c r="BS5030" s="29"/>
      <c r="BT5030" s="1"/>
      <c r="BU5030" s="1"/>
      <c r="BV5030" s="1"/>
      <c r="BW5030" s="1"/>
      <c r="BX5030" s="1"/>
      <c r="BY5030" s="1"/>
      <c r="BZ5030" s="1"/>
      <c r="CA5030" s="1"/>
      <c r="CB5030" s="1"/>
      <c r="CC5030" s="1"/>
      <c r="CD5030" s="1"/>
      <c r="CE5030" s="1"/>
    </row>
    <row r="5031" spans="1:83">
      <c r="A5031" s="1"/>
      <c r="B5031" s="1"/>
      <c r="AK5031" s="1"/>
      <c r="AU5031" s="1"/>
      <c r="AV5031" s="1"/>
      <c r="AW5031" s="27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  <c r="BJ5031" s="44"/>
      <c r="BK5031" s="44"/>
      <c r="BL5031" s="29"/>
      <c r="BM5031" s="29"/>
      <c r="BN5031" s="29"/>
      <c r="BO5031" s="29"/>
      <c r="BP5031" s="29"/>
      <c r="BQ5031" s="29"/>
      <c r="BR5031" s="29"/>
      <c r="BS5031" s="29"/>
      <c r="BT5031" s="1"/>
      <c r="BU5031" s="1"/>
      <c r="BV5031" s="1"/>
      <c r="BW5031" s="1"/>
      <c r="BX5031" s="1"/>
      <c r="BY5031" s="1"/>
      <c r="BZ5031" s="1"/>
      <c r="CA5031" s="1"/>
      <c r="CB5031" s="1"/>
      <c r="CC5031" s="1"/>
      <c r="CD5031" s="1"/>
      <c r="CE5031" s="1"/>
    </row>
    <row r="5032" spans="1:83">
      <c r="A5032" s="1"/>
      <c r="B5032" s="1"/>
      <c r="AK5032" s="1"/>
      <c r="AU5032" s="1"/>
      <c r="AV5032" s="1"/>
      <c r="AW5032" s="27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  <c r="BJ5032" s="44"/>
      <c r="BK5032" s="44"/>
      <c r="BL5032" s="29"/>
      <c r="BM5032" s="29"/>
      <c r="BN5032" s="29"/>
      <c r="BO5032" s="29"/>
      <c r="BP5032" s="29"/>
      <c r="BQ5032" s="29"/>
      <c r="BR5032" s="29"/>
      <c r="BS5032" s="29"/>
      <c r="BT5032" s="1"/>
      <c r="BU5032" s="1"/>
      <c r="BV5032" s="1"/>
      <c r="BW5032" s="1"/>
      <c r="BX5032" s="1"/>
      <c r="BY5032" s="1"/>
      <c r="BZ5032" s="1"/>
      <c r="CA5032" s="1"/>
      <c r="CB5032" s="1"/>
      <c r="CC5032" s="1"/>
      <c r="CD5032" s="1"/>
      <c r="CE5032" s="1"/>
    </row>
    <row r="5033" spans="1:83">
      <c r="A5033" s="1"/>
      <c r="B5033" s="1"/>
      <c r="AK5033" s="1"/>
      <c r="AU5033" s="1"/>
      <c r="AV5033" s="1"/>
      <c r="AW5033" s="27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  <c r="BJ5033" s="44"/>
      <c r="BK5033" s="44"/>
      <c r="BL5033" s="29"/>
      <c r="BM5033" s="29"/>
      <c r="BN5033" s="29"/>
      <c r="BO5033" s="29"/>
      <c r="BP5033" s="29"/>
      <c r="BQ5033" s="29"/>
      <c r="BR5033" s="29"/>
      <c r="BS5033" s="29"/>
      <c r="BT5033" s="1"/>
      <c r="BU5033" s="1"/>
      <c r="BV5033" s="1"/>
      <c r="BW5033" s="1"/>
      <c r="BX5033" s="1"/>
      <c r="BY5033" s="1"/>
      <c r="BZ5033" s="1"/>
      <c r="CA5033" s="1"/>
      <c r="CB5033" s="1"/>
      <c r="CC5033" s="1"/>
      <c r="CD5033" s="1"/>
      <c r="CE5033" s="1"/>
    </row>
    <row r="5034" spans="1:83">
      <c r="A5034" s="1"/>
      <c r="B5034" s="1"/>
      <c r="AK5034" s="1"/>
      <c r="AU5034" s="1"/>
      <c r="AV5034" s="1"/>
      <c r="AW5034" s="27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  <c r="BJ5034" s="44"/>
      <c r="BK5034" s="44"/>
      <c r="BL5034" s="29"/>
      <c r="BM5034" s="29"/>
      <c r="BN5034" s="29"/>
      <c r="BO5034" s="29"/>
      <c r="BP5034" s="29"/>
      <c r="BQ5034" s="29"/>
      <c r="BR5034" s="29"/>
      <c r="BS5034" s="29"/>
      <c r="BT5034" s="1"/>
      <c r="BU5034" s="1"/>
      <c r="BV5034" s="1"/>
      <c r="BW5034" s="1"/>
      <c r="BX5034" s="1"/>
      <c r="BY5034" s="1"/>
      <c r="BZ5034" s="1"/>
      <c r="CA5034" s="1"/>
      <c r="CB5034" s="1"/>
      <c r="CC5034" s="1"/>
      <c r="CD5034" s="1"/>
      <c r="CE5034" s="1"/>
    </row>
    <row r="5035" spans="1:83">
      <c r="A5035" s="1"/>
      <c r="B5035" s="1"/>
      <c r="AK5035" s="1"/>
      <c r="AU5035" s="1"/>
      <c r="AV5035" s="1"/>
      <c r="AW5035" s="27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  <c r="BJ5035" s="44"/>
      <c r="BK5035" s="44"/>
      <c r="BL5035" s="29"/>
      <c r="BM5035" s="29"/>
      <c r="BN5035" s="29"/>
      <c r="BO5035" s="29"/>
      <c r="BP5035" s="29"/>
      <c r="BQ5035" s="29"/>
      <c r="BR5035" s="29"/>
      <c r="BS5035" s="29"/>
      <c r="BT5035" s="1"/>
      <c r="BU5035" s="1"/>
      <c r="BV5035" s="1"/>
      <c r="BW5035" s="1"/>
      <c r="BX5035" s="1"/>
      <c r="BY5035" s="1"/>
      <c r="BZ5035" s="1"/>
      <c r="CA5035" s="1"/>
      <c r="CB5035" s="1"/>
      <c r="CC5035" s="1"/>
      <c r="CD5035" s="1"/>
      <c r="CE5035" s="1"/>
    </row>
    <row r="5036" spans="1:83">
      <c r="A5036" s="1"/>
      <c r="B5036" s="1"/>
      <c r="AK5036" s="1"/>
      <c r="AU5036" s="1"/>
      <c r="AV5036" s="1"/>
      <c r="AW5036" s="27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  <c r="BJ5036" s="44"/>
      <c r="BK5036" s="44"/>
      <c r="BL5036" s="29"/>
      <c r="BM5036" s="29"/>
      <c r="BN5036" s="29"/>
      <c r="BO5036" s="29"/>
      <c r="BP5036" s="29"/>
      <c r="BQ5036" s="29"/>
      <c r="BR5036" s="29"/>
      <c r="BS5036" s="29"/>
      <c r="BT5036" s="1"/>
      <c r="BU5036" s="1"/>
      <c r="BV5036" s="1"/>
      <c r="BW5036" s="1"/>
      <c r="BX5036" s="1"/>
      <c r="BY5036" s="1"/>
      <c r="BZ5036" s="1"/>
      <c r="CA5036" s="1"/>
      <c r="CB5036" s="1"/>
      <c r="CC5036" s="1"/>
      <c r="CD5036" s="1"/>
      <c r="CE5036" s="1"/>
    </row>
    <row r="5037" spans="1:83">
      <c r="A5037" s="1"/>
      <c r="B5037" s="1"/>
      <c r="AK5037" s="1"/>
      <c r="AU5037" s="1"/>
      <c r="AV5037" s="1"/>
      <c r="AW5037" s="27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  <c r="BJ5037" s="44"/>
      <c r="BK5037" s="44"/>
      <c r="BL5037" s="29"/>
      <c r="BM5037" s="29"/>
      <c r="BN5037" s="29"/>
      <c r="BO5037" s="29"/>
      <c r="BP5037" s="29"/>
      <c r="BQ5037" s="29"/>
      <c r="BR5037" s="29"/>
      <c r="BS5037" s="29"/>
      <c r="BT5037" s="1"/>
      <c r="BU5037" s="1"/>
      <c r="BV5037" s="1"/>
      <c r="BW5037" s="1"/>
      <c r="BX5037" s="1"/>
      <c r="BY5037" s="1"/>
      <c r="BZ5037" s="1"/>
      <c r="CA5037" s="1"/>
      <c r="CB5037" s="1"/>
      <c r="CC5037" s="1"/>
      <c r="CD5037" s="1"/>
      <c r="CE5037" s="1"/>
    </row>
    <row r="5038" spans="1:83">
      <c r="A5038" s="1"/>
      <c r="B5038" s="1"/>
      <c r="AK5038" s="1"/>
      <c r="AU5038" s="1"/>
      <c r="AV5038" s="1"/>
      <c r="AW5038" s="27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  <c r="BJ5038" s="44"/>
      <c r="BK5038" s="44"/>
      <c r="BL5038" s="29"/>
      <c r="BM5038" s="29"/>
      <c r="BN5038" s="29"/>
      <c r="BO5038" s="29"/>
      <c r="BP5038" s="29"/>
      <c r="BQ5038" s="29"/>
      <c r="BR5038" s="29"/>
      <c r="BS5038" s="29"/>
      <c r="BT5038" s="1"/>
      <c r="BU5038" s="1"/>
      <c r="BV5038" s="1"/>
      <c r="BW5038" s="1"/>
      <c r="BX5038" s="1"/>
      <c r="BY5038" s="1"/>
      <c r="BZ5038" s="1"/>
      <c r="CA5038" s="1"/>
      <c r="CB5038" s="1"/>
      <c r="CC5038" s="1"/>
      <c r="CD5038" s="1"/>
      <c r="CE5038" s="1"/>
    </row>
    <row r="5039" spans="1:83">
      <c r="A5039" s="1"/>
      <c r="B5039" s="1"/>
      <c r="AK5039" s="1"/>
      <c r="AU5039" s="1"/>
      <c r="AV5039" s="1"/>
      <c r="AW5039" s="27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  <c r="BJ5039" s="44"/>
      <c r="BK5039" s="44"/>
      <c r="BL5039" s="29"/>
      <c r="BM5039" s="29"/>
      <c r="BN5039" s="29"/>
      <c r="BO5039" s="29"/>
      <c r="BP5039" s="29"/>
      <c r="BQ5039" s="29"/>
      <c r="BR5039" s="29"/>
      <c r="BS5039" s="29"/>
      <c r="BT5039" s="1"/>
      <c r="BU5039" s="1"/>
      <c r="BV5039" s="1"/>
      <c r="BW5039" s="1"/>
      <c r="BX5039" s="1"/>
      <c r="BY5039" s="1"/>
      <c r="BZ5039" s="1"/>
      <c r="CA5039" s="1"/>
      <c r="CB5039" s="1"/>
      <c r="CC5039" s="1"/>
      <c r="CD5039" s="1"/>
      <c r="CE5039" s="1"/>
    </row>
    <row r="5040" spans="1:83">
      <c r="A5040" s="1"/>
      <c r="B5040" s="1"/>
      <c r="AK5040" s="1"/>
      <c r="AU5040" s="1"/>
      <c r="AV5040" s="1"/>
      <c r="AW5040" s="27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  <c r="BJ5040" s="44"/>
      <c r="BK5040" s="44"/>
      <c r="BL5040" s="29"/>
      <c r="BM5040" s="29"/>
      <c r="BN5040" s="29"/>
      <c r="BO5040" s="29"/>
      <c r="BP5040" s="29"/>
      <c r="BQ5040" s="29"/>
      <c r="BR5040" s="29"/>
      <c r="BS5040" s="29"/>
      <c r="BT5040" s="1"/>
      <c r="BU5040" s="1"/>
      <c r="BV5040" s="1"/>
      <c r="BW5040" s="1"/>
      <c r="BX5040" s="1"/>
      <c r="BY5040" s="1"/>
      <c r="BZ5040" s="1"/>
      <c r="CA5040" s="1"/>
      <c r="CB5040" s="1"/>
      <c r="CC5040" s="1"/>
      <c r="CD5040" s="1"/>
      <c r="CE5040" s="1"/>
    </row>
    <row r="5041" spans="1:83">
      <c r="A5041" s="1"/>
      <c r="B5041" s="1"/>
      <c r="AK5041" s="1"/>
      <c r="AU5041" s="1"/>
      <c r="AV5041" s="1"/>
      <c r="AW5041" s="27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  <c r="BJ5041" s="44"/>
      <c r="BK5041" s="44"/>
      <c r="BL5041" s="29"/>
      <c r="BM5041" s="29"/>
      <c r="BN5041" s="29"/>
      <c r="BO5041" s="29"/>
      <c r="BP5041" s="29"/>
      <c r="BQ5041" s="29"/>
      <c r="BR5041" s="29"/>
      <c r="BS5041" s="29"/>
      <c r="BT5041" s="1"/>
      <c r="BU5041" s="1"/>
      <c r="BV5041" s="1"/>
      <c r="BW5041" s="1"/>
      <c r="BX5041" s="1"/>
      <c r="BY5041" s="1"/>
      <c r="BZ5041" s="1"/>
      <c r="CA5041" s="1"/>
      <c r="CB5041" s="1"/>
      <c r="CC5041" s="1"/>
      <c r="CD5041" s="1"/>
      <c r="CE5041" s="1"/>
    </row>
    <row r="5042" spans="1:83">
      <c r="A5042" s="1"/>
      <c r="B5042" s="1"/>
      <c r="AK5042" s="1"/>
      <c r="AU5042" s="1"/>
      <c r="AV5042" s="1"/>
      <c r="AW5042" s="27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  <c r="BJ5042" s="44"/>
      <c r="BK5042" s="44"/>
      <c r="BL5042" s="29"/>
      <c r="BM5042" s="29"/>
      <c r="BN5042" s="29"/>
      <c r="BO5042" s="29"/>
      <c r="BP5042" s="29"/>
      <c r="BQ5042" s="29"/>
      <c r="BR5042" s="29"/>
      <c r="BS5042" s="29"/>
      <c r="BT5042" s="1"/>
      <c r="BU5042" s="1"/>
      <c r="BV5042" s="1"/>
      <c r="BW5042" s="1"/>
      <c r="BX5042" s="1"/>
      <c r="BY5042" s="1"/>
      <c r="BZ5042" s="1"/>
      <c r="CA5042" s="1"/>
      <c r="CB5042" s="1"/>
      <c r="CC5042" s="1"/>
      <c r="CD5042" s="1"/>
      <c r="CE5042" s="1"/>
    </row>
    <row r="5043" spans="1:83">
      <c r="A5043" s="1"/>
      <c r="B5043" s="1"/>
      <c r="AK5043" s="1"/>
      <c r="AU5043" s="1"/>
      <c r="AV5043" s="1"/>
      <c r="AW5043" s="27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  <c r="BJ5043" s="44"/>
      <c r="BK5043" s="44"/>
      <c r="BL5043" s="29"/>
      <c r="BM5043" s="29"/>
      <c r="BN5043" s="29"/>
      <c r="BO5043" s="29"/>
      <c r="BP5043" s="29"/>
      <c r="BQ5043" s="29"/>
      <c r="BR5043" s="29"/>
      <c r="BS5043" s="29"/>
      <c r="BT5043" s="1"/>
      <c r="BU5043" s="1"/>
      <c r="BV5043" s="1"/>
      <c r="BW5043" s="1"/>
      <c r="BX5043" s="1"/>
      <c r="BY5043" s="1"/>
      <c r="BZ5043" s="1"/>
      <c r="CA5043" s="1"/>
      <c r="CB5043" s="1"/>
      <c r="CC5043" s="1"/>
      <c r="CD5043" s="1"/>
      <c r="CE5043" s="1"/>
    </row>
    <row r="5044" spans="1:83">
      <c r="A5044" s="1"/>
      <c r="B5044" s="1"/>
      <c r="AK5044" s="1"/>
      <c r="AU5044" s="1"/>
      <c r="AV5044" s="1"/>
      <c r="AW5044" s="27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  <c r="BJ5044" s="44"/>
      <c r="BK5044" s="44"/>
      <c r="BL5044" s="29"/>
      <c r="BM5044" s="29"/>
      <c r="BN5044" s="29"/>
      <c r="BO5044" s="29"/>
      <c r="BP5044" s="29"/>
      <c r="BQ5044" s="29"/>
      <c r="BR5044" s="29"/>
      <c r="BS5044" s="29"/>
      <c r="BT5044" s="1"/>
      <c r="BU5044" s="1"/>
      <c r="BV5044" s="1"/>
      <c r="BW5044" s="1"/>
      <c r="BX5044" s="1"/>
      <c r="BY5044" s="1"/>
      <c r="BZ5044" s="1"/>
      <c r="CA5044" s="1"/>
      <c r="CB5044" s="1"/>
      <c r="CC5044" s="1"/>
      <c r="CD5044" s="1"/>
      <c r="CE5044" s="1"/>
    </row>
    <row r="5045" spans="1:83">
      <c r="A5045" s="1"/>
      <c r="B5045" s="1"/>
      <c r="AK5045" s="1"/>
      <c r="AU5045" s="1"/>
      <c r="AV5045" s="1"/>
      <c r="AW5045" s="27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  <c r="BJ5045" s="44"/>
      <c r="BK5045" s="44"/>
      <c r="BL5045" s="29"/>
      <c r="BM5045" s="29"/>
      <c r="BN5045" s="29"/>
      <c r="BO5045" s="29"/>
      <c r="BP5045" s="29"/>
      <c r="BQ5045" s="29"/>
      <c r="BR5045" s="29"/>
      <c r="BS5045" s="29"/>
      <c r="BT5045" s="1"/>
      <c r="BU5045" s="1"/>
      <c r="BV5045" s="1"/>
      <c r="BW5045" s="1"/>
      <c r="BX5045" s="1"/>
      <c r="BY5045" s="1"/>
      <c r="BZ5045" s="1"/>
      <c r="CA5045" s="1"/>
      <c r="CB5045" s="1"/>
      <c r="CC5045" s="1"/>
      <c r="CD5045" s="1"/>
      <c r="CE5045" s="1"/>
    </row>
    <row r="5046" spans="1:83">
      <c r="A5046" s="1"/>
      <c r="B5046" s="1"/>
      <c r="AK5046" s="1"/>
      <c r="AU5046" s="1"/>
      <c r="AV5046" s="1"/>
      <c r="AW5046" s="27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  <c r="BJ5046" s="44"/>
      <c r="BK5046" s="44"/>
      <c r="BL5046" s="29"/>
      <c r="BM5046" s="29"/>
      <c r="BN5046" s="29"/>
      <c r="BO5046" s="29"/>
      <c r="BP5046" s="29"/>
      <c r="BQ5046" s="29"/>
      <c r="BR5046" s="29"/>
      <c r="BS5046" s="29"/>
      <c r="BT5046" s="1"/>
      <c r="BU5046" s="1"/>
      <c r="BV5046" s="1"/>
      <c r="BW5046" s="1"/>
      <c r="BX5046" s="1"/>
      <c r="BY5046" s="1"/>
      <c r="BZ5046" s="1"/>
      <c r="CA5046" s="1"/>
      <c r="CB5046" s="1"/>
      <c r="CC5046" s="1"/>
      <c r="CD5046" s="1"/>
      <c r="CE5046" s="1"/>
    </row>
    <row r="5047" spans="1:83">
      <c r="A5047" s="1"/>
      <c r="B5047" s="1"/>
      <c r="AK5047" s="1"/>
      <c r="AU5047" s="1"/>
      <c r="AV5047" s="1"/>
      <c r="AW5047" s="27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  <c r="BJ5047" s="44"/>
      <c r="BK5047" s="44"/>
      <c r="BL5047" s="29"/>
      <c r="BM5047" s="29"/>
      <c r="BN5047" s="29"/>
      <c r="BO5047" s="29"/>
      <c r="BP5047" s="29"/>
      <c r="BQ5047" s="29"/>
      <c r="BR5047" s="29"/>
      <c r="BS5047" s="29"/>
      <c r="BT5047" s="1"/>
      <c r="BU5047" s="1"/>
      <c r="BV5047" s="1"/>
      <c r="BW5047" s="1"/>
      <c r="BX5047" s="1"/>
      <c r="BY5047" s="1"/>
      <c r="BZ5047" s="1"/>
      <c r="CA5047" s="1"/>
      <c r="CB5047" s="1"/>
      <c r="CC5047" s="1"/>
      <c r="CD5047" s="1"/>
      <c r="CE5047" s="1"/>
    </row>
    <row r="5048" spans="1:83">
      <c r="A5048" s="1"/>
      <c r="B5048" s="1"/>
      <c r="AK5048" s="1"/>
      <c r="AU5048" s="1"/>
      <c r="AV5048" s="1"/>
      <c r="AW5048" s="27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  <c r="BJ5048" s="44"/>
      <c r="BK5048" s="44"/>
      <c r="BL5048" s="29"/>
      <c r="BM5048" s="29"/>
      <c r="BN5048" s="29"/>
      <c r="BO5048" s="29"/>
      <c r="BP5048" s="29"/>
      <c r="BQ5048" s="29"/>
      <c r="BR5048" s="29"/>
      <c r="BS5048" s="29"/>
      <c r="BT5048" s="1"/>
      <c r="BU5048" s="1"/>
      <c r="BV5048" s="1"/>
      <c r="BW5048" s="1"/>
      <c r="BX5048" s="1"/>
      <c r="BY5048" s="1"/>
      <c r="BZ5048" s="1"/>
      <c r="CA5048" s="1"/>
      <c r="CB5048" s="1"/>
      <c r="CC5048" s="1"/>
      <c r="CD5048" s="1"/>
      <c r="CE5048" s="1"/>
    </row>
    <row r="5049" spans="1:83">
      <c r="A5049" s="1"/>
      <c r="B5049" s="1"/>
      <c r="AK5049" s="1"/>
      <c r="AU5049" s="1"/>
      <c r="AV5049" s="1"/>
      <c r="AW5049" s="27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  <c r="BJ5049" s="44"/>
      <c r="BK5049" s="44"/>
      <c r="BL5049" s="29"/>
      <c r="BM5049" s="29"/>
      <c r="BN5049" s="29"/>
      <c r="BO5049" s="29"/>
      <c r="BP5049" s="29"/>
      <c r="BQ5049" s="29"/>
      <c r="BR5049" s="29"/>
      <c r="BS5049" s="29"/>
      <c r="BT5049" s="1"/>
      <c r="BU5049" s="1"/>
      <c r="BV5049" s="1"/>
      <c r="BW5049" s="1"/>
      <c r="BX5049" s="1"/>
      <c r="BY5049" s="1"/>
      <c r="BZ5049" s="1"/>
      <c r="CA5049" s="1"/>
      <c r="CB5049" s="1"/>
      <c r="CC5049" s="1"/>
      <c r="CD5049" s="1"/>
      <c r="CE5049" s="1"/>
    </row>
    <row r="5050" spans="1:83">
      <c r="A5050" s="1"/>
      <c r="B5050" s="1"/>
      <c r="AK5050" s="1"/>
      <c r="AU5050" s="1"/>
      <c r="AV5050" s="1"/>
      <c r="AW5050" s="27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  <c r="BJ5050" s="44"/>
      <c r="BK5050" s="44"/>
      <c r="BL5050" s="29"/>
      <c r="BM5050" s="29"/>
      <c r="BN5050" s="29"/>
      <c r="BO5050" s="29"/>
      <c r="BP5050" s="29"/>
      <c r="BQ5050" s="29"/>
      <c r="BR5050" s="29"/>
      <c r="BS5050" s="29"/>
      <c r="BT5050" s="1"/>
      <c r="BU5050" s="1"/>
      <c r="BV5050" s="1"/>
      <c r="BW5050" s="1"/>
      <c r="BX5050" s="1"/>
      <c r="BY5050" s="1"/>
      <c r="BZ5050" s="1"/>
      <c r="CA5050" s="1"/>
      <c r="CB5050" s="1"/>
      <c r="CC5050" s="1"/>
      <c r="CD5050" s="1"/>
      <c r="CE5050" s="1"/>
    </row>
    <row r="5051" spans="1:83">
      <c r="A5051" s="1"/>
      <c r="B5051" s="1"/>
      <c r="AK5051" s="1"/>
      <c r="AU5051" s="1"/>
      <c r="AV5051" s="1"/>
      <c r="AW5051" s="27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  <c r="BJ5051" s="44"/>
      <c r="BK5051" s="44"/>
      <c r="BL5051" s="29"/>
      <c r="BM5051" s="29"/>
      <c r="BN5051" s="29"/>
      <c r="BO5051" s="29"/>
      <c r="BP5051" s="29"/>
      <c r="BQ5051" s="29"/>
      <c r="BR5051" s="29"/>
      <c r="BS5051" s="29"/>
      <c r="BT5051" s="1"/>
      <c r="BU5051" s="1"/>
      <c r="BV5051" s="1"/>
      <c r="BW5051" s="1"/>
      <c r="BX5051" s="1"/>
      <c r="BY5051" s="1"/>
      <c r="BZ5051" s="1"/>
      <c r="CA5051" s="1"/>
      <c r="CB5051" s="1"/>
      <c r="CC5051" s="1"/>
      <c r="CD5051" s="1"/>
      <c r="CE5051" s="1"/>
    </row>
    <row r="5052" spans="1:83">
      <c r="A5052" s="1"/>
      <c r="B5052" s="1"/>
      <c r="AK5052" s="1"/>
      <c r="AU5052" s="1"/>
      <c r="AV5052" s="1"/>
      <c r="AW5052" s="27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  <c r="BJ5052" s="44"/>
      <c r="BK5052" s="44"/>
      <c r="BL5052" s="29"/>
      <c r="BM5052" s="29"/>
      <c r="BN5052" s="29"/>
      <c r="BO5052" s="29"/>
      <c r="BP5052" s="29"/>
      <c r="BQ5052" s="29"/>
      <c r="BR5052" s="29"/>
      <c r="BS5052" s="29"/>
      <c r="BT5052" s="1"/>
      <c r="BU5052" s="1"/>
      <c r="BV5052" s="1"/>
      <c r="BW5052" s="1"/>
      <c r="BX5052" s="1"/>
      <c r="BY5052" s="1"/>
      <c r="BZ5052" s="1"/>
      <c r="CA5052" s="1"/>
      <c r="CB5052" s="1"/>
      <c r="CC5052" s="1"/>
      <c r="CD5052" s="1"/>
      <c r="CE5052" s="1"/>
    </row>
    <row r="5053" spans="1:83">
      <c r="A5053" s="1"/>
      <c r="B5053" s="1"/>
      <c r="AK5053" s="1"/>
      <c r="AU5053" s="1"/>
      <c r="AV5053" s="1"/>
      <c r="AW5053" s="27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  <c r="BJ5053" s="44"/>
      <c r="BK5053" s="44"/>
      <c r="BL5053" s="29"/>
      <c r="BM5053" s="29"/>
      <c r="BN5053" s="29"/>
      <c r="BO5053" s="29"/>
      <c r="BP5053" s="29"/>
      <c r="BQ5053" s="29"/>
      <c r="BR5053" s="29"/>
      <c r="BS5053" s="29"/>
      <c r="BT5053" s="1"/>
      <c r="BU5053" s="1"/>
      <c r="BV5053" s="1"/>
      <c r="BW5053" s="1"/>
      <c r="BX5053" s="1"/>
      <c r="BY5053" s="1"/>
      <c r="BZ5053" s="1"/>
      <c r="CA5053" s="1"/>
      <c r="CB5053" s="1"/>
      <c r="CC5053" s="1"/>
      <c r="CD5053" s="1"/>
      <c r="CE5053" s="1"/>
    </row>
    <row r="5054" spans="1:83">
      <c r="A5054" s="1"/>
      <c r="B5054" s="1"/>
      <c r="AK5054" s="1"/>
      <c r="AU5054" s="1"/>
      <c r="AV5054" s="1"/>
      <c r="AW5054" s="27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  <c r="BJ5054" s="44"/>
      <c r="BK5054" s="44"/>
      <c r="BL5054" s="29"/>
      <c r="BM5054" s="29"/>
      <c r="BN5054" s="29"/>
      <c r="BO5054" s="29"/>
      <c r="BP5054" s="29"/>
      <c r="BQ5054" s="29"/>
      <c r="BR5054" s="29"/>
      <c r="BS5054" s="29"/>
      <c r="BT5054" s="1"/>
      <c r="BU5054" s="1"/>
      <c r="BV5054" s="1"/>
      <c r="BW5054" s="1"/>
      <c r="BX5054" s="1"/>
      <c r="BY5054" s="1"/>
      <c r="BZ5054" s="1"/>
      <c r="CA5054" s="1"/>
      <c r="CB5054" s="1"/>
      <c r="CC5054" s="1"/>
      <c r="CD5054" s="1"/>
      <c r="CE5054" s="1"/>
    </row>
    <row r="5055" spans="1:83">
      <c r="A5055" s="1"/>
      <c r="B5055" s="1"/>
      <c r="AK5055" s="1"/>
      <c r="AU5055" s="1"/>
      <c r="AV5055" s="1"/>
      <c r="AW5055" s="27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  <c r="BJ5055" s="44"/>
      <c r="BK5055" s="44"/>
      <c r="BL5055" s="29"/>
      <c r="BM5055" s="29"/>
      <c r="BN5055" s="29"/>
      <c r="BO5055" s="29"/>
      <c r="BP5055" s="29"/>
      <c r="BQ5055" s="29"/>
      <c r="BR5055" s="29"/>
      <c r="BS5055" s="29"/>
      <c r="BT5055" s="1"/>
      <c r="BU5055" s="1"/>
      <c r="BV5055" s="1"/>
      <c r="BW5055" s="1"/>
      <c r="BX5055" s="1"/>
      <c r="BY5055" s="1"/>
      <c r="BZ5055" s="1"/>
      <c r="CA5055" s="1"/>
      <c r="CB5055" s="1"/>
      <c r="CC5055" s="1"/>
      <c r="CD5055" s="1"/>
      <c r="CE5055" s="1"/>
    </row>
    <row r="5056" spans="1:83">
      <c r="A5056" s="1"/>
      <c r="B5056" s="1"/>
      <c r="AK5056" s="1"/>
      <c r="AU5056" s="1"/>
      <c r="AV5056" s="1"/>
      <c r="AW5056" s="27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  <c r="BJ5056" s="44"/>
      <c r="BK5056" s="44"/>
      <c r="BL5056" s="29"/>
      <c r="BM5056" s="29"/>
      <c r="BN5056" s="29"/>
      <c r="BO5056" s="29"/>
      <c r="BP5056" s="29"/>
      <c r="BQ5056" s="29"/>
      <c r="BR5056" s="29"/>
      <c r="BS5056" s="29"/>
      <c r="BT5056" s="1"/>
      <c r="BU5056" s="1"/>
      <c r="BV5056" s="1"/>
      <c r="BW5056" s="1"/>
      <c r="BX5056" s="1"/>
      <c r="BY5056" s="1"/>
      <c r="BZ5056" s="1"/>
      <c r="CA5056" s="1"/>
      <c r="CB5056" s="1"/>
      <c r="CC5056" s="1"/>
      <c r="CD5056" s="1"/>
      <c r="CE5056" s="1"/>
    </row>
    <row r="5057" spans="1:83">
      <c r="A5057" s="1"/>
      <c r="B5057" s="1"/>
      <c r="AK5057" s="1"/>
      <c r="AU5057" s="1"/>
      <c r="AV5057" s="1"/>
      <c r="AW5057" s="27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  <c r="BJ5057" s="44"/>
      <c r="BK5057" s="44"/>
      <c r="BL5057" s="29"/>
      <c r="BM5057" s="29"/>
      <c r="BN5057" s="29"/>
      <c r="BO5057" s="29"/>
      <c r="BP5057" s="29"/>
      <c r="BQ5057" s="29"/>
      <c r="BR5057" s="29"/>
      <c r="BS5057" s="29"/>
      <c r="BT5057" s="1"/>
      <c r="BU5057" s="1"/>
      <c r="BV5057" s="1"/>
      <c r="BW5057" s="1"/>
      <c r="BX5057" s="1"/>
      <c r="BY5057" s="1"/>
      <c r="BZ5057" s="1"/>
      <c r="CA5057" s="1"/>
      <c r="CB5057" s="1"/>
      <c r="CC5057" s="1"/>
      <c r="CD5057" s="1"/>
      <c r="CE5057" s="1"/>
    </row>
    <row r="5058" spans="1:83">
      <c r="A5058" s="1"/>
      <c r="B5058" s="1"/>
      <c r="AK5058" s="1"/>
      <c r="AU5058" s="1"/>
      <c r="AV5058" s="1"/>
      <c r="AW5058" s="27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  <c r="BJ5058" s="44"/>
      <c r="BK5058" s="44"/>
      <c r="BL5058" s="29"/>
      <c r="BM5058" s="29"/>
      <c r="BN5058" s="29"/>
      <c r="BO5058" s="29"/>
      <c r="BP5058" s="29"/>
      <c r="BQ5058" s="29"/>
      <c r="BR5058" s="29"/>
      <c r="BS5058" s="29"/>
      <c r="BT5058" s="1"/>
      <c r="BU5058" s="1"/>
      <c r="BV5058" s="1"/>
      <c r="BW5058" s="1"/>
      <c r="BX5058" s="1"/>
      <c r="BY5058" s="1"/>
      <c r="BZ5058" s="1"/>
      <c r="CA5058" s="1"/>
      <c r="CB5058" s="1"/>
      <c r="CC5058" s="1"/>
      <c r="CD5058" s="1"/>
      <c r="CE5058" s="1"/>
    </row>
    <row r="5059" spans="1:83">
      <c r="A5059" s="1"/>
      <c r="B5059" s="1"/>
      <c r="AK5059" s="1"/>
      <c r="AU5059" s="1"/>
      <c r="AV5059" s="1"/>
      <c r="AW5059" s="27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  <c r="BJ5059" s="44"/>
      <c r="BK5059" s="44"/>
      <c r="BL5059" s="29"/>
      <c r="BM5059" s="29"/>
      <c r="BN5059" s="29"/>
      <c r="BO5059" s="29"/>
      <c r="BP5059" s="29"/>
      <c r="BQ5059" s="29"/>
      <c r="BR5059" s="29"/>
      <c r="BS5059" s="29"/>
      <c r="BT5059" s="1"/>
      <c r="BU5059" s="1"/>
      <c r="BV5059" s="1"/>
      <c r="BW5059" s="1"/>
      <c r="BX5059" s="1"/>
      <c r="BY5059" s="1"/>
      <c r="BZ5059" s="1"/>
      <c r="CA5059" s="1"/>
      <c r="CB5059" s="1"/>
      <c r="CC5059" s="1"/>
      <c r="CD5059" s="1"/>
      <c r="CE5059" s="1"/>
    </row>
    <row r="5060" spans="1:83">
      <c r="A5060" s="1"/>
      <c r="B5060" s="1"/>
      <c r="AK5060" s="1"/>
      <c r="AU5060" s="1"/>
      <c r="AV5060" s="1"/>
      <c r="AW5060" s="27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  <c r="BJ5060" s="44"/>
      <c r="BK5060" s="44"/>
      <c r="BL5060" s="29"/>
      <c r="BM5060" s="29"/>
      <c r="BN5060" s="29"/>
      <c r="BO5060" s="29"/>
      <c r="BP5060" s="29"/>
      <c r="BQ5060" s="29"/>
      <c r="BR5060" s="29"/>
      <c r="BS5060" s="29"/>
      <c r="BT5060" s="1"/>
      <c r="BU5060" s="1"/>
      <c r="BV5060" s="1"/>
      <c r="BW5060" s="1"/>
      <c r="BX5060" s="1"/>
      <c r="BY5060" s="1"/>
      <c r="BZ5060" s="1"/>
      <c r="CA5060" s="1"/>
      <c r="CB5060" s="1"/>
      <c r="CC5060" s="1"/>
      <c r="CD5060" s="1"/>
      <c r="CE5060" s="1"/>
    </row>
    <row r="5061" spans="1:83">
      <c r="A5061" s="1"/>
      <c r="B5061" s="1"/>
      <c r="AK5061" s="1"/>
      <c r="AU5061" s="1"/>
      <c r="AV5061" s="1"/>
      <c r="AW5061" s="27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  <c r="BJ5061" s="44"/>
      <c r="BK5061" s="44"/>
      <c r="BL5061" s="29"/>
      <c r="BM5061" s="29"/>
      <c r="BN5061" s="29"/>
      <c r="BO5061" s="29"/>
      <c r="BP5061" s="29"/>
      <c r="BQ5061" s="29"/>
      <c r="BR5061" s="29"/>
      <c r="BS5061" s="29"/>
      <c r="BT5061" s="1"/>
      <c r="BU5061" s="1"/>
      <c r="BV5061" s="1"/>
      <c r="BW5061" s="1"/>
      <c r="BX5061" s="1"/>
      <c r="BY5061" s="1"/>
      <c r="BZ5061" s="1"/>
      <c r="CA5061" s="1"/>
      <c r="CB5061" s="1"/>
      <c r="CC5061" s="1"/>
      <c r="CD5061" s="1"/>
      <c r="CE5061" s="1"/>
    </row>
    <row r="5062" spans="1:83">
      <c r="A5062" s="1"/>
      <c r="B5062" s="1"/>
      <c r="AK5062" s="1"/>
      <c r="AU5062" s="1"/>
      <c r="AV5062" s="1"/>
      <c r="AW5062" s="27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  <c r="BJ5062" s="44"/>
      <c r="BK5062" s="44"/>
      <c r="BL5062" s="29"/>
      <c r="BM5062" s="29"/>
      <c r="BN5062" s="29"/>
      <c r="BO5062" s="29"/>
      <c r="BP5062" s="29"/>
      <c r="BQ5062" s="29"/>
      <c r="BR5062" s="29"/>
      <c r="BS5062" s="29"/>
      <c r="BT5062" s="1"/>
      <c r="BU5062" s="1"/>
      <c r="BV5062" s="1"/>
      <c r="BW5062" s="1"/>
      <c r="BX5062" s="1"/>
      <c r="BY5062" s="1"/>
      <c r="BZ5062" s="1"/>
      <c r="CA5062" s="1"/>
      <c r="CB5062" s="1"/>
      <c r="CC5062" s="1"/>
      <c r="CD5062" s="1"/>
      <c r="CE5062" s="1"/>
    </row>
    <row r="5063" spans="1:83">
      <c r="A5063" s="1"/>
      <c r="B5063" s="1"/>
      <c r="AK5063" s="1"/>
      <c r="AU5063" s="1"/>
      <c r="AV5063" s="1"/>
      <c r="AW5063" s="27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  <c r="BJ5063" s="44"/>
      <c r="BK5063" s="44"/>
      <c r="BL5063" s="29"/>
      <c r="BM5063" s="29"/>
      <c r="BN5063" s="29"/>
      <c r="BO5063" s="29"/>
      <c r="BP5063" s="29"/>
      <c r="BQ5063" s="29"/>
      <c r="BR5063" s="29"/>
      <c r="BS5063" s="29"/>
      <c r="BT5063" s="1"/>
      <c r="BU5063" s="1"/>
      <c r="BV5063" s="1"/>
      <c r="BW5063" s="1"/>
      <c r="BX5063" s="1"/>
      <c r="BY5063" s="1"/>
      <c r="BZ5063" s="1"/>
      <c r="CA5063" s="1"/>
      <c r="CB5063" s="1"/>
      <c r="CC5063" s="1"/>
      <c r="CD5063" s="1"/>
      <c r="CE5063" s="1"/>
    </row>
    <row r="5064" spans="1:83">
      <c r="A5064" s="1"/>
      <c r="B5064" s="1"/>
      <c r="AK5064" s="1"/>
      <c r="AU5064" s="1"/>
      <c r="AV5064" s="1"/>
      <c r="AW5064" s="27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  <c r="BJ5064" s="44"/>
      <c r="BK5064" s="44"/>
      <c r="BL5064" s="29"/>
      <c r="BM5064" s="29"/>
      <c r="BN5064" s="29"/>
      <c r="BO5064" s="29"/>
      <c r="BP5064" s="29"/>
      <c r="BQ5064" s="29"/>
      <c r="BR5064" s="29"/>
      <c r="BS5064" s="29"/>
      <c r="BT5064" s="1"/>
      <c r="BU5064" s="1"/>
      <c r="BV5064" s="1"/>
      <c r="BW5064" s="1"/>
      <c r="BX5064" s="1"/>
      <c r="BY5064" s="1"/>
      <c r="BZ5064" s="1"/>
      <c r="CA5064" s="1"/>
      <c r="CB5064" s="1"/>
      <c r="CC5064" s="1"/>
      <c r="CD5064" s="1"/>
      <c r="CE5064" s="1"/>
    </row>
    <row r="5065" spans="1:83">
      <c r="A5065" s="1"/>
      <c r="B5065" s="1"/>
      <c r="AK5065" s="1"/>
      <c r="AU5065" s="1"/>
      <c r="AV5065" s="1"/>
      <c r="AW5065" s="27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  <c r="BJ5065" s="44"/>
      <c r="BK5065" s="44"/>
      <c r="BL5065" s="29"/>
      <c r="BM5065" s="29"/>
      <c r="BN5065" s="29"/>
      <c r="BO5065" s="29"/>
      <c r="BP5065" s="29"/>
      <c r="BQ5065" s="29"/>
      <c r="BR5065" s="29"/>
      <c r="BS5065" s="29"/>
      <c r="BT5065" s="1"/>
      <c r="BU5065" s="1"/>
      <c r="BV5065" s="1"/>
      <c r="BW5065" s="1"/>
      <c r="BX5065" s="1"/>
      <c r="BY5065" s="1"/>
      <c r="BZ5065" s="1"/>
      <c r="CA5065" s="1"/>
      <c r="CB5065" s="1"/>
      <c r="CC5065" s="1"/>
      <c r="CD5065" s="1"/>
      <c r="CE5065" s="1"/>
    </row>
    <row r="5066" spans="1:83">
      <c r="A5066" s="1"/>
      <c r="B5066" s="1"/>
      <c r="AK5066" s="1"/>
      <c r="AU5066" s="1"/>
      <c r="AV5066" s="1"/>
      <c r="AW5066" s="27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  <c r="BJ5066" s="44"/>
      <c r="BK5066" s="44"/>
      <c r="BL5066" s="29"/>
      <c r="BM5066" s="29"/>
      <c r="BN5066" s="29"/>
      <c r="BO5066" s="29"/>
      <c r="BP5066" s="29"/>
      <c r="BQ5066" s="29"/>
      <c r="BR5066" s="29"/>
      <c r="BS5066" s="29"/>
      <c r="BT5066" s="1"/>
      <c r="BU5066" s="1"/>
      <c r="BV5066" s="1"/>
      <c r="BW5066" s="1"/>
      <c r="BX5066" s="1"/>
      <c r="BY5066" s="1"/>
      <c r="BZ5066" s="1"/>
      <c r="CA5066" s="1"/>
      <c r="CB5066" s="1"/>
      <c r="CC5066" s="1"/>
      <c r="CD5066" s="1"/>
      <c r="CE5066" s="1"/>
    </row>
    <row r="5067" spans="1:83">
      <c r="A5067" s="1"/>
      <c r="B5067" s="1"/>
      <c r="AK5067" s="1"/>
      <c r="AU5067" s="1"/>
      <c r="AV5067" s="1"/>
      <c r="AW5067" s="27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  <c r="BJ5067" s="44"/>
      <c r="BK5067" s="44"/>
      <c r="BL5067" s="29"/>
      <c r="BM5067" s="29"/>
      <c r="BN5067" s="29"/>
      <c r="BO5067" s="29"/>
      <c r="BP5067" s="29"/>
      <c r="BQ5067" s="29"/>
      <c r="BR5067" s="29"/>
      <c r="BS5067" s="29"/>
      <c r="BT5067" s="1"/>
      <c r="BU5067" s="1"/>
      <c r="BV5067" s="1"/>
      <c r="BW5067" s="1"/>
      <c r="BX5067" s="1"/>
      <c r="BY5067" s="1"/>
      <c r="BZ5067" s="1"/>
      <c r="CA5067" s="1"/>
      <c r="CB5067" s="1"/>
      <c r="CC5067" s="1"/>
      <c r="CD5067" s="1"/>
      <c r="CE5067" s="1"/>
    </row>
    <row r="5068" spans="1:83">
      <c r="A5068" s="1"/>
      <c r="B5068" s="1"/>
      <c r="AK5068" s="1"/>
      <c r="AU5068" s="1"/>
      <c r="AV5068" s="1"/>
      <c r="AW5068" s="27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  <c r="BJ5068" s="44"/>
      <c r="BK5068" s="44"/>
      <c r="BL5068" s="29"/>
      <c r="BM5068" s="29"/>
      <c r="BN5068" s="29"/>
      <c r="BO5068" s="29"/>
      <c r="BP5068" s="29"/>
      <c r="BQ5068" s="29"/>
      <c r="BR5068" s="29"/>
      <c r="BS5068" s="29"/>
      <c r="BT5068" s="1"/>
      <c r="BU5068" s="1"/>
      <c r="BV5068" s="1"/>
      <c r="BW5068" s="1"/>
      <c r="BX5068" s="1"/>
      <c r="BY5068" s="1"/>
      <c r="BZ5068" s="1"/>
      <c r="CA5068" s="1"/>
      <c r="CB5068" s="1"/>
      <c r="CC5068" s="1"/>
      <c r="CD5068" s="1"/>
      <c r="CE5068" s="1"/>
    </row>
    <row r="5069" spans="1:83">
      <c r="A5069" s="1"/>
      <c r="B5069" s="1"/>
      <c r="AK5069" s="1"/>
      <c r="AU5069" s="1"/>
      <c r="AV5069" s="1"/>
      <c r="AW5069" s="27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  <c r="BJ5069" s="44"/>
      <c r="BK5069" s="44"/>
      <c r="BL5069" s="29"/>
      <c r="BM5069" s="29"/>
      <c r="BN5069" s="29"/>
      <c r="BO5069" s="29"/>
      <c r="BP5069" s="29"/>
      <c r="BQ5069" s="29"/>
      <c r="BR5069" s="29"/>
      <c r="BS5069" s="29"/>
      <c r="BT5069" s="1"/>
      <c r="BU5069" s="1"/>
      <c r="BV5069" s="1"/>
      <c r="BW5069" s="1"/>
      <c r="BX5069" s="1"/>
      <c r="BY5069" s="1"/>
      <c r="BZ5069" s="1"/>
      <c r="CA5069" s="1"/>
      <c r="CB5069" s="1"/>
      <c r="CC5069" s="1"/>
      <c r="CD5069" s="1"/>
      <c r="CE5069" s="1"/>
    </row>
    <row r="5070" spans="1:83">
      <c r="A5070" s="1"/>
      <c r="B5070" s="1"/>
      <c r="AK5070" s="1"/>
      <c r="AU5070" s="1"/>
      <c r="AV5070" s="1"/>
      <c r="AW5070" s="27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  <c r="BJ5070" s="44"/>
      <c r="BK5070" s="44"/>
      <c r="BL5070" s="29"/>
      <c r="BM5070" s="29"/>
      <c r="BN5070" s="29"/>
      <c r="BO5070" s="29"/>
      <c r="BP5070" s="29"/>
      <c r="BQ5070" s="29"/>
      <c r="BR5070" s="29"/>
      <c r="BS5070" s="29"/>
      <c r="BT5070" s="1"/>
      <c r="BU5070" s="1"/>
      <c r="BV5070" s="1"/>
      <c r="BW5070" s="1"/>
      <c r="BX5070" s="1"/>
      <c r="BY5070" s="1"/>
      <c r="BZ5070" s="1"/>
      <c r="CA5070" s="1"/>
      <c r="CB5070" s="1"/>
      <c r="CC5070" s="1"/>
      <c r="CD5070" s="1"/>
      <c r="CE5070" s="1"/>
    </row>
    <row r="5071" spans="1:83">
      <c r="A5071" s="1"/>
      <c r="B5071" s="1"/>
      <c r="AK5071" s="1"/>
      <c r="AU5071" s="1"/>
      <c r="AV5071" s="1"/>
      <c r="AW5071" s="27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  <c r="BJ5071" s="44"/>
      <c r="BK5071" s="44"/>
      <c r="BL5071" s="29"/>
      <c r="BM5071" s="29"/>
      <c r="BN5071" s="29"/>
      <c r="BO5071" s="29"/>
      <c r="BP5071" s="29"/>
      <c r="BQ5071" s="29"/>
      <c r="BR5071" s="29"/>
      <c r="BS5071" s="29"/>
      <c r="BT5071" s="1"/>
      <c r="BU5071" s="1"/>
      <c r="BV5071" s="1"/>
      <c r="BW5071" s="1"/>
      <c r="BX5071" s="1"/>
      <c r="BY5071" s="1"/>
      <c r="BZ5071" s="1"/>
      <c r="CA5071" s="1"/>
      <c r="CB5071" s="1"/>
      <c r="CC5071" s="1"/>
      <c r="CD5071" s="1"/>
      <c r="CE5071" s="1"/>
    </row>
    <row r="5072" spans="1:83">
      <c r="A5072" s="1"/>
      <c r="B5072" s="1"/>
      <c r="AK5072" s="1"/>
      <c r="AU5072" s="1"/>
      <c r="AV5072" s="1"/>
      <c r="AW5072" s="27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  <c r="BJ5072" s="44"/>
      <c r="BK5072" s="44"/>
      <c r="BL5072" s="29"/>
      <c r="BM5072" s="29"/>
      <c r="BN5072" s="29"/>
      <c r="BO5072" s="29"/>
      <c r="BP5072" s="29"/>
      <c r="BQ5072" s="29"/>
      <c r="BR5072" s="29"/>
      <c r="BS5072" s="29"/>
      <c r="BT5072" s="1"/>
      <c r="BU5072" s="1"/>
      <c r="BV5072" s="1"/>
      <c r="BW5072" s="1"/>
      <c r="BX5072" s="1"/>
      <c r="BY5072" s="1"/>
      <c r="BZ5072" s="1"/>
      <c r="CA5072" s="1"/>
      <c r="CB5072" s="1"/>
      <c r="CC5072" s="1"/>
      <c r="CD5072" s="1"/>
      <c r="CE5072" s="1"/>
    </row>
    <row r="5073" spans="1:83">
      <c r="A5073" s="1"/>
      <c r="B5073" s="1"/>
      <c r="AK5073" s="1"/>
      <c r="AU5073" s="1"/>
      <c r="AV5073" s="1"/>
      <c r="AW5073" s="27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  <c r="BJ5073" s="44"/>
      <c r="BK5073" s="44"/>
      <c r="BL5073" s="29"/>
      <c r="BM5073" s="29"/>
      <c r="BN5073" s="29"/>
      <c r="BO5073" s="29"/>
      <c r="BP5073" s="29"/>
      <c r="BQ5073" s="29"/>
      <c r="BR5073" s="29"/>
      <c r="BS5073" s="29"/>
      <c r="BT5073" s="1"/>
      <c r="BU5073" s="1"/>
      <c r="BV5073" s="1"/>
      <c r="BW5073" s="1"/>
      <c r="BX5073" s="1"/>
      <c r="BY5073" s="1"/>
      <c r="BZ5073" s="1"/>
      <c r="CA5073" s="1"/>
      <c r="CB5073" s="1"/>
      <c r="CC5073" s="1"/>
      <c r="CD5073" s="1"/>
      <c r="CE5073" s="1"/>
    </row>
    <row r="5074" spans="1:83">
      <c r="A5074" s="1"/>
      <c r="B5074" s="1"/>
      <c r="AK5074" s="1"/>
      <c r="AU5074" s="1"/>
      <c r="AV5074" s="1"/>
      <c r="AW5074" s="27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  <c r="BJ5074" s="44"/>
      <c r="BK5074" s="44"/>
      <c r="BL5074" s="29"/>
      <c r="BM5074" s="29"/>
      <c r="BN5074" s="29"/>
      <c r="BO5074" s="29"/>
      <c r="BP5074" s="29"/>
      <c r="BQ5074" s="29"/>
      <c r="BR5074" s="29"/>
      <c r="BS5074" s="29"/>
      <c r="BT5074" s="1"/>
      <c r="BU5074" s="1"/>
      <c r="BV5074" s="1"/>
      <c r="BW5074" s="1"/>
      <c r="BX5074" s="1"/>
      <c r="BY5074" s="1"/>
      <c r="BZ5074" s="1"/>
      <c r="CA5074" s="1"/>
      <c r="CB5074" s="1"/>
      <c r="CC5074" s="1"/>
      <c r="CD5074" s="1"/>
      <c r="CE5074" s="1"/>
    </row>
    <row r="5075" spans="1:83">
      <c r="A5075" s="1"/>
      <c r="B5075" s="1"/>
      <c r="AK5075" s="1"/>
      <c r="AU5075" s="1"/>
      <c r="AV5075" s="1"/>
      <c r="AW5075" s="27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  <c r="BJ5075" s="44"/>
      <c r="BK5075" s="44"/>
      <c r="BL5075" s="29"/>
      <c r="BM5075" s="29"/>
      <c r="BN5075" s="29"/>
      <c r="BO5075" s="29"/>
      <c r="BP5075" s="29"/>
      <c r="BQ5075" s="29"/>
      <c r="BR5075" s="29"/>
      <c r="BS5075" s="29"/>
      <c r="BT5075" s="1"/>
      <c r="BU5075" s="1"/>
      <c r="BV5075" s="1"/>
      <c r="BW5075" s="1"/>
      <c r="BX5075" s="1"/>
      <c r="BY5075" s="1"/>
      <c r="BZ5075" s="1"/>
      <c r="CA5075" s="1"/>
      <c r="CB5075" s="1"/>
      <c r="CC5075" s="1"/>
      <c r="CD5075" s="1"/>
      <c r="CE5075" s="1"/>
    </row>
    <row r="5076" spans="1:83">
      <c r="A5076" s="1"/>
      <c r="B5076" s="1"/>
      <c r="AK5076" s="1"/>
      <c r="AU5076" s="1"/>
      <c r="AV5076" s="1"/>
      <c r="AW5076" s="27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  <c r="BJ5076" s="44"/>
      <c r="BK5076" s="44"/>
      <c r="BL5076" s="29"/>
      <c r="BM5076" s="29"/>
      <c r="BN5076" s="29"/>
      <c r="BO5076" s="29"/>
      <c r="BP5076" s="29"/>
      <c r="BQ5076" s="29"/>
      <c r="BR5076" s="29"/>
      <c r="BS5076" s="29"/>
      <c r="BT5076" s="1"/>
      <c r="BU5076" s="1"/>
      <c r="BV5076" s="1"/>
      <c r="BW5076" s="1"/>
      <c r="BX5076" s="1"/>
      <c r="BY5076" s="1"/>
      <c r="BZ5076" s="1"/>
      <c r="CA5076" s="1"/>
      <c r="CB5076" s="1"/>
      <c r="CC5076" s="1"/>
      <c r="CD5076" s="1"/>
      <c r="CE5076" s="1"/>
    </row>
    <row r="5077" spans="1:83">
      <c r="A5077" s="1"/>
      <c r="B5077" s="1"/>
      <c r="AK5077" s="1"/>
      <c r="AU5077" s="1"/>
      <c r="AV5077" s="1"/>
      <c r="AW5077" s="27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  <c r="BJ5077" s="44"/>
      <c r="BK5077" s="44"/>
      <c r="BL5077" s="29"/>
      <c r="BM5077" s="29"/>
      <c r="BN5077" s="29"/>
      <c r="BO5077" s="29"/>
      <c r="BP5077" s="29"/>
      <c r="BQ5077" s="29"/>
      <c r="BR5077" s="29"/>
      <c r="BS5077" s="29"/>
      <c r="BT5077" s="1"/>
      <c r="BU5077" s="1"/>
      <c r="BV5077" s="1"/>
      <c r="BW5077" s="1"/>
      <c r="BX5077" s="1"/>
      <c r="BY5077" s="1"/>
      <c r="BZ5077" s="1"/>
      <c r="CA5077" s="1"/>
      <c r="CB5077" s="1"/>
      <c r="CC5077" s="1"/>
      <c r="CD5077" s="1"/>
      <c r="CE5077" s="1"/>
    </row>
    <row r="5078" spans="1:83">
      <c r="A5078" s="1"/>
      <c r="B5078" s="1"/>
      <c r="AK5078" s="1"/>
      <c r="AU5078" s="1"/>
      <c r="AV5078" s="1"/>
      <c r="AW5078" s="27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  <c r="BJ5078" s="44"/>
      <c r="BK5078" s="44"/>
      <c r="BL5078" s="29"/>
      <c r="BM5078" s="29"/>
      <c r="BN5078" s="29"/>
      <c r="BO5078" s="29"/>
      <c r="BP5078" s="29"/>
      <c r="BQ5078" s="29"/>
      <c r="BR5078" s="29"/>
      <c r="BS5078" s="29"/>
      <c r="BT5078" s="1"/>
      <c r="BU5078" s="1"/>
      <c r="BV5078" s="1"/>
      <c r="BW5078" s="1"/>
      <c r="BX5078" s="1"/>
      <c r="BY5078" s="1"/>
      <c r="BZ5078" s="1"/>
      <c r="CA5078" s="1"/>
      <c r="CB5078" s="1"/>
      <c r="CC5078" s="1"/>
      <c r="CD5078" s="1"/>
      <c r="CE5078" s="1"/>
    </row>
    <row r="5079" spans="1:83">
      <c r="A5079" s="1"/>
      <c r="B5079" s="1"/>
      <c r="AK5079" s="1"/>
      <c r="AU5079" s="1"/>
      <c r="AV5079" s="1"/>
      <c r="AW5079" s="27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  <c r="BJ5079" s="44"/>
      <c r="BK5079" s="44"/>
      <c r="BL5079" s="29"/>
      <c r="BM5079" s="29"/>
      <c r="BN5079" s="29"/>
      <c r="BO5079" s="29"/>
      <c r="BP5079" s="29"/>
      <c r="BQ5079" s="29"/>
      <c r="BR5079" s="29"/>
      <c r="BS5079" s="29"/>
      <c r="BT5079" s="1"/>
      <c r="BU5079" s="1"/>
      <c r="BV5079" s="1"/>
      <c r="BW5079" s="1"/>
      <c r="BX5079" s="1"/>
      <c r="BY5079" s="1"/>
      <c r="BZ5079" s="1"/>
      <c r="CA5079" s="1"/>
      <c r="CB5079" s="1"/>
      <c r="CC5079" s="1"/>
      <c r="CD5079" s="1"/>
      <c r="CE5079" s="1"/>
    </row>
    <row r="5080" spans="1:83">
      <c r="A5080" s="1"/>
      <c r="B5080" s="1"/>
      <c r="AK5080" s="1"/>
      <c r="AU5080" s="1"/>
      <c r="AV5080" s="1"/>
      <c r="AW5080" s="27"/>
      <c r="AX5080" s="1"/>
      <c r="AY5080" s="1"/>
      <c r="AZ5080" s="1"/>
      <c r="BA5080" s="1"/>
      <c r="BB5080" s="1"/>
      <c r="BC5080" s="1"/>
      <c r="BD5080" s="1"/>
      <c r="BE5080" s="1"/>
      <c r="BF5080" s="1"/>
      <c r="BG5080" s="1"/>
      <c r="BH5080" s="1"/>
      <c r="BI5080" s="1"/>
      <c r="BJ5080" s="44"/>
      <c r="BK5080" s="44"/>
      <c r="BL5080" s="29"/>
      <c r="BM5080" s="29"/>
      <c r="BN5080" s="29"/>
      <c r="BO5080" s="29"/>
      <c r="BP5080" s="29"/>
      <c r="BQ5080" s="29"/>
      <c r="BR5080" s="29"/>
      <c r="BS5080" s="29"/>
      <c r="BT5080" s="1"/>
      <c r="BU5080" s="1"/>
      <c r="BV5080" s="1"/>
      <c r="BW5080" s="1"/>
      <c r="BX5080" s="1"/>
      <c r="BY5080" s="1"/>
      <c r="BZ5080" s="1"/>
      <c r="CA5080" s="1"/>
      <c r="CB5080" s="1"/>
      <c r="CC5080" s="1"/>
      <c r="CD5080" s="1"/>
      <c r="CE5080" s="1"/>
    </row>
    <row r="5081" spans="1:83">
      <c r="A5081" s="1"/>
      <c r="B5081" s="1"/>
      <c r="AK5081" s="1"/>
      <c r="AU5081" s="1"/>
      <c r="AV5081" s="1"/>
      <c r="AW5081" s="27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  <c r="BJ5081" s="44"/>
      <c r="BK5081" s="44"/>
      <c r="BL5081" s="29"/>
      <c r="BM5081" s="29"/>
      <c r="BN5081" s="29"/>
      <c r="BO5081" s="29"/>
      <c r="BP5081" s="29"/>
      <c r="BQ5081" s="29"/>
      <c r="BR5081" s="29"/>
      <c r="BS5081" s="29"/>
      <c r="BT5081" s="1"/>
      <c r="BU5081" s="1"/>
      <c r="BV5081" s="1"/>
      <c r="BW5081" s="1"/>
      <c r="BX5081" s="1"/>
      <c r="BY5081" s="1"/>
      <c r="BZ5081" s="1"/>
      <c r="CA5081" s="1"/>
      <c r="CB5081" s="1"/>
      <c r="CC5081" s="1"/>
      <c r="CD5081" s="1"/>
      <c r="CE5081" s="1"/>
    </row>
    <row r="5082" spans="1:83">
      <c r="A5082" s="1"/>
      <c r="B5082" s="1"/>
      <c r="AK5082" s="1"/>
      <c r="AU5082" s="1"/>
      <c r="AV5082" s="1"/>
      <c r="AW5082" s="27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  <c r="BJ5082" s="44"/>
      <c r="BK5082" s="44"/>
      <c r="BL5082" s="29"/>
      <c r="BM5082" s="29"/>
      <c r="BN5082" s="29"/>
      <c r="BO5082" s="29"/>
      <c r="BP5082" s="29"/>
      <c r="BQ5082" s="29"/>
      <c r="BR5082" s="29"/>
      <c r="BS5082" s="29"/>
      <c r="BT5082" s="1"/>
      <c r="BU5082" s="1"/>
      <c r="BV5082" s="1"/>
      <c r="BW5082" s="1"/>
      <c r="BX5082" s="1"/>
      <c r="BY5082" s="1"/>
      <c r="BZ5082" s="1"/>
      <c r="CA5082" s="1"/>
      <c r="CB5082" s="1"/>
      <c r="CC5082" s="1"/>
      <c r="CD5082" s="1"/>
      <c r="CE5082" s="1"/>
    </row>
    <row r="5083" spans="1:83">
      <c r="A5083" s="1"/>
      <c r="B5083" s="1"/>
      <c r="AK5083" s="1"/>
      <c r="AU5083" s="1"/>
      <c r="AV5083" s="1"/>
      <c r="AW5083" s="27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  <c r="BJ5083" s="44"/>
      <c r="BK5083" s="44"/>
      <c r="BL5083" s="29"/>
      <c r="BM5083" s="29"/>
      <c r="BN5083" s="29"/>
      <c r="BO5083" s="29"/>
      <c r="BP5083" s="29"/>
      <c r="BQ5083" s="29"/>
      <c r="BR5083" s="29"/>
      <c r="BS5083" s="29"/>
      <c r="BT5083" s="1"/>
      <c r="BU5083" s="1"/>
      <c r="BV5083" s="1"/>
      <c r="BW5083" s="1"/>
      <c r="BX5083" s="1"/>
      <c r="BY5083" s="1"/>
      <c r="BZ5083" s="1"/>
      <c r="CA5083" s="1"/>
      <c r="CB5083" s="1"/>
      <c r="CC5083" s="1"/>
      <c r="CD5083" s="1"/>
      <c r="CE5083" s="1"/>
    </row>
    <row r="5084" spans="1:83">
      <c r="A5084" s="1"/>
      <c r="B5084" s="1"/>
      <c r="AK5084" s="1"/>
      <c r="AU5084" s="1"/>
      <c r="AV5084" s="1"/>
      <c r="AW5084" s="27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  <c r="BJ5084" s="44"/>
      <c r="BK5084" s="44"/>
      <c r="BL5084" s="29"/>
      <c r="BM5084" s="29"/>
      <c r="BN5084" s="29"/>
      <c r="BO5084" s="29"/>
      <c r="BP5084" s="29"/>
      <c r="BQ5084" s="29"/>
      <c r="BR5084" s="29"/>
      <c r="BS5084" s="29"/>
      <c r="BT5084" s="1"/>
      <c r="BU5084" s="1"/>
      <c r="BV5084" s="1"/>
      <c r="BW5084" s="1"/>
      <c r="BX5084" s="1"/>
      <c r="BY5084" s="1"/>
      <c r="BZ5084" s="1"/>
      <c r="CA5084" s="1"/>
      <c r="CB5084" s="1"/>
      <c r="CC5084" s="1"/>
      <c r="CD5084" s="1"/>
      <c r="CE5084" s="1"/>
    </row>
    <row r="5085" spans="1:83">
      <c r="A5085" s="1"/>
      <c r="B5085" s="1"/>
      <c r="AK5085" s="1"/>
      <c r="AU5085" s="1"/>
      <c r="AV5085" s="1"/>
      <c r="AW5085" s="27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  <c r="BJ5085" s="44"/>
      <c r="BK5085" s="44"/>
      <c r="BL5085" s="29"/>
      <c r="BM5085" s="29"/>
      <c r="BN5085" s="29"/>
      <c r="BO5085" s="29"/>
      <c r="BP5085" s="29"/>
      <c r="BQ5085" s="29"/>
      <c r="BR5085" s="29"/>
      <c r="BS5085" s="29"/>
      <c r="BT5085" s="1"/>
      <c r="BU5085" s="1"/>
      <c r="BV5085" s="1"/>
      <c r="BW5085" s="1"/>
      <c r="BX5085" s="1"/>
      <c r="BY5085" s="1"/>
      <c r="BZ5085" s="1"/>
      <c r="CA5085" s="1"/>
      <c r="CB5085" s="1"/>
      <c r="CC5085" s="1"/>
      <c r="CD5085" s="1"/>
      <c r="CE5085" s="1"/>
    </row>
    <row r="5086" spans="1:83">
      <c r="A5086" s="1"/>
      <c r="B5086" s="1"/>
      <c r="AK5086" s="1"/>
      <c r="AU5086" s="1"/>
      <c r="AV5086" s="1"/>
      <c r="AW5086" s="27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  <c r="BJ5086" s="44"/>
      <c r="BK5086" s="44"/>
      <c r="BL5086" s="29"/>
      <c r="BM5086" s="29"/>
      <c r="BN5086" s="29"/>
      <c r="BO5086" s="29"/>
      <c r="BP5086" s="29"/>
      <c r="BQ5086" s="29"/>
      <c r="BR5086" s="29"/>
      <c r="BS5086" s="29"/>
      <c r="BT5086" s="1"/>
      <c r="BU5086" s="1"/>
      <c r="BV5086" s="1"/>
      <c r="BW5086" s="1"/>
      <c r="BX5086" s="1"/>
      <c r="BY5086" s="1"/>
      <c r="BZ5086" s="1"/>
      <c r="CA5086" s="1"/>
      <c r="CB5086" s="1"/>
      <c r="CC5086" s="1"/>
      <c r="CD5086" s="1"/>
      <c r="CE5086" s="1"/>
    </row>
    <row r="5087" spans="1:83">
      <c r="A5087" s="1"/>
      <c r="B5087" s="1"/>
      <c r="AK5087" s="1"/>
      <c r="AU5087" s="1"/>
      <c r="AV5087" s="1"/>
      <c r="AW5087" s="27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/>
      <c r="BH5087" s="1"/>
      <c r="BI5087" s="1"/>
      <c r="BJ5087" s="44"/>
      <c r="BK5087" s="44"/>
      <c r="BL5087" s="29"/>
      <c r="BM5087" s="29"/>
      <c r="BN5087" s="29"/>
      <c r="BO5087" s="29"/>
      <c r="BP5087" s="29"/>
      <c r="BQ5087" s="29"/>
      <c r="BR5087" s="29"/>
      <c r="BS5087" s="29"/>
      <c r="BT5087" s="1"/>
      <c r="BU5087" s="1"/>
      <c r="BV5087" s="1"/>
      <c r="BW5087" s="1"/>
      <c r="BX5087" s="1"/>
      <c r="BY5087" s="1"/>
      <c r="BZ5087" s="1"/>
      <c r="CA5087" s="1"/>
      <c r="CB5087" s="1"/>
      <c r="CC5087" s="1"/>
      <c r="CD5087" s="1"/>
      <c r="CE5087" s="1"/>
    </row>
    <row r="5088" spans="1:83">
      <c r="A5088" s="1"/>
      <c r="B5088" s="1"/>
      <c r="AK5088" s="1"/>
      <c r="AU5088" s="1"/>
      <c r="AV5088" s="1"/>
      <c r="AW5088" s="27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  <c r="BJ5088" s="44"/>
      <c r="BK5088" s="44"/>
      <c r="BL5088" s="29"/>
      <c r="BM5088" s="29"/>
      <c r="BN5088" s="29"/>
      <c r="BO5088" s="29"/>
      <c r="BP5088" s="29"/>
      <c r="BQ5088" s="29"/>
      <c r="BR5088" s="29"/>
      <c r="BS5088" s="29"/>
      <c r="BT5088" s="1"/>
      <c r="BU5088" s="1"/>
      <c r="BV5088" s="1"/>
      <c r="BW5088" s="1"/>
      <c r="BX5088" s="1"/>
      <c r="BY5088" s="1"/>
      <c r="BZ5088" s="1"/>
      <c r="CA5088" s="1"/>
      <c r="CB5088" s="1"/>
      <c r="CC5088" s="1"/>
      <c r="CD5088" s="1"/>
      <c r="CE5088" s="1"/>
    </row>
    <row r="5089" spans="1:83">
      <c r="A5089" s="1"/>
      <c r="B5089" s="1"/>
      <c r="AK5089" s="1"/>
      <c r="AU5089" s="1"/>
      <c r="AV5089" s="1"/>
      <c r="AW5089" s="27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  <c r="BJ5089" s="44"/>
      <c r="BK5089" s="44"/>
      <c r="BL5089" s="29"/>
      <c r="BM5089" s="29"/>
      <c r="BN5089" s="29"/>
      <c r="BO5089" s="29"/>
      <c r="BP5089" s="29"/>
      <c r="BQ5089" s="29"/>
      <c r="BR5089" s="29"/>
      <c r="BS5089" s="29"/>
      <c r="BT5089" s="1"/>
      <c r="BU5089" s="1"/>
      <c r="BV5089" s="1"/>
      <c r="BW5089" s="1"/>
      <c r="BX5089" s="1"/>
      <c r="BY5089" s="1"/>
      <c r="BZ5089" s="1"/>
      <c r="CA5089" s="1"/>
      <c r="CB5089" s="1"/>
      <c r="CC5089" s="1"/>
      <c r="CD5089" s="1"/>
      <c r="CE5089" s="1"/>
    </row>
    <row r="5090" spans="1:83">
      <c r="A5090" s="1"/>
      <c r="B5090" s="1"/>
      <c r="AK5090" s="1"/>
      <c r="AU5090" s="1"/>
      <c r="AV5090" s="1"/>
      <c r="AW5090" s="27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  <c r="BJ5090" s="44"/>
      <c r="BK5090" s="44"/>
      <c r="BL5090" s="29"/>
      <c r="BM5090" s="29"/>
      <c r="BN5090" s="29"/>
      <c r="BO5090" s="29"/>
      <c r="BP5090" s="29"/>
      <c r="BQ5090" s="29"/>
      <c r="BR5090" s="29"/>
      <c r="BS5090" s="29"/>
      <c r="BT5090" s="1"/>
      <c r="BU5090" s="1"/>
      <c r="BV5090" s="1"/>
      <c r="BW5090" s="1"/>
      <c r="BX5090" s="1"/>
      <c r="BY5090" s="1"/>
      <c r="BZ5090" s="1"/>
      <c r="CA5090" s="1"/>
      <c r="CB5090" s="1"/>
      <c r="CC5090" s="1"/>
      <c r="CD5090" s="1"/>
      <c r="CE5090" s="1"/>
    </row>
    <row r="5091" spans="1:83">
      <c r="A5091" s="1"/>
      <c r="B5091" s="1"/>
      <c r="AK5091" s="1"/>
      <c r="AU5091" s="1"/>
      <c r="AV5091" s="1"/>
      <c r="AW5091" s="27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  <c r="BJ5091" s="44"/>
      <c r="BK5091" s="44"/>
      <c r="BL5091" s="29"/>
      <c r="BM5091" s="29"/>
      <c r="BN5091" s="29"/>
      <c r="BO5091" s="29"/>
      <c r="BP5091" s="29"/>
      <c r="BQ5091" s="29"/>
      <c r="BR5091" s="29"/>
      <c r="BS5091" s="29"/>
      <c r="BT5091" s="1"/>
      <c r="BU5091" s="1"/>
      <c r="BV5091" s="1"/>
      <c r="BW5091" s="1"/>
      <c r="BX5091" s="1"/>
      <c r="BY5091" s="1"/>
      <c r="BZ5091" s="1"/>
      <c r="CA5091" s="1"/>
      <c r="CB5091" s="1"/>
      <c r="CC5091" s="1"/>
      <c r="CD5091" s="1"/>
      <c r="CE5091" s="1"/>
    </row>
    <row r="5092" spans="1:83">
      <c r="A5092" s="1"/>
      <c r="B5092" s="1"/>
      <c r="AK5092" s="1"/>
      <c r="AU5092" s="1"/>
      <c r="AV5092" s="1"/>
      <c r="AW5092" s="27"/>
      <c r="AX5092" s="1"/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  <c r="BJ5092" s="44"/>
      <c r="BK5092" s="44"/>
      <c r="BL5092" s="29"/>
      <c r="BM5092" s="29"/>
      <c r="BN5092" s="29"/>
      <c r="BO5092" s="29"/>
      <c r="BP5092" s="29"/>
      <c r="BQ5092" s="29"/>
      <c r="BR5092" s="29"/>
      <c r="BS5092" s="29"/>
      <c r="BT5092" s="1"/>
      <c r="BU5092" s="1"/>
      <c r="BV5092" s="1"/>
      <c r="BW5092" s="1"/>
      <c r="BX5092" s="1"/>
      <c r="BY5092" s="1"/>
      <c r="BZ5092" s="1"/>
      <c r="CA5092" s="1"/>
      <c r="CB5092" s="1"/>
      <c r="CC5092" s="1"/>
      <c r="CD5092" s="1"/>
      <c r="CE5092" s="1"/>
    </row>
    <row r="5093" spans="1:83">
      <c r="A5093" s="1"/>
      <c r="B5093" s="1"/>
      <c r="AK5093" s="1"/>
      <c r="AU5093" s="1"/>
      <c r="AV5093" s="1"/>
      <c r="AW5093" s="27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  <c r="BJ5093" s="44"/>
      <c r="BK5093" s="44"/>
      <c r="BL5093" s="29"/>
      <c r="BM5093" s="29"/>
      <c r="BN5093" s="29"/>
      <c r="BO5093" s="29"/>
      <c r="BP5093" s="29"/>
      <c r="BQ5093" s="29"/>
      <c r="BR5093" s="29"/>
      <c r="BS5093" s="29"/>
      <c r="BT5093" s="1"/>
      <c r="BU5093" s="1"/>
      <c r="BV5093" s="1"/>
      <c r="BW5093" s="1"/>
      <c r="BX5093" s="1"/>
      <c r="BY5093" s="1"/>
      <c r="BZ5093" s="1"/>
      <c r="CA5093" s="1"/>
      <c r="CB5093" s="1"/>
      <c r="CC5093" s="1"/>
      <c r="CD5093" s="1"/>
      <c r="CE5093" s="1"/>
    </row>
    <row r="5094" spans="1:83">
      <c r="A5094" s="1"/>
      <c r="B5094" s="1"/>
      <c r="AK5094" s="1"/>
      <c r="AU5094" s="1"/>
      <c r="AV5094" s="1"/>
      <c r="AW5094" s="27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  <c r="BJ5094" s="44"/>
      <c r="BK5094" s="44"/>
      <c r="BL5094" s="29"/>
      <c r="BM5094" s="29"/>
      <c r="BN5094" s="29"/>
      <c r="BO5094" s="29"/>
      <c r="BP5094" s="29"/>
      <c r="BQ5094" s="29"/>
      <c r="BR5094" s="29"/>
      <c r="BS5094" s="29"/>
      <c r="BT5094" s="1"/>
      <c r="BU5094" s="1"/>
      <c r="BV5094" s="1"/>
      <c r="BW5094" s="1"/>
      <c r="BX5094" s="1"/>
      <c r="BY5094" s="1"/>
      <c r="BZ5094" s="1"/>
      <c r="CA5094" s="1"/>
      <c r="CB5094" s="1"/>
      <c r="CC5094" s="1"/>
      <c r="CD5094" s="1"/>
      <c r="CE5094" s="1"/>
    </row>
    <row r="5095" spans="1:83">
      <c r="A5095" s="1"/>
      <c r="B5095" s="1"/>
      <c r="AK5095" s="1"/>
      <c r="AU5095" s="1"/>
      <c r="AV5095" s="1"/>
      <c r="AW5095" s="27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  <c r="BJ5095" s="44"/>
      <c r="BK5095" s="44"/>
      <c r="BL5095" s="29"/>
      <c r="BM5095" s="29"/>
      <c r="BN5095" s="29"/>
      <c r="BO5095" s="29"/>
      <c r="BP5095" s="29"/>
      <c r="BQ5095" s="29"/>
      <c r="BR5095" s="29"/>
      <c r="BS5095" s="29"/>
      <c r="BT5095" s="1"/>
      <c r="BU5095" s="1"/>
      <c r="BV5095" s="1"/>
      <c r="BW5095" s="1"/>
      <c r="BX5095" s="1"/>
      <c r="BY5095" s="1"/>
      <c r="BZ5095" s="1"/>
      <c r="CA5095" s="1"/>
      <c r="CB5095" s="1"/>
      <c r="CC5095" s="1"/>
      <c r="CD5095" s="1"/>
      <c r="CE5095" s="1"/>
    </row>
    <row r="5096" spans="1:83">
      <c r="A5096" s="1"/>
      <c r="B5096" s="1"/>
      <c r="AK5096" s="1"/>
      <c r="AU5096" s="1"/>
      <c r="AV5096" s="1"/>
      <c r="AW5096" s="27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  <c r="BJ5096" s="44"/>
      <c r="BK5096" s="44"/>
      <c r="BL5096" s="29"/>
      <c r="BM5096" s="29"/>
      <c r="BN5096" s="29"/>
      <c r="BO5096" s="29"/>
      <c r="BP5096" s="29"/>
      <c r="BQ5096" s="29"/>
      <c r="BR5096" s="29"/>
      <c r="BS5096" s="29"/>
      <c r="BT5096" s="1"/>
      <c r="BU5096" s="1"/>
      <c r="BV5096" s="1"/>
      <c r="BW5096" s="1"/>
      <c r="BX5096" s="1"/>
      <c r="BY5096" s="1"/>
      <c r="BZ5096" s="1"/>
      <c r="CA5096" s="1"/>
      <c r="CB5096" s="1"/>
      <c r="CC5096" s="1"/>
      <c r="CD5096" s="1"/>
      <c r="CE5096" s="1"/>
    </row>
    <row r="5097" spans="1:83">
      <c r="A5097" s="1"/>
      <c r="B5097" s="1"/>
      <c r="AK5097" s="1"/>
      <c r="AU5097" s="1"/>
      <c r="AV5097" s="1"/>
      <c r="AW5097" s="27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  <c r="BJ5097" s="44"/>
      <c r="BK5097" s="44"/>
      <c r="BL5097" s="29"/>
      <c r="BM5097" s="29"/>
      <c r="BN5097" s="29"/>
      <c r="BO5097" s="29"/>
      <c r="BP5097" s="29"/>
      <c r="BQ5097" s="29"/>
      <c r="BR5097" s="29"/>
      <c r="BS5097" s="29"/>
      <c r="BT5097" s="1"/>
      <c r="BU5097" s="1"/>
      <c r="BV5097" s="1"/>
      <c r="BW5097" s="1"/>
      <c r="BX5097" s="1"/>
      <c r="BY5097" s="1"/>
      <c r="BZ5097" s="1"/>
      <c r="CA5097" s="1"/>
      <c r="CB5097" s="1"/>
      <c r="CC5097" s="1"/>
      <c r="CD5097" s="1"/>
      <c r="CE5097" s="1"/>
    </row>
    <row r="5098" spans="1:83">
      <c r="A5098" s="1"/>
      <c r="B5098" s="1"/>
      <c r="AK5098" s="1"/>
      <c r="AU5098" s="1"/>
      <c r="AV5098" s="1"/>
      <c r="AW5098" s="27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  <c r="BJ5098" s="44"/>
      <c r="BK5098" s="44"/>
      <c r="BL5098" s="29"/>
      <c r="BM5098" s="29"/>
      <c r="BN5098" s="29"/>
      <c r="BO5098" s="29"/>
      <c r="BP5098" s="29"/>
      <c r="BQ5098" s="29"/>
      <c r="BR5098" s="29"/>
      <c r="BS5098" s="29"/>
      <c r="BT5098" s="1"/>
      <c r="BU5098" s="1"/>
      <c r="BV5098" s="1"/>
      <c r="BW5098" s="1"/>
      <c r="BX5098" s="1"/>
      <c r="BY5098" s="1"/>
      <c r="BZ5098" s="1"/>
      <c r="CA5098" s="1"/>
      <c r="CB5098" s="1"/>
      <c r="CC5098" s="1"/>
      <c r="CD5098" s="1"/>
      <c r="CE5098" s="1"/>
    </row>
    <row r="5099" spans="1:83">
      <c r="A5099" s="1"/>
      <c r="B5099" s="1"/>
      <c r="AK5099" s="1"/>
      <c r="AU5099" s="1"/>
      <c r="AV5099" s="1"/>
      <c r="AW5099" s="27"/>
      <c r="AX5099" s="1"/>
      <c r="AY5099" s="1"/>
      <c r="AZ5099" s="1"/>
      <c r="BA5099" s="1"/>
      <c r="BB5099" s="1"/>
      <c r="BC5099" s="1"/>
      <c r="BD5099" s="1"/>
      <c r="BE5099" s="1"/>
      <c r="BF5099" s="1"/>
      <c r="BG5099" s="1"/>
      <c r="BH5099" s="1"/>
      <c r="BI5099" s="1"/>
      <c r="BJ5099" s="44"/>
      <c r="BK5099" s="44"/>
      <c r="BL5099" s="29"/>
      <c r="BM5099" s="29"/>
      <c r="BN5099" s="29"/>
      <c r="BO5099" s="29"/>
      <c r="BP5099" s="29"/>
      <c r="BQ5099" s="29"/>
      <c r="BR5099" s="29"/>
      <c r="BS5099" s="29"/>
      <c r="BT5099" s="1"/>
      <c r="BU5099" s="1"/>
      <c r="BV5099" s="1"/>
      <c r="BW5099" s="1"/>
      <c r="BX5099" s="1"/>
      <c r="BY5099" s="1"/>
      <c r="BZ5099" s="1"/>
      <c r="CA5099" s="1"/>
      <c r="CB5099" s="1"/>
      <c r="CC5099" s="1"/>
      <c r="CD5099" s="1"/>
      <c r="CE5099" s="1"/>
    </row>
    <row r="5100" spans="1:83">
      <c r="A5100" s="1"/>
      <c r="B5100" s="1"/>
      <c r="AK5100" s="1"/>
      <c r="AU5100" s="1"/>
      <c r="AV5100" s="1"/>
      <c r="AW5100" s="27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  <c r="BJ5100" s="44"/>
      <c r="BK5100" s="44"/>
      <c r="BL5100" s="29"/>
      <c r="BM5100" s="29"/>
      <c r="BN5100" s="29"/>
      <c r="BO5100" s="29"/>
      <c r="BP5100" s="29"/>
      <c r="BQ5100" s="29"/>
      <c r="BR5100" s="29"/>
      <c r="BS5100" s="29"/>
      <c r="BT5100" s="1"/>
      <c r="BU5100" s="1"/>
      <c r="BV5100" s="1"/>
      <c r="BW5100" s="1"/>
      <c r="BX5100" s="1"/>
      <c r="BY5100" s="1"/>
      <c r="BZ5100" s="1"/>
      <c r="CA5100" s="1"/>
      <c r="CB5100" s="1"/>
      <c r="CC5100" s="1"/>
      <c r="CD5100" s="1"/>
      <c r="CE5100" s="1"/>
    </row>
    <row r="5101" spans="1:83">
      <c r="A5101" s="1"/>
      <c r="B5101" s="1"/>
      <c r="AK5101" s="1"/>
      <c r="AU5101" s="1"/>
      <c r="AV5101" s="1"/>
      <c r="AW5101" s="27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  <c r="BJ5101" s="44"/>
      <c r="BK5101" s="44"/>
      <c r="BL5101" s="29"/>
      <c r="BM5101" s="29"/>
      <c r="BN5101" s="29"/>
      <c r="BO5101" s="29"/>
      <c r="BP5101" s="29"/>
      <c r="BQ5101" s="29"/>
      <c r="BR5101" s="29"/>
      <c r="BS5101" s="29"/>
      <c r="BT5101" s="1"/>
      <c r="BU5101" s="1"/>
      <c r="BV5101" s="1"/>
      <c r="BW5101" s="1"/>
      <c r="BX5101" s="1"/>
      <c r="BY5101" s="1"/>
      <c r="BZ5101" s="1"/>
      <c r="CA5101" s="1"/>
      <c r="CB5101" s="1"/>
      <c r="CC5101" s="1"/>
      <c r="CD5101" s="1"/>
      <c r="CE5101" s="1"/>
    </row>
    <row r="5102" spans="1:83">
      <c r="A5102" s="1"/>
      <c r="B5102" s="1"/>
      <c r="AK5102" s="1"/>
      <c r="AU5102" s="1"/>
      <c r="AV5102" s="1"/>
      <c r="AW5102" s="27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  <c r="BJ5102" s="44"/>
      <c r="BK5102" s="44"/>
      <c r="BL5102" s="29"/>
      <c r="BM5102" s="29"/>
      <c r="BN5102" s="29"/>
      <c r="BO5102" s="29"/>
      <c r="BP5102" s="29"/>
      <c r="BQ5102" s="29"/>
      <c r="BR5102" s="29"/>
      <c r="BS5102" s="29"/>
      <c r="BT5102" s="1"/>
      <c r="BU5102" s="1"/>
      <c r="BV5102" s="1"/>
      <c r="BW5102" s="1"/>
      <c r="BX5102" s="1"/>
      <c r="BY5102" s="1"/>
      <c r="BZ5102" s="1"/>
      <c r="CA5102" s="1"/>
      <c r="CB5102" s="1"/>
      <c r="CC5102" s="1"/>
      <c r="CD5102" s="1"/>
      <c r="CE5102" s="1"/>
    </row>
    <row r="5103" spans="1:83">
      <c r="A5103" s="1"/>
      <c r="B5103" s="1"/>
      <c r="AK5103" s="1"/>
      <c r="AU5103" s="1"/>
      <c r="AV5103" s="1"/>
      <c r="AW5103" s="27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  <c r="BJ5103" s="44"/>
      <c r="BK5103" s="44"/>
      <c r="BL5103" s="29"/>
      <c r="BM5103" s="29"/>
      <c r="BN5103" s="29"/>
      <c r="BO5103" s="29"/>
      <c r="BP5103" s="29"/>
      <c r="BQ5103" s="29"/>
      <c r="BR5103" s="29"/>
      <c r="BS5103" s="29"/>
      <c r="BT5103" s="1"/>
      <c r="BU5103" s="1"/>
      <c r="BV5103" s="1"/>
      <c r="BW5103" s="1"/>
      <c r="BX5103" s="1"/>
      <c r="BY5103" s="1"/>
      <c r="BZ5103" s="1"/>
      <c r="CA5103" s="1"/>
      <c r="CB5103" s="1"/>
      <c r="CC5103" s="1"/>
      <c r="CD5103" s="1"/>
      <c r="CE5103" s="1"/>
    </row>
    <row r="5104" spans="1:83">
      <c r="A5104" s="1"/>
      <c r="B5104" s="1"/>
      <c r="AK5104" s="1"/>
      <c r="AU5104" s="1"/>
      <c r="AV5104" s="1"/>
      <c r="AW5104" s="27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  <c r="BJ5104" s="44"/>
      <c r="BK5104" s="44"/>
      <c r="BL5104" s="29"/>
      <c r="BM5104" s="29"/>
      <c r="BN5104" s="29"/>
      <c r="BO5104" s="29"/>
      <c r="BP5104" s="29"/>
      <c r="BQ5104" s="29"/>
      <c r="BR5104" s="29"/>
      <c r="BS5104" s="29"/>
      <c r="BT5104" s="1"/>
      <c r="BU5104" s="1"/>
      <c r="BV5104" s="1"/>
      <c r="BW5104" s="1"/>
      <c r="BX5104" s="1"/>
      <c r="BY5104" s="1"/>
      <c r="BZ5104" s="1"/>
      <c r="CA5104" s="1"/>
      <c r="CB5104" s="1"/>
      <c r="CC5104" s="1"/>
      <c r="CD5104" s="1"/>
      <c r="CE5104" s="1"/>
    </row>
    <row r="5105" spans="1:83">
      <c r="A5105" s="1"/>
      <c r="B5105" s="1"/>
      <c r="AK5105" s="1"/>
      <c r="AU5105" s="1"/>
      <c r="AV5105" s="1"/>
      <c r="AW5105" s="27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  <c r="BJ5105" s="44"/>
      <c r="BK5105" s="44"/>
      <c r="BL5105" s="29"/>
      <c r="BM5105" s="29"/>
      <c r="BN5105" s="29"/>
      <c r="BO5105" s="29"/>
      <c r="BP5105" s="29"/>
      <c r="BQ5105" s="29"/>
      <c r="BR5105" s="29"/>
      <c r="BS5105" s="29"/>
      <c r="BT5105" s="1"/>
      <c r="BU5105" s="1"/>
      <c r="BV5105" s="1"/>
      <c r="BW5105" s="1"/>
      <c r="BX5105" s="1"/>
      <c r="BY5105" s="1"/>
      <c r="BZ5105" s="1"/>
      <c r="CA5105" s="1"/>
      <c r="CB5105" s="1"/>
      <c r="CC5105" s="1"/>
      <c r="CD5105" s="1"/>
      <c r="CE5105" s="1"/>
    </row>
    <row r="5106" spans="1:83">
      <c r="A5106" s="1"/>
      <c r="B5106" s="1"/>
      <c r="AK5106" s="1"/>
      <c r="AU5106" s="1"/>
      <c r="AV5106" s="1"/>
      <c r="AW5106" s="27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  <c r="BJ5106" s="44"/>
      <c r="BK5106" s="44"/>
      <c r="BL5106" s="29"/>
      <c r="BM5106" s="29"/>
      <c r="BN5106" s="29"/>
      <c r="BO5106" s="29"/>
      <c r="BP5106" s="29"/>
      <c r="BQ5106" s="29"/>
      <c r="BR5106" s="29"/>
      <c r="BS5106" s="29"/>
      <c r="BT5106" s="1"/>
      <c r="BU5106" s="1"/>
      <c r="BV5106" s="1"/>
      <c r="BW5106" s="1"/>
      <c r="BX5106" s="1"/>
      <c r="BY5106" s="1"/>
      <c r="BZ5106" s="1"/>
      <c r="CA5106" s="1"/>
      <c r="CB5106" s="1"/>
      <c r="CC5106" s="1"/>
      <c r="CD5106" s="1"/>
      <c r="CE5106" s="1"/>
    </row>
    <row r="5107" spans="1:83">
      <c r="A5107" s="1"/>
      <c r="B5107" s="1"/>
      <c r="AK5107" s="1"/>
      <c r="AU5107" s="1"/>
      <c r="AV5107" s="1"/>
      <c r="AW5107" s="27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  <c r="BJ5107" s="44"/>
      <c r="BK5107" s="44"/>
      <c r="BL5107" s="29"/>
      <c r="BM5107" s="29"/>
      <c r="BN5107" s="29"/>
      <c r="BO5107" s="29"/>
      <c r="BP5107" s="29"/>
      <c r="BQ5107" s="29"/>
      <c r="BR5107" s="29"/>
      <c r="BS5107" s="29"/>
      <c r="BT5107" s="1"/>
      <c r="BU5107" s="1"/>
      <c r="BV5107" s="1"/>
      <c r="BW5107" s="1"/>
      <c r="BX5107" s="1"/>
      <c r="BY5107" s="1"/>
      <c r="BZ5107" s="1"/>
      <c r="CA5107" s="1"/>
      <c r="CB5107" s="1"/>
      <c r="CC5107" s="1"/>
      <c r="CD5107" s="1"/>
      <c r="CE5107" s="1"/>
    </row>
    <row r="5108" spans="1:83">
      <c r="A5108" s="1"/>
      <c r="B5108" s="1"/>
      <c r="AK5108" s="1"/>
      <c r="AU5108" s="1"/>
      <c r="AV5108" s="1"/>
      <c r="AW5108" s="27"/>
      <c r="AX5108" s="1"/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  <c r="BJ5108" s="44"/>
      <c r="BK5108" s="44"/>
      <c r="BL5108" s="29"/>
      <c r="BM5108" s="29"/>
      <c r="BN5108" s="29"/>
      <c r="BO5108" s="29"/>
      <c r="BP5108" s="29"/>
      <c r="BQ5108" s="29"/>
      <c r="BR5108" s="29"/>
      <c r="BS5108" s="29"/>
      <c r="BT5108" s="1"/>
      <c r="BU5108" s="1"/>
      <c r="BV5108" s="1"/>
      <c r="BW5108" s="1"/>
      <c r="BX5108" s="1"/>
      <c r="BY5108" s="1"/>
      <c r="BZ5108" s="1"/>
      <c r="CA5108" s="1"/>
      <c r="CB5108" s="1"/>
      <c r="CC5108" s="1"/>
      <c r="CD5108" s="1"/>
      <c r="CE5108" s="1"/>
    </row>
    <row r="5109" spans="1:83">
      <c r="A5109" s="1"/>
      <c r="B5109" s="1"/>
      <c r="AK5109" s="1"/>
      <c r="AU5109" s="1"/>
      <c r="AV5109" s="1"/>
      <c r="AW5109" s="27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  <c r="BJ5109" s="44"/>
      <c r="BK5109" s="44"/>
      <c r="BL5109" s="29"/>
      <c r="BM5109" s="29"/>
      <c r="BN5109" s="29"/>
      <c r="BO5109" s="29"/>
      <c r="BP5109" s="29"/>
      <c r="BQ5109" s="29"/>
      <c r="BR5109" s="29"/>
      <c r="BS5109" s="29"/>
      <c r="BT5109" s="1"/>
      <c r="BU5109" s="1"/>
      <c r="BV5109" s="1"/>
      <c r="BW5109" s="1"/>
      <c r="BX5109" s="1"/>
      <c r="BY5109" s="1"/>
      <c r="BZ5109" s="1"/>
      <c r="CA5109" s="1"/>
      <c r="CB5109" s="1"/>
      <c r="CC5109" s="1"/>
      <c r="CD5109" s="1"/>
      <c r="CE5109" s="1"/>
    </row>
    <row r="5110" spans="1:83">
      <c r="A5110" s="1"/>
      <c r="B5110" s="1"/>
      <c r="AK5110" s="1"/>
      <c r="AU5110" s="1"/>
      <c r="AV5110" s="1"/>
      <c r="AW5110" s="27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/>
      <c r="BI5110" s="1"/>
      <c r="BJ5110" s="44"/>
      <c r="BK5110" s="44"/>
      <c r="BL5110" s="29"/>
      <c r="BM5110" s="29"/>
      <c r="BN5110" s="29"/>
      <c r="BO5110" s="29"/>
      <c r="BP5110" s="29"/>
      <c r="BQ5110" s="29"/>
      <c r="BR5110" s="29"/>
      <c r="BS5110" s="29"/>
      <c r="BT5110" s="1"/>
      <c r="BU5110" s="1"/>
      <c r="BV5110" s="1"/>
      <c r="BW5110" s="1"/>
      <c r="BX5110" s="1"/>
      <c r="BY5110" s="1"/>
      <c r="BZ5110" s="1"/>
      <c r="CA5110" s="1"/>
      <c r="CB5110" s="1"/>
      <c r="CC5110" s="1"/>
      <c r="CD5110" s="1"/>
      <c r="CE5110" s="1"/>
    </row>
    <row r="5111" spans="1:83">
      <c r="A5111" s="1"/>
      <c r="B5111" s="1"/>
      <c r="AK5111" s="1"/>
      <c r="AU5111" s="1"/>
      <c r="AV5111" s="1"/>
      <c r="AW5111" s="27"/>
      <c r="AX5111" s="1"/>
      <c r="AY5111" s="1"/>
      <c r="AZ5111" s="1"/>
      <c r="BA5111" s="1"/>
      <c r="BB5111" s="1"/>
      <c r="BC5111" s="1"/>
      <c r="BD5111" s="1"/>
      <c r="BE5111" s="1"/>
      <c r="BF5111" s="1"/>
      <c r="BG5111" s="1"/>
      <c r="BH5111" s="1"/>
      <c r="BI5111" s="1"/>
      <c r="BJ5111" s="44"/>
      <c r="BK5111" s="44"/>
      <c r="BL5111" s="29"/>
      <c r="BM5111" s="29"/>
      <c r="BN5111" s="29"/>
      <c r="BO5111" s="29"/>
      <c r="BP5111" s="29"/>
      <c r="BQ5111" s="29"/>
      <c r="BR5111" s="29"/>
      <c r="BS5111" s="29"/>
      <c r="BT5111" s="1"/>
      <c r="BU5111" s="1"/>
      <c r="BV5111" s="1"/>
      <c r="BW5111" s="1"/>
      <c r="BX5111" s="1"/>
      <c r="BY5111" s="1"/>
      <c r="BZ5111" s="1"/>
      <c r="CA5111" s="1"/>
      <c r="CB5111" s="1"/>
      <c r="CC5111" s="1"/>
      <c r="CD5111" s="1"/>
      <c r="CE5111" s="1"/>
    </row>
    <row r="5112" spans="1:83">
      <c r="A5112" s="1"/>
      <c r="B5112" s="1"/>
      <c r="AK5112" s="1"/>
      <c r="AU5112" s="1"/>
      <c r="AV5112" s="1"/>
      <c r="AW5112" s="27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  <c r="BJ5112" s="44"/>
      <c r="BK5112" s="44"/>
      <c r="BL5112" s="29"/>
      <c r="BM5112" s="29"/>
      <c r="BN5112" s="29"/>
      <c r="BO5112" s="29"/>
      <c r="BP5112" s="29"/>
      <c r="BQ5112" s="29"/>
      <c r="BR5112" s="29"/>
      <c r="BS5112" s="29"/>
      <c r="BT5112" s="1"/>
      <c r="BU5112" s="1"/>
      <c r="BV5112" s="1"/>
      <c r="BW5112" s="1"/>
      <c r="BX5112" s="1"/>
      <c r="BY5112" s="1"/>
      <c r="BZ5112" s="1"/>
      <c r="CA5112" s="1"/>
      <c r="CB5112" s="1"/>
      <c r="CC5112" s="1"/>
      <c r="CD5112" s="1"/>
      <c r="CE5112" s="1"/>
    </row>
    <row r="5113" spans="1:83">
      <c r="A5113" s="1"/>
      <c r="B5113" s="1"/>
      <c r="AK5113" s="1"/>
      <c r="AU5113" s="1"/>
      <c r="AV5113" s="1"/>
      <c r="AW5113" s="27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  <c r="BJ5113" s="44"/>
      <c r="BK5113" s="44"/>
      <c r="BL5113" s="29"/>
      <c r="BM5113" s="29"/>
      <c r="BN5113" s="29"/>
      <c r="BO5113" s="29"/>
      <c r="BP5113" s="29"/>
      <c r="BQ5113" s="29"/>
      <c r="BR5113" s="29"/>
      <c r="BS5113" s="29"/>
      <c r="BT5113" s="1"/>
      <c r="BU5113" s="1"/>
      <c r="BV5113" s="1"/>
      <c r="BW5113" s="1"/>
      <c r="BX5113" s="1"/>
      <c r="BY5113" s="1"/>
      <c r="BZ5113" s="1"/>
      <c r="CA5113" s="1"/>
      <c r="CB5113" s="1"/>
      <c r="CC5113" s="1"/>
      <c r="CD5113" s="1"/>
      <c r="CE5113" s="1"/>
    </row>
    <row r="5114" spans="1:83">
      <c r="A5114" s="1"/>
      <c r="B5114" s="1"/>
      <c r="AK5114" s="1"/>
      <c r="AU5114" s="1"/>
      <c r="AV5114" s="1"/>
      <c r="AW5114" s="27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  <c r="BJ5114" s="44"/>
      <c r="BK5114" s="44"/>
      <c r="BL5114" s="29"/>
      <c r="BM5114" s="29"/>
      <c r="BN5114" s="29"/>
      <c r="BO5114" s="29"/>
      <c r="BP5114" s="29"/>
      <c r="BQ5114" s="29"/>
      <c r="BR5114" s="29"/>
      <c r="BS5114" s="29"/>
      <c r="BT5114" s="1"/>
      <c r="BU5114" s="1"/>
      <c r="BV5114" s="1"/>
      <c r="BW5114" s="1"/>
      <c r="BX5114" s="1"/>
      <c r="BY5114" s="1"/>
      <c r="BZ5114" s="1"/>
      <c r="CA5114" s="1"/>
      <c r="CB5114" s="1"/>
      <c r="CC5114" s="1"/>
      <c r="CD5114" s="1"/>
      <c r="CE5114" s="1"/>
    </row>
    <row r="5115" spans="1:83">
      <c r="A5115" s="1"/>
      <c r="B5115" s="1"/>
      <c r="AK5115" s="1"/>
      <c r="AU5115" s="1"/>
      <c r="AV5115" s="1"/>
      <c r="AW5115" s="27"/>
      <c r="AX5115" s="1"/>
      <c r="AY5115" s="1"/>
      <c r="AZ5115" s="1"/>
      <c r="BA5115" s="1"/>
      <c r="BB5115" s="1"/>
      <c r="BC5115" s="1"/>
      <c r="BD5115" s="1"/>
      <c r="BE5115" s="1"/>
      <c r="BF5115" s="1"/>
      <c r="BG5115" s="1"/>
      <c r="BH5115" s="1"/>
      <c r="BI5115" s="1"/>
      <c r="BJ5115" s="44"/>
      <c r="BK5115" s="44"/>
      <c r="BL5115" s="29"/>
      <c r="BM5115" s="29"/>
      <c r="BN5115" s="29"/>
      <c r="BO5115" s="29"/>
      <c r="BP5115" s="29"/>
      <c r="BQ5115" s="29"/>
      <c r="BR5115" s="29"/>
      <c r="BS5115" s="29"/>
      <c r="BT5115" s="1"/>
      <c r="BU5115" s="1"/>
      <c r="BV5115" s="1"/>
      <c r="BW5115" s="1"/>
      <c r="BX5115" s="1"/>
      <c r="BY5115" s="1"/>
      <c r="BZ5115" s="1"/>
      <c r="CA5115" s="1"/>
      <c r="CB5115" s="1"/>
      <c r="CC5115" s="1"/>
      <c r="CD5115" s="1"/>
      <c r="CE5115" s="1"/>
    </row>
    <row r="5116" spans="1:83">
      <c r="A5116" s="1"/>
      <c r="B5116" s="1"/>
      <c r="AK5116" s="1"/>
      <c r="AU5116" s="1"/>
      <c r="AV5116" s="1"/>
      <c r="AW5116" s="27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  <c r="BJ5116" s="44"/>
      <c r="BK5116" s="44"/>
      <c r="BL5116" s="29"/>
      <c r="BM5116" s="29"/>
      <c r="BN5116" s="29"/>
      <c r="BO5116" s="29"/>
      <c r="BP5116" s="29"/>
      <c r="BQ5116" s="29"/>
      <c r="BR5116" s="29"/>
      <c r="BS5116" s="29"/>
      <c r="BT5116" s="1"/>
      <c r="BU5116" s="1"/>
      <c r="BV5116" s="1"/>
      <c r="BW5116" s="1"/>
      <c r="BX5116" s="1"/>
      <c r="BY5116" s="1"/>
      <c r="BZ5116" s="1"/>
      <c r="CA5116" s="1"/>
      <c r="CB5116" s="1"/>
      <c r="CC5116" s="1"/>
      <c r="CD5116" s="1"/>
      <c r="CE5116" s="1"/>
    </row>
    <row r="5117" spans="1:83">
      <c r="A5117" s="1"/>
      <c r="B5117" s="1"/>
      <c r="AK5117" s="1"/>
      <c r="AU5117" s="1"/>
      <c r="AV5117" s="1"/>
      <c r="AW5117" s="27"/>
      <c r="AX5117" s="1"/>
      <c r="AY5117" s="1"/>
      <c r="AZ5117" s="1"/>
      <c r="BA5117" s="1"/>
      <c r="BB5117" s="1"/>
      <c r="BC5117" s="1"/>
      <c r="BD5117" s="1"/>
      <c r="BE5117" s="1"/>
      <c r="BF5117" s="1"/>
      <c r="BG5117" s="1"/>
      <c r="BH5117" s="1"/>
      <c r="BI5117" s="1"/>
      <c r="BJ5117" s="44"/>
      <c r="BK5117" s="44"/>
      <c r="BL5117" s="29"/>
      <c r="BM5117" s="29"/>
      <c r="BN5117" s="29"/>
      <c r="BO5117" s="29"/>
      <c r="BP5117" s="29"/>
      <c r="BQ5117" s="29"/>
      <c r="BR5117" s="29"/>
      <c r="BS5117" s="29"/>
      <c r="BT5117" s="1"/>
      <c r="BU5117" s="1"/>
      <c r="BV5117" s="1"/>
      <c r="BW5117" s="1"/>
      <c r="BX5117" s="1"/>
      <c r="BY5117" s="1"/>
      <c r="BZ5117" s="1"/>
      <c r="CA5117" s="1"/>
      <c r="CB5117" s="1"/>
      <c r="CC5117" s="1"/>
      <c r="CD5117" s="1"/>
      <c r="CE5117" s="1"/>
    </row>
    <row r="5118" spans="1:83">
      <c r="A5118" s="1"/>
      <c r="B5118" s="1"/>
      <c r="AK5118" s="1"/>
      <c r="AU5118" s="1"/>
      <c r="AV5118" s="1"/>
      <c r="AW5118" s="27"/>
      <c r="AX5118" s="1"/>
      <c r="AY5118" s="1"/>
      <c r="AZ5118" s="1"/>
      <c r="BA5118" s="1"/>
      <c r="BB5118" s="1"/>
      <c r="BC5118" s="1"/>
      <c r="BD5118" s="1"/>
      <c r="BE5118" s="1"/>
      <c r="BF5118" s="1"/>
      <c r="BG5118" s="1"/>
      <c r="BH5118" s="1"/>
      <c r="BI5118" s="1"/>
      <c r="BJ5118" s="44"/>
      <c r="BK5118" s="44"/>
      <c r="BL5118" s="29"/>
      <c r="BM5118" s="29"/>
      <c r="BN5118" s="29"/>
      <c r="BO5118" s="29"/>
      <c r="BP5118" s="29"/>
      <c r="BQ5118" s="29"/>
      <c r="BR5118" s="29"/>
      <c r="BS5118" s="29"/>
      <c r="BT5118" s="1"/>
      <c r="BU5118" s="1"/>
      <c r="BV5118" s="1"/>
      <c r="BW5118" s="1"/>
      <c r="BX5118" s="1"/>
      <c r="BY5118" s="1"/>
      <c r="BZ5118" s="1"/>
      <c r="CA5118" s="1"/>
      <c r="CB5118" s="1"/>
      <c r="CC5118" s="1"/>
      <c r="CD5118" s="1"/>
      <c r="CE5118" s="1"/>
    </row>
    <row r="5119" spans="1:83">
      <c r="A5119" s="1"/>
      <c r="B5119" s="1"/>
      <c r="AK5119" s="1"/>
      <c r="AU5119" s="1"/>
      <c r="AV5119" s="1"/>
      <c r="AW5119" s="27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  <c r="BJ5119" s="44"/>
      <c r="BK5119" s="44"/>
      <c r="BL5119" s="29"/>
      <c r="BM5119" s="29"/>
      <c r="BN5119" s="29"/>
      <c r="BO5119" s="29"/>
      <c r="BP5119" s="29"/>
      <c r="BQ5119" s="29"/>
      <c r="BR5119" s="29"/>
      <c r="BS5119" s="29"/>
      <c r="BT5119" s="1"/>
      <c r="BU5119" s="1"/>
      <c r="BV5119" s="1"/>
      <c r="BW5119" s="1"/>
      <c r="BX5119" s="1"/>
      <c r="BY5119" s="1"/>
      <c r="BZ5119" s="1"/>
      <c r="CA5119" s="1"/>
      <c r="CB5119" s="1"/>
      <c r="CC5119" s="1"/>
      <c r="CD5119" s="1"/>
      <c r="CE5119" s="1"/>
    </row>
    <row r="5120" spans="1:83">
      <c r="A5120" s="1"/>
      <c r="B5120" s="1"/>
      <c r="AK5120" s="1"/>
      <c r="AU5120" s="1"/>
      <c r="AV5120" s="1"/>
      <c r="AW5120" s="27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  <c r="BJ5120" s="44"/>
      <c r="BK5120" s="44"/>
      <c r="BL5120" s="29"/>
      <c r="BM5120" s="29"/>
      <c r="BN5120" s="29"/>
      <c r="BO5120" s="29"/>
      <c r="BP5120" s="29"/>
      <c r="BQ5120" s="29"/>
      <c r="BR5120" s="29"/>
      <c r="BS5120" s="29"/>
      <c r="BT5120" s="1"/>
      <c r="BU5120" s="1"/>
      <c r="BV5120" s="1"/>
      <c r="BW5120" s="1"/>
      <c r="BX5120" s="1"/>
      <c r="BY5120" s="1"/>
      <c r="BZ5120" s="1"/>
      <c r="CA5120" s="1"/>
      <c r="CB5120" s="1"/>
      <c r="CC5120" s="1"/>
      <c r="CD5120" s="1"/>
      <c r="CE5120" s="1"/>
    </row>
    <row r="5121" spans="1:83">
      <c r="A5121" s="1"/>
      <c r="B5121" s="1"/>
      <c r="AK5121" s="1"/>
      <c r="AU5121" s="1"/>
      <c r="AV5121" s="1"/>
      <c r="AW5121" s="27"/>
      <c r="AX5121" s="1"/>
      <c r="AY5121" s="1"/>
      <c r="AZ5121" s="1"/>
      <c r="BA5121" s="1"/>
      <c r="BB5121" s="1"/>
      <c r="BC5121" s="1"/>
      <c r="BD5121" s="1"/>
      <c r="BE5121" s="1"/>
      <c r="BF5121" s="1"/>
      <c r="BG5121" s="1"/>
      <c r="BH5121" s="1"/>
      <c r="BI5121" s="1"/>
      <c r="BJ5121" s="44"/>
      <c r="BK5121" s="44"/>
      <c r="BL5121" s="29"/>
      <c r="BM5121" s="29"/>
      <c r="BN5121" s="29"/>
      <c r="BO5121" s="29"/>
      <c r="BP5121" s="29"/>
      <c r="BQ5121" s="29"/>
      <c r="BR5121" s="29"/>
      <c r="BS5121" s="29"/>
      <c r="BT5121" s="1"/>
      <c r="BU5121" s="1"/>
      <c r="BV5121" s="1"/>
      <c r="BW5121" s="1"/>
      <c r="BX5121" s="1"/>
      <c r="BY5121" s="1"/>
      <c r="BZ5121" s="1"/>
      <c r="CA5121" s="1"/>
      <c r="CB5121" s="1"/>
      <c r="CC5121" s="1"/>
      <c r="CD5121" s="1"/>
      <c r="CE5121" s="1"/>
    </row>
    <row r="5122" spans="1:83">
      <c r="A5122" s="1"/>
      <c r="B5122" s="1"/>
      <c r="AK5122" s="1"/>
      <c r="AU5122" s="1"/>
      <c r="AV5122" s="1"/>
      <c r="AW5122" s="27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  <c r="BJ5122" s="44"/>
      <c r="BK5122" s="44"/>
      <c r="BL5122" s="29"/>
      <c r="BM5122" s="29"/>
      <c r="BN5122" s="29"/>
      <c r="BO5122" s="29"/>
      <c r="BP5122" s="29"/>
      <c r="BQ5122" s="29"/>
      <c r="BR5122" s="29"/>
      <c r="BS5122" s="29"/>
      <c r="BT5122" s="1"/>
      <c r="BU5122" s="1"/>
      <c r="BV5122" s="1"/>
      <c r="BW5122" s="1"/>
      <c r="BX5122" s="1"/>
      <c r="BY5122" s="1"/>
      <c r="BZ5122" s="1"/>
      <c r="CA5122" s="1"/>
      <c r="CB5122" s="1"/>
      <c r="CC5122" s="1"/>
      <c r="CD5122" s="1"/>
      <c r="CE5122" s="1"/>
    </row>
    <row r="5123" spans="1:83">
      <c r="A5123" s="1"/>
      <c r="B5123" s="1"/>
      <c r="AK5123" s="1"/>
      <c r="AU5123" s="1"/>
      <c r="AV5123" s="1"/>
      <c r="AW5123" s="27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  <c r="BJ5123" s="44"/>
      <c r="BK5123" s="44"/>
      <c r="BL5123" s="29"/>
      <c r="BM5123" s="29"/>
      <c r="BN5123" s="29"/>
      <c r="BO5123" s="29"/>
      <c r="BP5123" s="29"/>
      <c r="BQ5123" s="29"/>
      <c r="BR5123" s="29"/>
      <c r="BS5123" s="29"/>
      <c r="BT5123" s="1"/>
      <c r="BU5123" s="1"/>
      <c r="BV5123" s="1"/>
      <c r="BW5123" s="1"/>
      <c r="BX5123" s="1"/>
      <c r="BY5123" s="1"/>
      <c r="BZ5123" s="1"/>
      <c r="CA5123" s="1"/>
      <c r="CB5123" s="1"/>
      <c r="CC5123" s="1"/>
      <c r="CD5123" s="1"/>
      <c r="CE5123" s="1"/>
    </row>
    <row r="5124" spans="1:83">
      <c r="A5124" s="1"/>
      <c r="B5124" s="1"/>
      <c r="AK5124" s="1"/>
      <c r="AU5124" s="1"/>
      <c r="AV5124" s="1"/>
      <c r="AW5124" s="27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  <c r="BJ5124" s="44"/>
      <c r="BK5124" s="44"/>
      <c r="BL5124" s="29"/>
      <c r="BM5124" s="29"/>
      <c r="BN5124" s="29"/>
      <c r="BO5124" s="29"/>
      <c r="BP5124" s="29"/>
      <c r="BQ5124" s="29"/>
      <c r="BR5124" s="29"/>
      <c r="BS5124" s="29"/>
      <c r="BT5124" s="1"/>
      <c r="BU5124" s="1"/>
      <c r="BV5124" s="1"/>
      <c r="BW5124" s="1"/>
      <c r="BX5124" s="1"/>
      <c r="BY5124" s="1"/>
      <c r="BZ5124" s="1"/>
      <c r="CA5124" s="1"/>
      <c r="CB5124" s="1"/>
      <c r="CC5124" s="1"/>
      <c r="CD5124" s="1"/>
      <c r="CE5124" s="1"/>
    </row>
    <row r="5125" spans="1:83">
      <c r="A5125" s="1"/>
      <c r="B5125" s="1"/>
      <c r="AK5125" s="1"/>
      <c r="AU5125" s="1"/>
      <c r="AV5125" s="1"/>
      <c r="AW5125" s="27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  <c r="BJ5125" s="44"/>
      <c r="BK5125" s="44"/>
      <c r="BL5125" s="29"/>
      <c r="BM5125" s="29"/>
      <c r="BN5125" s="29"/>
      <c r="BO5125" s="29"/>
      <c r="BP5125" s="29"/>
      <c r="BQ5125" s="29"/>
      <c r="BR5125" s="29"/>
      <c r="BS5125" s="29"/>
      <c r="BT5125" s="1"/>
      <c r="BU5125" s="1"/>
      <c r="BV5125" s="1"/>
      <c r="BW5125" s="1"/>
      <c r="BX5125" s="1"/>
      <c r="BY5125" s="1"/>
      <c r="BZ5125" s="1"/>
      <c r="CA5125" s="1"/>
      <c r="CB5125" s="1"/>
      <c r="CC5125" s="1"/>
      <c r="CD5125" s="1"/>
      <c r="CE5125" s="1"/>
    </row>
    <row r="5126" spans="1:83">
      <c r="A5126" s="1"/>
      <c r="B5126" s="1"/>
      <c r="AK5126" s="1"/>
      <c r="AU5126" s="1"/>
      <c r="AV5126" s="1"/>
      <c r="AW5126" s="27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  <c r="BJ5126" s="44"/>
      <c r="BK5126" s="44"/>
      <c r="BL5126" s="29"/>
      <c r="BM5126" s="29"/>
      <c r="BN5126" s="29"/>
      <c r="BO5126" s="29"/>
      <c r="BP5126" s="29"/>
      <c r="BQ5126" s="29"/>
      <c r="BR5126" s="29"/>
      <c r="BS5126" s="29"/>
      <c r="BT5126" s="1"/>
      <c r="BU5126" s="1"/>
      <c r="BV5126" s="1"/>
      <c r="BW5126" s="1"/>
      <c r="BX5126" s="1"/>
      <c r="BY5126" s="1"/>
      <c r="BZ5126" s="1"/>
      <c r="CA5126" s="1"/>
      <c r="CB5126" s="1"/>
      <c r="CC5126" s="1"/>
      <c r="CD5126" s="1"/>
      <c r="CE5126" s="1"/>
    </row>
    <row r="5127" spans="1:83">
      <c r="A5127" s="1"/>
      <c r="B5127" s="1"/>
      <c r="AK5127" s="1"/>
      <c r="AU5127" s="1"/>
      <c r="AV5127" s="1"/>
      <c r="AW5127" s="27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  <c r="BJ5127" s="44"/>
      <c r="BK5127" s="44"/>
      <c r="BL5127" s="29"/>
      <c r="BM5127" s="29"/>
      <c r="BN5127" s="29"/>
      <c r="BO5127" s="29"/>
      <c r="BP5127" s="29"/>
      <c r="BQ5127" s="29"/>
      <c r="BR5127" s="29"/>
      <c r="BS5127" s="29"/>
      <c r="BT5127" s="1"/>
      <c r="BU5127" s="1"/>
      <c r="BV5127" s="1"/>
      <c r="BW5127" s="1"/>
      <c r="BX5127" s="1"/>
      <c r="BY5127" s="1"/>
      <c r="BZ5127" s="1"/>
      <c r="CA5127" s="1"/>
      <c r="CB5127" s="1"/>
      <c r="CC5127" s="1"/>
      <c r="CD5127" s="1"/>
      <c r="CE5127" s="1"/>
    </row>
    <row r="5128" spans="1:83">
      <c r="A5128" s="1"/>
      <c r="B5128" s="1"/>
      <c r="AK5128" s="1"/>
      <c r="AU5128" s="1"/>
      <c r="AV5128" s="1"/>
      <c r="AW5128" s="27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  <c r="BJ5128" s="44"/>
      <c r="BK5128" s="44"/>
      <c r="BL5128" s="29"/>
      <c r="BM5128" s="29"/>
      <c r="BN5128" s="29"/>
      <c r="BO5128" s="29"/>
      <c r="BP5128" s="29"/>
      <c r="BQ5128" s="29"/>
      <c r="BR5128" s="29"/>
      <c r="BS5128" s="29"/>
      <c r="BT5128" s="1"/>
      <c r="BU5128" s="1"/>
      <c r="BV5128" s="1"/>
      <c r="BW5128" s="1"/>
      <c r="BX5128" s="1"/>
      <c r="BY5128" s="1"/>
      <c r="BZ5128" s="1"/>
      <c r="CA5128" s="1"/>
      <c r="CB5128" s="1"/>
      <c r="CC5128" s="1"/>
      <c r="CD5128" s="1"/>
      <c r="CE5128" s="1"/>
    </row>
    <row r="5129" spans="1:83">
      <c r="A5129" s="1"/>
      <c r="B5129" s="1"/>
      <c r="AK5129" s="1"/>
      <c r="AU5129" s="1"/>
      <c r="AV5129" s="1"/>
      <c r="AW5129" s="27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  <c r="BJ5129" s="44"/>
      <c r="BK5129" s="44"/>
      <c r="BL5129" s="29"/>
      <c r="BM5129" s="29"/>
      <c r="BN5129" s="29"/>
      <c r="BO5129" s="29"/>
      <c r="BP5129" s="29"/>
      <c r="BQ5129" s="29"/>
      <c r="BR5129" s="29"/>
      <c r="BS5129" s="29"/>
      <c r="BT5129" s="1"/>
      <c r="BU5129" s="1"/>
      <c r="BV5129" s="1"/>
      <c r="BW5129" s="1"/>
      <c r="BX5129" s="1"/>
      <c r="BY5129" s="1"/>
      <c r="BZ5129" s="1"/>
      <c r="CA5129" s="1"/>
      <c r="CB5129" s="1"/>
      <c r="CC5129" s="1"/>
      <c r="CD5129" s="1"/>
      <c r="CE5129" s="1"/>
    </row>
    <row r="5130" spans="1:83">
      <c r="A5130" s="1"/>
      <c r="B5130" s="1"/>
      <c r="AK5130" s="1"/>
      <c r="AU5130" s="1"/>
      <c r="AV5130" s="1"/>
      <c r="AW5130" s="27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  <c r="BJ5130" s="44"/>
      <c r="BK5130" s="44"/>
      <c r="BL5130" s="29"/>
      <c r="BM5130" s="29"/>
      <c r="BN5130" s="29"/>
      <c r="BO5130" s="29"/>
      <c r="BP5130" s="29"/>
      <c r="BQ5130" s="29"/>
      <c r="BR5130" s="29"/>
      <c r="BS5130" s="29"/>
      <c r="BT5130" s="1"/>
      <c r="BU5130" s="1"/>
      <c r="BV5130" s="1"/>
      <c r="BW5130" s="1"/>
      <c r="BX5130" s="1"/>
      <c r="BY5130" s="1"/>
      <c r="BZ5130" s="1"/>
      <c r="CA5130" s="1"/>
      <c r="CB5130" s="1"/>
      <c r="CC5130" s="1"/>
      <c r="CD5130" s="1"/>
      <c r="CE5130" s="1"/>
    </row>
    <row r="5131" spans="1:83">
      <c r="A5131" s="1"/>
      <c r="B5131" s="1"/>
      <c r="AK5131" s="1"/>
      <c r="AU5131" s="1"/>
      <c r="AV5131" s="1"/>
      <c r="AW5131" s="27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  <c r="BJ5131" s="44"/>
      <c r="BK5131" s="44"/>
      <c r="BL5131" s="29"/>
      <c r="BM5131" s="29"/>
      <c r="BN5131" s="29"/>
      <c r="BO5131" s="29"/>
      <c r="BP5131" s="29"/>
      <c r="BQ5131" s="29"/>
      <c r="BR5131" s="29"/>
      <c r="BS5131" s="29"/>
      <c r="BT5131" s="1"/>
      <c r="BU5131" s="1"/>
      <c r="BV5131" s="1"/>
      <c r="BW5131" s="1"/>
      <c r="BX5131" s="1"/>
      <c r="BY5131" s="1"/>
      <c r="BZ5131" s="1"/>
      <c r="CA5131" s="1"/>
      <c r="CB5131" s="1"/>
      <c r="CC5131" s="1"/>
      <c r="CD5131" s="1"/>
      <c r="CE5131" s="1"/>
    </row>
    <row r="5132" spans="1:83">
      <c r="A5132" s="1"/>
      <c r="B5132" s="1"/>
      <c r="AK5132" s="1"/>
      <c r="AU5132" s="1"/>
      <c r="AV5132" s="1"/>
      <c r="AW5132" s="27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  <c r="BJ5132" s="44"/>
      <c r="BK5132" s="44"/>
      <c r="BL5132" s="29"/>
      <c r="BM5132" s="29"/>
      <c r="BN5132" s="29"/>
      <c r="BO5132" s="29"/>
      <c r="BP5132" s="29"/>
      <c r="BQ5132" s="29"/>
      <c r="BR5132" s="29"/>
      <c r="BS5132" s="29"/>
      <c r="BT5132" s="1"/>
      <c r="BU5132" s="1"/>
      <c r="BV5132" s="1"/>
      <c r="BW5132" s="1"/>
      <c r="BX5132" s="1"/>
      <c r="BY5132" s="1"/>
      <c r="BZ5132" s="1"/>
      <c r="CA5132" s="1"/>
      <c r="CB5132" s="1"/>
      <c r="CC5132" s="1"/>
      <c r="CD5132" s="1"/>
      <c r="CE5132" s="1"/>
    </row>
    <row r="5133" spans="1:83">
      <c r="A5133" s="1"/>
      <c r="B5133" s="1"/>
      <c r="AK5133" s="1"/>
      <c r="AU5133" s="1"/>
      <c r="AV5133" s="1"/>
      <c r="AW5133" s="27"/>
      <c r="AX5133" s="1"/>
      <c r="AY5133" s="1"/>
      <c r="AZ5133" s="1"/>
      <c r="BA5133" s="1"/>
      <c r="BB5133" s="1"/>
      <c r="BC5133" s="1"/>
      <c r="BD5133" s="1"/>
      <c r="BE5133" s="1"/>
      <c r="BF5133" s="1"/>
      <c r="BG5133" s="1"/>
      <c r="BH5133" s="1"/>
      <c r="BI5133" s="1"/>
      <c r="BJ5133" s="44"/>
      <c r="BK5133" s="44"/>
      <c r="BL5133" s="29"/>
      <c r="BM5133" s="29"/>
      <c r="BN5133" s="29"/>
      <c r="BO5133" s="29"/>
      <c r="BP5133" s="29"/>
      <c r="BQ5133" s="29"/>
      <c r="BR5133" s="29"/>
      <c r="BS5133" s="29"/>
      <c r="BT5133" s="1"/>
      <c r="BU5133" s="1"/>
      <c r="BV5133" s="1"/>
      <c r="BW5133" s="1"/>
      <c r="BX5133" s="1"/>
      <c r="BY5133" s="1"/>
      <c r="BZ5133" s="1"/>
      <c r="CA5133" s="1"/>
      <c r="CB5133" s="1"/>
      <c r="CC5133" s="1"/>
      <c r="CD5133" s="1"/>
      <c r="CE5133" s="1"/>
    </row>
    <row r="5134" spans="1:83">
      <c r="A5134" s="1"/>
      <c r="B5134" s="1"/>
      <c r="AK5134" s="1"/>
      <c r="AU5134" s="1"/>
      <c r="AV5134" s="1"/>
      <c r="AW5134" s="27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  <c r="BJ5134" s="44"/>
      <c r="BK5134" s="44"/>
      <c r="BL5134" s="29"/>
      <c r="BM5134" s="29"/>
      <c r="BN5134" s="29"/>
      <c r="BO5134" s="29"/>
      <c r="BP5134" s="29"/>
      <c r="BQ5134" s="29"/>
      <c r="BR5134" s="29"/>
      <c r="BS5134" s="29"/>
      <c r="BT5134" s="1"/>
      <c r="BU5134" s="1"/>
      <c r="BV5134" s="1"/>
      <c r="BW5134" s="1"/>
      <c r="BX5134" s="1"/>
      <c r="BY5134" s="1"/>
      <c r="BZ5134" s="1"/>
      <c r="CA5134" s="1"/>
      <c r="CB5134" s="1"/>
      <c r="CC5134" s="1"/>
      <c r="CD5134" s="1"/>
      <c r="CE5134" s="1"/>
    </row>
    <row r="5135" spans="1:83">
      <c r="A5135" s="1"/>
      <c r="B5135" s="1"/>
      <c r="AK5135" s="1"/>
      <c r="AU5135" s="1"/>
      <c r="AV5135" s="1"/>
      <c r="AW5135" s="27"/>
      <c r="AX5135" s="1"/>
      <c r="AY5135" s="1"/>
      <c r="AZ5135" s="1"/>
      <c r="BA5135" s="1"/>
      <c r="BB5135" s="1"/>
      <c r="BC5135" s="1"/>
      <c r="BD5135" s="1"/>
      <c r="BE5135" s="1"/>
      <c r="BF5135" s="1"/>
      <c r="BG5135" s="1"/>
      <c r="BH5135" s="1"/>
      <c r="BI5135" s="1"/>
      <c r="BJ5135" s="44"/>
      <c r="BK5135" s="44"/>
      <c r="BL5135" s="29"/>
      <c r="BM5135" s="29"/>
      <c r="BN5135" s="29"/>
      <c r="BO5135" s="29"/>
      <c r="BP5135" s="29"/>
      <c r="BQ5135" s="29"/>
      <c r="BR5135" s="29"/>
      <c r="BS5135" s="29"/>
      <c r="BT5135" s="1"/>
      <c r="BU5135" s="1"/>
      <c r="BV5135" s="1"/>
      <c r="BW5135" s="1"/>
      <c r="BX5135" s="1"/>
      <c r="BY5135" s="1"/>
      <c r="BZ5135" s="1"/>
      <c r="CA5135" s="1"/>
      <c r="CB5135" s="1"/>
      <c r="CC5135" s="1"/>
      <c r="CD5135" s="1"/>
      <c r="CE5135" s="1"/>
    </row>
    <row r="5136" spans="1:83">
      <c r="A5136" s="1"/>
      <c r="B5136" s="1"/>
      <c r="AK5136" s="1"/>
      <c r="AU5136" s="1"/>
      <c r="AV5136" s="1"/>
      <c r="AW5136" s="27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  <c r="BJ5136" s="44"/>
      <c r="BK5136" s="44"/>
      <c r="BL5136" s="29"/>
      <c r="BM5136" s="29"/>
      <c r="BN5136" s="29"/>
      <c r="BO5136" s="29"/>
      <c r="BP5136" s="29"/>
      <c r="BQ5136" s="29"/>
      <c r="BR5136" s="29"/>
      <c r="BS5136" s="29"/>
      <c r="BT5136" s="1"/>
      <c r="BU5136" s="1"/>
      <c r="BV5136" s="1"/>
      <c r="BW5136" s="1"/>
      <c r="BX5136" s="1"/>
      <c r="BY5136" s="1"/>
      <c r="BZ5136" s="1"/>
      <c r="CA5136" s="1"/>
      <c r="CB5136" s="1"/>
      <c r="CC5136" s="1"/>
      <c r="CD5136" s="1"/>
      <c r="CE5136" s="1"/>
    </row>
    <row r="5137" spans="1:83">
      <c r="A5137" s="1"/>
      <c r="B5137" s="1"/>
      <c r="AK5137" s="1"/>
      <c r="AU5137" s="1"/>
      <c r="AV5137" s="1"/>
      <c r="AW5137" s="27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  <c r="BJ5137" s="44"/>
      <c r="BK5137" s="44"/>
      <c r="BL5137" s="29"/>
      <c r="BM5137" s="29"/>
      <c r="BN5137" s="29"/>
      <c r="BO5137" s="29"/>
      <c r="BP5137" s="29"/>
      <c r="BQ5137" s="29"/>
      <c r="BR5137" s="29"/>
      <c r="BS5137" s="29"/>
      <c r="BT5137" s="1"/>
      <c r="BU5137" s="1"/>
      <c r="BV5137" s="1"/>
      <c r="BW5137" s="1"/>
      <c r="BX5137" s="1"/>
      <c r="BY5137" s="1"/>
      <c r="BZ5137" s="1"/>
      <c r="CA5137" s="1"/>
      <c r="CB5137" s="1"/>
      <c r="CC5137" s="1"/>
      <c r="CD5137" s="1"/>
      <c r="CE5137" s="1"/>
    </row>
    <row r="5138" spans="1:83">
      <c r="A5138" s="1"/>
      <c r="B5138" s="1"/>
      <c r="AK5138" s="1"/>
      <c r="AU5138" s="1"/>
      <c r="AV5138" s="1"/>
      <c r="AW5138" s="27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  <c r="BJ5138" s="44"/>
      <c r="BK5138" s="44"/>
      <c r="BL5138" s="29"/>
      <c r="BM5138" s="29"/>
      <c r="BN5138" s="29"/>
      <c r="BO5138" s="29"/>
      <c r="BP5138" s="29"/>
      <c r="BQ5138" s="29"/>
      <c r="BR5138" s="29"/>
      <c r="BS5138" s="29"/>
      <c r="BT5138" s="1"/>
      <c r="BU5138" s="1"/>
      <c r="BV5138" s="1"/>
      <c r="BW5138" s="1"/>
      <c r="BX5138" s="1"/>
      <c r="BY5138" s="1"/>
      <c r="BZ5138" s="1"/>
      <c r="CA5138" s="1"/>
      <c r="CB5138" s="1"/>
      <c r="CC5138" s="1"/>
      <c r="CD5138" s="1"/>
      <c r="CE5138" s="1"/>
    </row>
    <row r="5139" spans="1:83">
      <c r="A5139" s="1"/>
      <c r="B5139" s="1"/>
      <c r="AK5139" s="1"/>
      <c r="AU5139" s="1"/>
      <c r="AV5139" s="1"/>
      <c r="AW5139" s="27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  <c r="BJ5139" s="44"/>
      <c r="BK5139" s="44"/>
      <c r="BL5139" s="29"/>
      <c r="BM5139" s="29"/>
      <c r="BN5139" s="29"/>
      <c r="BO5139" s="29"/>
      <c r="BP5139" s="29"/>
      <c r="BQ5139" s="29"/>
      <c r="BR5139" s="29"/>
      <c r="BS5139" s="29"/>
      <c r="BT5139" s="1"/>
      <c r="BU5139" s="1"/>
      <c r="BV5139" s="1"/>
      <c r="BW5139" s="1"/>
      <c r="BX5139" s="1"/>
      <c r="BY5139" s="1"/>
      <c r="BZ5139" s="1"/>
      <c r="CA5139" s="1"/>
      <c r="CB5139" s="1"/>
      <c r="CC5139" s="1"/>
      <c r="CD5139" s="1"/>
      <c r="CE5139" s="1"/>
    </row>
    <row r="5140" spans="1:83">
      <c r="A5140" s="1"/>
      <c r="B5140" s="1"/>
      <c r="AK5140" s="1"/>
      <c r="AU5140" s="1"/>
      <c r="AV5140" s="1"/>
      <c r="AW5140" s="27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  <c r="BJ5140" s="44"/>
      <c r="BK5140" s="44"/>
      <c r="BL5140" s="29"/>
      <c r="BM5140" s="29"/>
      <c r="BN5140" s="29"/>
      <c r="BO5140" s="29"/>
      <c r="BP5140" s="29"/>
      <c r="BQ5140" s="29"/>
      <c r="BR5140" s="29"/>
      <c r="BS5140" s="29"/>
      <c r="BT5140" s="1"/>
      <c r="BU5140" s="1"/>
      <c r="BV5140" s="1"/>
      <c r="BW5140" s="1"/>
      <c r="BX5140" s="1"/>
      <c r="BY5140" s="1"/>
      <c r="BZ5140" s="1"/>
      <c r="CA5140" s="1"/>
      <c r="CB5140" s="1"/>
      <c r="CC5140" s="1"/>
      <c r="CD5140" s="1"/>
      <c r="CE5140" s="1"/>
    </row>
    <row r="5141" spans="1:83">
      <c r="A5141" s="1"/>
      <c r="B5141" s="1"/>
      <c r="AK5141" s="1"/>
      <c r="AU5141" s="1"/>
      <c r="AV5141" s="1"/>
      <c r="AW5141" s="27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  <c r="BJ5141" s="44"/>
      <c r="BK5141" s="44"/>
      <c r="BL5141" s="29"/>
      <c r="BM5141" s="29"/>
      <c r="BN5141" s="29"/>
      <c r="BO5141" s="29"/>
      <c r="BP5141" s="29"/>
      <c r="BQ5141" s="29"/>
      <c r="BR5141" s="29"/>
      <c r="BS5141" s="29"/>
      <c r="BT5141" s="1"/>
      <c r="BU5141" s="1"/>
      <c r="BV5141" s="1"/>
      <c r="BW5141" s="1"/>
      <c r="BX5141" s="1"/>
      <c r="BY5141" s="1"/>
      <c r="BZ5141" s="1"/>
      <c r="CA5141" s="1"/>
      <c r="CB5141" s="1"/>
      <c r="CC5141" s="1"/>
      <c r="CD5141" s="1"/>
      <c r="CE5141" s="1"/>
    </row>
    <row r="5142" spans="1:83">
      <c r="A5142" s="1"/>
      <c r="B5142" s="1"/>
      <c r="AK5142" s="1"/>
      <c r="AU5142" s="1"/>
      <c r="AV5142" s="1"/>
      <c r="AW5142" s="27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  <c r="BJ5142" s="44"/>
      <c r="BK5142" s="44"/>
      <c r="BL5142" s="29"/>
      <c r="BM5142" s="29"/>
      <c r="BN5142" s="29"/>
      <c r="BO5142" s="29"/>
      <c r="BP5142" s="29"/>
      <c r="BQ5142" s="29"/>
      <c r="BR5142" s="29"/>
      <c r="BS5142" s="29"/>
      <c r="BT5142" s="1"/>
      <c r="BU5142" s="1"/>
      <c r="BV5142" s="1"/>
      <c r="BW5142" s="1"/>
      <c r="BX5142" s="1"/>
      <c r="BY5142" s="1"/>
      <c r="BZ5142" s="1"/>
      <c r="CA5142" s="1"/>
      <c r="CB5142" s="1"/>
      <c r="CC5142" s="1"/>
      <c r="CD5142" s="1"/>
      <c r="CE5142" s="1"/>
    </row>
    <row r="5143" spans="1:83">
      <c r="A5143" s="1"/>
      <c r="B5143" s="1"/>
      <c r="AK5143" s="1"/>
      <c r="AU5143" s="1"/>
      <c r="AV5143" s="1"/>
      <c r="AW5143" s="27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  <c r="BJ5143" s="44"/>
      <c r="BK5143" s="44"/>
      <c r="BL5143" s="29"/>
      <c r="BM5143" s="29"/>
      <c r="BN5143" s="29"/>
      <c r="BO5143" s="29"/>
      <c r="BP5143" s="29"/>
      <c r="BQ5143" s="29"/>
      <c r="BR5143" s="29"/>
      <c r="BS5143" s="29"/>
      <c r="BT5143" s="1"/>
      <c r="BU5143" s="1"/>
      <c r="BV5143" s="1"/>
      <c r="BW5143" s="1"/>
      <c r="BX5143" s="1"/>
      <c r="BY5143" s="1"/>
      <c r="BZ5143" s="1"/>
      <c r="CA5143" s="1"/>
      <c r="CB5143" s="1"/>
      <c r="CC5143" s="1"/>
      <c r="CD5143" s="1"/>
      <c r="CE5143" s="1"/>
    </row>
    <row r="5144" spans="1:83">
      <c r="A5144" s="1"/>
      <c r="B5144" s="1"/>
      <c r="AK5144" s="1"/>
      <c r="AU5144" s="1"/>
      <c r="AV5144" s="1"/>
      <c r="AW5144" s="27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  <c r="BJ5144" s="44"/>
      <c r="BK5144" s="44"/>
      <c r="BL5144" s="29"/>
      <c r="BM5144" s="29"/>
      <c r="BN5144" s="29"/>
      <c r="BO5144" s="29"/>
      <c r="BP5144" s="29"/>
      <c r="BQ5144" s="29"/>
      <c r="BR5144" s="29"/>
      <c r="BS5144" s="29"/>
      <c r="BT5144" s="1"/>
      <c r="BU5144" s="1"/>
      <c r="BV5144" s="1"/>
      <c r="BW5144" s="1"/>
      <c r="BX5144" s="1"/>
      <c r="BY5144" s="1"/>
      <c r="BZ5144" s="1"/>
      <c r="CA5144" s="1"/>
      <c r="CB5144" s="1"/>
      <c r="CC5144" s="1"/>
      <c r="CD5144" s="1"/>
      <c r="CE5144" s="1"/>
    </row>
    <row r="5145" spans="1:83">
      <c r="A5145" s="1"/>
      <c r="B5145" s="1"/>
      <c r="AK5145" s="1"/>
      <c r="AU5145" s="1"/>
      <c r="AV5145" s="1"/>
      <c r="AW5145" s="27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  <c r="BJ5145" s="44"/>
      <c r="BK5145" s="44"/>
      <c r="BL5145" s="29"/>
      <c r="BM5145" s="29"/>
      <c r="BN5145" s="29"/>
      <c r="BO5145" s="29"/>
      <c r="BP5145" s="29"/>
      <c r="BQ5145" s="29"/>
      <c r="BR5145" s="29"/>
      <c r="BS5145" s="29"/>
      <c r="BT5145" s="1"/>
      <c r="BU5145" s="1"/>
      <c r="BV5145" s="1"/>
      <c r="BW5145" s="1"/>
      <c r="BX5145" s="1"/>
      <c r="BY5145" s="1"/>
      <c r="BZ5145" s="1"/>
      <c r="CA5145" s="1"/>
      <c r="CB5145" s="1"/>
      <c r="CC5145" s="1"/>
      <c r="CD5145" s="1"/>
      <c r="CE5145" s="1"/>
    </row>
    <row r="5146" spans="1:83">
      <c r="A5146" s="1"/>
      <c r="B5146" s="1"/>
      <c r="AK5146" s="1"/>
      <c r="AU5146" s="1"/>
      <c r="AV5146" s="1"/>
      <c r="AW5146" s="27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  <c r="BJ5146" s="44"/>
      <c r="BK5146" s="44"/>
      <c r="BL5146" s="29"/>
      <c r="BM5146" s="29"/>
      <c r="BN5146" s="29"/>
      <c r="BO5146" s="29"/>
      <c r="BP5146" s="29"/>
      <c r="BQ5146" s="29"/>
      <c r="BR5146" s="29"/>
      <c r="BS5146" s="29"/>
      <c r="BT5146" s="1"/>
      <c r="BU5146" s="1"/>
      <c r="BV5146" s="1"/>
      <c r="BW5146" s="1"/>
      <c r="BX5146" s="1"/>
      <c r="BY5146" s="1"/>
      <c r="BZ5146" s="1"/>
      <c r="CA5146" s="1"/>
      <c r="CB5146" s="1"/>
      <c r="CC5146" s="1"/>
      <c r="CD5146" s="1"/>
      <c r="CE5146" s="1"/>
    </row>
    <row r="5147" spans="1:83">
      <c r="A5147" s="1"/>
      <c r="B5147" s="1"/>
      <c r="AK5147" s="1"/>
      <c r="AU5147" s="1"/>
      <c r="AV5147" s="1"/>
      <c r="AW5147" s="27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  <c r="BJ5147" s="44"/>
      <c r="BK5147" s="44"/>
      <c r="BL5147" s="29"/>
      <c r="BM5147" s="29"/>
      <c r="BN5147" s="29"/>
      <c r="BO5147" s="29"/>
      <c r="BP5147" s="29"/>
      <c r="BQ5147" s="29"/>
      <c r="BR5147" s="29"/>
      <c r="BS5147" s="29"/>
      <c r="BT5147" s="1"/>
      <c r="BU5147" s="1"/>
      <c r="BV5147" s="1"/>
      <c r="BW5147" s="1"/>
      <c r="BX5147" s="1"/>
      <c r="BY5147" s="1"/>
      <c r="BZ5147" s="1"/>
      <c r="CA5147" s="1"/>
      <c r="CB5147" s="1"/>
      <c r="CC5147" s="1"/>
      <c r="CD5147" s="1"/>
      <c r="CE5147" s="1"/>
    </row>
    <row r="5148" spans="1:83">
      <c r="A5148" s="1"/>
      <c r="B5148" s="1"/>
      <c r="AK5148" s="1"/>
      <c r="AU5148" s="1"/>
      <c r="AV5148" s="1"/>
      <c r="AW5148" s="27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  <c r="BJ5148" s="44"/>
      <c r="BK5148" s="44"/>
      <c r="BL5148" s="29"/>
      <c r="BM5148" s="29"/>
      <c r="BN5148" s="29"/>
      <c r="BO5148" s="29"/>
      <c r="BP5148" s="29"/>
      <c r="BQ5148" s="29"/>
      <c r="BR5148" s="29"/>
      <c r="BS5148" s="29"/>
      <c r="BT5148" s="1"/>
      <c r="BU5148" s="1"/>
      <c r="BV5148" s="1"/>
      <c r="BW5148" s="1"/>
      <c r="BX5148" s="1"/>
      <c r="BY5148" s="1"/>
      <c r="BZ5148" s="1"/>
      <c r="CA5148" s="1"/>
      <c r="CB5148" s="1"/>
      <c r="CC5148" s="1"/>
      <c r="CD5148" s="1"/>
      <c r="CE5148" s="1"/>
    </row>
    <row r="5149" spans="1:83">
      <c r="A5149" s="1"/>
      <c r="B5149" s="1"/>
      <c r="AK5149" s="1"/>
      <c r="AU5149" s="1"/>
      <c r="AV5149" s="1"/>
      <c r="AW5149" s="27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  <c r="BJ5149" s="44"/>
      <c r="BK5149" s="44"/>
      <c r="BL5149" s="29"/>
      <c r="BM5149" s="29"/>
      <c r="BN5149" s="29"/>
      <c r="BO5149" s="29"/>
      <c r="BP5149" s="29"/>
      <c r="BQ5149" s="29"/>
      <c r="BR5149" s="29"/>
      <c r="BS5149" s="29"/>
      <c r="BT5149" s="1"/>
      <c r="BU5149" s="1"/>
      <c r="BV5149" s="1"/>
      <c r="BW5149" s="1"/>
      <c r="BX5149" s="1"/>
      <c r="BY5149" s="1"/>
      <c r="BZ5149" s="1"/>
      <c r="CA5149" s="1"/>
      <c r="CB5149" s="1"/>
      <c r="CC5149" s="1"/>
      <c r="CD5149" s="1"/>
      <c r="CE5149" s="1"/>
    </row>
    <row r="5150" spans="1:83">
      <c r="A5150" s="1"/>
      <c r="B5150" s="1"/>
      <c r="AK5150" s="1"/>
      <c r="AU5150" s="1"/>
      <c r="AV5150" s="1"/>
      <c r="AW5150" s="27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  <c r="BJ5150" s="44"/>
      <c r="BK5150" s="44"/>
      <c r="BL5150" s="29"/>
      <c r="BM5150" s="29"/>
      <c r="BN5150" s="29"/>
      <c r="BO5150" s="29"/>
      <c r="BP5150" s="29"/>
      <c r="BQ5150" s="29"/>
      <c r="BR5150" s="29"/>
      <c r="BS5150" s="29"/>
      <c r="BT5150" s="1"/>
      <c r="BU5150" s="1"/>
      <c r="BV5150" s="1"/>
      <c r="BW5150" s="1"/>
      <c r="BX5150" s="1"/>
      <c r="BY5150" s="1"/>
      <c r="BZ5150" s="1"/>
      <c r="CA5150" s="1"/>
      <c r="CB5150" s="1"/>
      <c r="CC5150" s="1"/>
      <c r="CD5150" s="1"/>
      <c r="CE5150" s="1"/>
    </row>
    <row r="5151" spans="1:83">
      <c r="A5151" s="1"/>
      <c r="B5151" s="1"/>
      <c r="AK5151" s="1"/>
      <c r="AU5151" s="1"/>
      <c r="AV5151" s="1"/>
      <c r="AW5151" s="27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  <c r="BJ5151" s="44"/>
      <c r="BK5151" s="44"/>
      <c r="BL5151" s="29"/>
      <c r="BM5151" s="29"/>
      <c r="BN5151" s="29"/>
      <c r="BO5151" s="29"/>
      <c r="BP5151" s="29"/>
      <c r="BQ5151" s="29"/>
      <c r="BR5151" s="29"/>
      <c r="BS5151" s="29"/>
      <c r="BT5151" s="1"/>
      <c r="BU5151" s="1"/>
      <c r="BV5151" s="1"/>
      <c r="BW5151" s="1"/>
      <c r="BX5151" s="1"/>
      <c r="BY5151" s="1"/>
      <c r="BZ5151" s="1"/>
      <c r="CA5151" s="1"/>
      <c r="CB5151" s="1"/>
      <c r="CC5151" s="1"/>
      <c r="CD5151" s="1"/>
      <c r="CE5151" s="1"/>
    </row>
    <row r="5152" spans="1:83">
      <c r="A5152" s="1"/>
      <c r="B5152" s="1"/>
      <c r="AK5152" s="1"/>
      <c r="AU5152" s="1"/>
      <c r="AV5152" s="1"/>
      <c r="AW5152" s="27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  <c r="BJ5152" s="44"/>
      <c r="BK5152" s="44"/>
      <c r="BL5152" s="29"/>
      <c r="BM5152" s="29"/>
      <c r="BN5152" s="29"/>
      <c r="BO5152" s="29"/>
      <c r="BP5152" s="29"/>
      <c r="BQ5152" s="29"/>
      <c r="BR5152" s="29"/>
      <c r="BS5152" s="29"/>
      <c r="BT5152" s="1"/>
      <c r="BU5152" s="1"/>
      <c r="BV5152" s="1"/>
      <c r="BW5152" s="1"/>
      <c r="BX5152" s="1"/>
      <c r="BY5152" s="1"/>
      <c r="BZ5152" s="1"/>
      <c r="CA5152" s="1"/>
      <c r="CB5152" s="1"/>
      <c r="CC5152" s="1"/>
      <c r="CD5152" s="1"/>
      <c r="CE5152" s="1"/>
    </row>
    <row r="5153" spans="1:83">
      <c r="A5153" s="1"/>
      <c r="B5153" s="1"/>
      <c r="AK5153" s="1"/>
      <c r="AU5153" s="1"/>
      <c r="AV5153" s="1"/>
      <c r="AW5153" s="27"/>
      <c r="AX5153" s="1"/>
      <c r="AY5153" s="1"/>
      <c r="AZ5153" s="1"/>
      <c r="BA5153" s="1"/>
      <c r="BB5153" s="1"/>
      <c r="BC5153" s="1"/>
      <c r="BD5153" s="1"/>
      <c r="BE5153" s="1"/>
      <c r="BF5153" s="1"/>
      <c r="BG5153" s="1"/>
      <c r="BH5153" s="1"/>
      <c r="BI5153" s="1"/>
      <c r="BJ5153" s="44"/>
      <c r="BK5153" s="44"/>
      <c r="BL5153" s="29"/>
      <c r="BM5153" s="29"/>
      <c r="BN5153" s="29"/>
      <c r="BO5153" s="29"/>
      <c r="BP5153" s="29"/>
      <c r="BQ5153" s="29"/>
      <c r="BR5153" s="29"/>
      <c r="BS5153" s="29"/>
      <c r="BT5153" s="1"/>
      <c r="BU5153" s="1"/>
      <c r="BV5153" s="1"/>
      <c r="BW5153" s="1"/>
      <c r="BX5153" s="1"/>
      <c r="BY5153" s="1"/>
      <c r="BZ5153" s="1"/>
      <c r="CA5153" s="1"/>
      <c r="CB5153" s="1"/>
      <c r="CC5153" s="1"/>
      <c r="CD5153" s="1"/>
      <c r="CE5153" s="1"/>
    </row>
    <row r="5154" spans="1:83">
      <c r="A5154" s="1"/>
      <c r="B5154" s="1"/>
      <c r="AK5154" s="1"/>
      <c r="AU5154" s="1"/>
      <c r="AV5154" s="1"/>
      <c r="AW5154" s="27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  <c r="BJ5154" s="44"/>
      <c r="BK5154" s="44"/>
      <c r="BL5154" s="29"/>
      <c r="BM5154" s="29"/>
      <c r="BN5154" s="29"/>
      <c r="BO5154" s="29"/>
      <c r="BP5154" s="29"/>
      <c r="BQ5154" s="29"/>
      <c r="BR5154" s="29"/>
      <c r="BS5154" s="29"/>
      <c r="BT5154" s="1"/>
      <c r="BU5154" s="1"/>
      <c r="BV5154" s="1"/>
      <c r="BW5154" s="1"/>
      <c r="BX5154" s="1"/>
      <c r="BY5154" s="1"/>
      <c r="BZ5154" s="1"/>
      <c r="CA5154" s="1"/>
      <c r="CB5154" s="1"/>
      <c r="CC5154" s="1"/>
      <c r="CD5154" s="1"/>
      <c r="CE5154" s="1"/>
    </row>
    <row r="5155" spans="1:83">
      <c r="A5155" s="1"/>
      <c r="B5155" s="1"/>
      <c r="AK5155" s="1"/>
      <c r="AU5155" s="1"/>
      <c r="AV5155" s="1"/>
      <c r="AW5155" s="27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  <c r="BJ5155" s="44"/>
      <c r="BK5155" s="44"/>
      <c r="BL5155" s="29"/>
      <c r="BM5155" s="29"/>
      <c r="BN5155" s="29"/>
      <c r="BO5155" s="29"/>
      <c r="BP5155" s="29"/>
      <c r="BQ5155" s="29"/>
      <c r="BR5155" s="29"/>
      <c r="BS5155" s="29"/>
      <c r="BT5155" s="1"/>
      <c r="BU5155" s="1"/>
      <c r="BV5155" s="1"/>
      <c r="BW5155" s="1"/>
      <c r="BX5155" s="1"/>
      <c r="BY5155" s="1"/>
      <c r="BZ5155" s="1"/>
      <c r="CA5155" s="1"/>
      <c r="CB5155" s="1"/>
      <c r="CC5155" s="1"/>
      <c r="CD5155" s="1"/>
      <c r="CE5155" s="1"/>
    </row>
    <row r="5156" spans="1:83">
      <c r="A5156" s="1"/>
      <c r="B5156" s="1"/>
      <c r="AK5156" s="1"/>
      <c r="AU5156" s="1"/>
      <c r="AV5156" s="1"/>
      <c r="AW5156" s="27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  <c r="BJ5156" s="44"/>
      <c r="BK5156" s="44"/>
      <c r="BL5156" s="29"/>
      <c r="BM5156" s="29"/>
      <c r="BN5156" s="29"/>
      <c r="BO5156" s="29"/>
      <c r="BP5156" s="29"/>
      <c r="BQ5156" s="29"/>
      <c r="BR5156" s="29"/>
      <c r="BS5156" s="29"/>
      <c r="BT5156" s="1"/>
      <c r="BU5156" s="1"/>
      <c r="BV5156" s="1"/>
      <c r="BW5156" s="1"/>
      <c r="BX5156" s="1"/>
      <c r="BY5156" s="1"/>
      <c r="BZ5156" s="1"/>
      <c r="CA5156" s="1"/>
      <c r="CB5156" s="1"/>
      <c r="CC5156" s="1"/>
      <c r="CD5156" s="1"/>
      <c r="CE5156" s="1"/>
    </row>
    <row r="5157" spans="1:83">
      <c r="A5157" s="1"/>
      <c r="B5157" s="1"/>
      <c r="AK5157" s="1"/>
      <c r="AU5157" s="1"/>
      <c r="AV5157" s="1"/>
      <c r="AW5157" s="27"/>
      <c r="AX5157" s="1"/>
      <c r="AY5157" s="1"/>
      <c r="AZ5157" s="1"/>
      <c r="BA5157" s="1"/>
      <c r="BB5157" s="1"/>
      <c r="BC5157" s="1"/>
      <c r="BD5157" s="1"/>
      <c r="BE5157" s="1"/>
      <c r="BF5157" s="1"/>
      <c r="BG5157" s="1"/>
      <c r="BH5157" s="1"/>
      <c r="BI5157" s="1"/>
      <c r="BJ5157" s="44"/>
      <c r="BK5157" s="44"/>
      <c r="BL5157" s="29"/>
      <c r="BM5157" s="29"/>
      <c r="BN5157" s="29"/>
      <c r="BO5157" s="29"/>
      <c r="BP5157" s="29"/>
      <c r="BQ5157" s="29"/>
      <c r="BR5157" s="29"/>
      <c r="BS5157" s="29"/>
      <c r="BT5157" s="1"/>
      <c r="BU5157" s="1"/>
      <c r="BV5157" s="1"/>
      <c r="BW5157" s="1"/>
      <c r="BX5157" s="1"/>
      <c r="BY5157" s="1"/>
      <c r="BZ5157" s="1"/>
      <c r="CA5157" s="1"/>
      <c r="CB5157" s="1"/>
      <c r="CC5157" s="1"/>
      <c r="CD5157" s="1"/>
      <c r="CE5157" s="1"/>
    </row>
    <row r="5158" spans="1:83">
      <c r="A5158" s="1"/>
      <c r="B5158" s="1"/>
      <c r="AK5158" s="1"/>
      <c r="AU5158" s="1"/>
      <c r="AV5158" s="1"/>
      <c r="AW5158" s="27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  <c r="BJ5158" s="44"/>
      <c r="BK5158" s="44"/>
      <c r="BL5158" s="29"/>
      <c r="BM5158" s="29"/>
      <c r="BN5158" s="29"/>
      <c r="BO5158" s="29"/>
      <c r="BP5158" s="29"/>
      <c r="BQ5158" s="29"/>
      <c r="BR5158" s="29"/>
      <c r="BS5158" s="29"/>
      <c r="BT5158" s="1"/>
      <c r="BU5158" s="1"/>
      <c r="BV5158" s="1"/>
      <c r="BW5158" s="1"/>
      <c r="BX5158" s="1"/>
      <c r="BY5158" s="1"/>
      <c r="BZ5158" s="1"/>
      <c r="CA5158" s="1"/>
      <c r="CB5158" s="1"/>
      <c r="CC5158" s="1"/>
      <c r="CD5158" s="1"/>
      <c r="CE5158" s="1"/>
    </row>
    <row r="5159" spans="1:83">
      <c r="A5159" s="1"/>
      <c r="B5159" s="1"/>
      <c r="AK5159" s="1"/>
      <c r="AU5159" s="1"/>
      <c r="AV5159" s="1"/>
      <c r="AW5159" s="27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  <c r="BJ5159" s="44"/>
      <c r="BK5159" s="44"/>
      <c r="BL5159" s="29"/>
      <c r="BM5159" s="29"/>
      <c r="BN5159" s="29"/>
      <c r="BO5159" s="29"/>
      <c r="BP5159" s="29"/>
      <c r="BQ5159" s="29"/>
      <c r="BR5159" s="29"/>
      <c r="BS5159" s="29"/>
      <c r="BT5159" s="1"/>
      <c r="BU5159" s="1"/>
      <c r="BV5159" s="1"/>
      <c r="BW5159" s="1"/>
      <c r="BX5159" s="1"/>
      <c r="BY5159" s="1"/>
      <c r="BZ5159" s="1"/>
      <c r="CA5159" s="1"/>
      <c r="CB5159" s="1"/>
      <c r="CC5159" s="1"/>
      <c r="CD5159" s="1"/>
      <c r="CE5159" s="1"/>
    </row>
    <row r="5160" spans="1:83">
      <c r="A5160" s="1"/>
      <c r="B5160" s="1"/>
      <c r="AK5160" s="1"/>
      <c r="AU5160" s="1"/>
      <c r="AV5160" s="1"/>
      <c r="AW5160" s="27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  <c r="BJ5160" s="44"/>
      <c r="BK5160" s="44"/>
      <c r="BL5160" s="29"/>
      <c r="BM5160" s="29"/>
      <c r="BN5160" s="29"/>
      <c r="BO5160" s="29"/>
      <c r="BP5160" s="29"/>
      <c r="BQ5160" s="29"/>
      <c r="BR5160" s="29"/>
      <c r="BS5160" s="29"/>
      <c r="BT5160" s="1"/>
      <c r="BU5160" s="1"/>
      <c r="BV5160" s="1"/>
      <c r="BW5160" s="1"/>
      <c r="BX5160" s="1"/>
      <c r="BY5160" s="1"/>
      <c r="BZ5160" s="1"/>
      <c r="CA5160" s="1"/>
      <c r="CB5160" s="1"/>
      <c r="CC5160" s="1"/>
      <c r="CD5160" s="1"/>
      <c r="CE5160" s="1"/>
    </row>
    <row r="5161" spans="1:83">
      <c r="A5161" s="1"/>
      <c r="B5161" s="1"/>
      <c r="AK5161" s="1"/>
      <c r="AU5161" s="1"/>
      <c r="AV5161" s="1"/>
      <c r="AW5161" s="27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  <c r="BJ5161" s="44"/>
      <c r="BK5161" s="44"/>
      <c r="BL5161" s="29"/>
      <c r="BM5161" s="29"/>
      <c r="BN5161" s="29"/>
      <c r="BO5161" s="29"/>
      <c r="BP5161" s="29"/>
      <c r="BQ5161" s="29"/>
      <c r="BR5161" s="29"/>
      <c r="BS5161" s="29"/>
      <c r="BT5161" s="1"/>
      <c r="BU5161" s="1"/>
      <c r="BV5161" s="1"/>
      <c r="BW5161" s="1"/>
      <c r="BX5161" s="1"/>
      <c r="BY5161" s="1"/>
      <c r="BZ5161" s="1"/>
      <c r="CA5161" s="1"/>
      <c r="CB5161" s="1"/>
      <c r="CC5161" s="1"/>
      <c r="CD5161" s="1"/>
      <c r="CE5161" s="1"/>
    </row>
    <row r="5162" spans="1:83">
      <c r="A5162" s="1"/>
      <c r="B5162" s="1"/>
      <c r="AK5162" s="1"/>
      <c r="AU5162" s="1"/>
      <c r="AV5162" s="1"/>
      <c r="AW5162" s="27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  <c r="BJ5162" s="44"/>
      <c r="BK5162" s="44"/>
      <c r="BL5162" s="29"/>
      <c r="BM5162" s="29"/>
      <c r="BN5162" s="29"/>
      <c r="BO5162" s="29"/>
      <c r="BP5162" s="29"/>
      <c r="BQ5162" s="29"/>
      <c r="BR5162" s="29"/>
      <c r="BS5162" s="29"/>
      <c r="BT5162" s="1"/>
      <c r="BU5162" s="1"/>
      <c r="BV5162" s="1"/>
      <c r="BW5162" s="1"/>
      <c r="BX5162" s="1"/>
      <c r="BY5162" s="1"/>
      <c r="BZ5162" s="1"/>
      <c r="CA5162" s="1"/>
      <c r="CB5162" s="1"/>
      <c r="CC5162" s="1"/>
      <c r="CD5162" s="1"/>
      <c r="CE5162" s="1"/>
    </row>
    <row r="5163" spans="1:83">
      <c r="A5163" s="1"/>
      <c r="B5163" s="1"/>
      <c r="AK5163" s="1"/>
      <c r="AU5163" s="1"/>
      <c r="AV5163" s="1"/>
      <c r="AW5163" s="27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  <c r="BJ5163" s="44"/>
      <c r="BK5163" s="44"/>
      <c r="BL5163" s="29"/>
      <c r="BM5163" s="29"/>
      <c r="BN5163" s="29"/>
      <c r="BO5163" s="29"/>
      <c r="BP5163" s="29"/>
      <c r="BQ5163" s="29"/>
      <c r="BR5163" s="29"/>
      <c r="BS5163" s="29"/>
      <c r="BT5163" s="1"/>
      <c r="BU5163" s="1"/>
      <c r="BV5163" s="1"/>
      <c r="BW5163" s="1"/>
      <c r="BX5163" s="1"/>
      <c r="BY5163" s="1"/>
      <c r="BZ5163" s="1"/>
      <c r="CA5163" s="1"/>
      <c r="CB5163" s="1"/>
      <c r="CC5163" s="1"/>
      <c r="CD5163" s="1"/>
      <c r="CE5163" s="1"/>
    </row>
    <row r="5164" spans="1:83">
      <c r="A5164" s="1"/>
      <c r="B5164" s="1"/>
      <c r="AK5164" s="1"/>
      <c r="AU5164" s="1"/>
      <c r="AV5164" s="1"/>
      <c r="AW5164" s="27"/>
      <c r="AX5164" s="1"/>
      <c r="AY5164" s="1"/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  <c r="BJ5164" s="44"/>
      <c r="BK5164" s="44"/>
      <c r="BL5164" s="29"/>
      <c r="BM5164" s="29"/>
      <c r="BN5164" s="29"/>
      <c r="BO5164" s="29"/>
      <c r="BP5164" s="29"/>
      <c r="BQ5164" s="29"/>
      <c r="BR5164" s="29"/>
      <c r="BS5164" s="29"/>
      <c r="BT5164" s="1"/>
      <c r="BU5164" s="1"/>
      <c r="BV5164" s="1"/>
      <c r="BW5164" s="1"/>
      <c r="BX5164" s="1"/>
      <c r="BY5164" s="1"/>
      <c r="BZ5164" s="1"/>
      <c r="CA5164" s="1"/>
      <c r="CB5164" s="1"/>
      <c r="CC5164" s="1"/>
      <c r="CD5164" s="1"/>
      <c r="CE5164" s="1"/>
    </row>
    <row r="5165" spans="1:83">
      <c r="A5165" s="1"/>
      <c r="B5165" s="1"/>
      <c r="AK5165" s="1"/>
      <c r="AU5165" s="1"/>
      <c r="AV5165" s="1"/>
      <c r="AW5165" s="27"/>
      <c r="AX5165" s="1"/>
      <c r="AY5165" s="1"/>
      <c r="AZ5165" s="1"/>
      <c r="BA5165" s="1"/>
      <c r="BB5165" s="1"/>
      <c r="BC5165" s="1"/>
      <c r="BD5165" s="1"/>
      <c r="BE5165" s="1"/>
      <c r="BF5165" s="1"/>
      <c r="BG5165" s="1"/>
      <c r="BH5165" s="1"/>
      <c r="BI5165" s="1"/>
      <c r="BJ5165" s="44"/>
      <c r="BK5165" s="44"/>
      <c r="BL5165" s="29"/>
      <c r="BM5165" s="29"/>
      <c r="BN5165" s="29"/>
      <c r="BO5165" s="29"/>
      <c r="BP5165" s="29"/>
      <c r="BQ5165" s="29"/>
      <c r="BR5165" s="29"/>
      <c r="BS5165" s="29"/>
      <c r="BT5165" s="1"/>
      <c r="BU5165" s="1"/>
      <c r="BV5165" s="1"/>
      <c r="BW5165" s="1"/>
      <c r="BX5165" s="1"/>
      <c r="BY5165" s="1"/>
      <c r="BZ5165" s="1"/>
      <c r="CA5165" s="1"/>
      <c r="CB5165" s="1"/>
      <c r="CC5165" s="1"/>
      <c r="CD5165" s="1"/>
      <c r="CE5165" s="1"/>
    </row>
    <row r="5166" spans="1:83">
      <c r="A5166" s="1"/>
      <c r="B5166" s="1"/>
      <c r="AK5166" s="1"/>
      <c r="AU5166" s="1"/>
      <c r="AV5166" s="1"/>
      <c r="AW5166" s="27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  <c r="BJ5166" s="44"/>
      <c r="BK5166" s="44"/>
      <c r="BL5166" s="29"/>
      <c r="BM5166" s="29"/>
      <c r="BN5166" s="29"/>
      <c r="BO5166" s="29"/>
      <c r="BP5166" s="29"/>
      <c r="BQ5166" s="29"/>
      <c r="BR5166" s="29"/>
      <c r="BS5166" s="29"/>
      <c r="BT5166" s="1"/>
      <c r="BU5166" s="1"/>
      <c r="BV5166" s="1"/>
      <c r="BW5166" s="1"/>
      <c r="BX5166" s="1"/>
      <c r="BY5166" s="1"/>
      <c r="BZ5166" s="1"/>
      <c r="CA5166" s="1"/>
      <c r="CB5166" s="1"/>
      <c r="CC5166" s="1"/>
      <c r="CD5166" s="1"/>
      <c r="CE5166" s="1"/>
    </row>
    <row r="5167" spans="1:83">
      <c r="A5167" s="1"/>
      <c r="B5167" s="1"/>
      <c r="AK5167" s="1"/>
      <c r="AU5167" s="1"/>
      <c r="AV5167" s="1"/>
      <c r="AW5167" s="27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  <c r="BJ5167" s="44"/>
      <c r="BK5167" s="44"/>
      <c r="BL5167" s="29"/>
      <c r="BM5167" s="29"/>
      <c r="BN5167" s="29"/>
      <c r="BO5167" s="29"/>
      <c r="BP5167" s="29"/>
      <c r="BQ5167" s="29"/>
      <c r="BR5167" s="29"/>
      <c r="BS5167" s="29"/>
      <c r="BT5167" s="1"/>
      <c r="BU5167" s="1"/>
      <c r="BV5167" s="1"/>
      <c r="BW5167" s="1"/>
      <c r="BX5167" s="1"/>
      <c r="BY5167" s="1"/>
      <c r="BZ5167" s="1"/>
      <c r="CA5167" s="1"/>
      <c r="CB5167" s="1"/>
      <c r="CC5167" s="1"/>
      <c r="CD5167" s="1"/>
      <c r="CE5167" s="1"/>
    </row>
    <row r="5168" spans="1:83">
      <c r="A5168" s="1"/>
      <c r="B5168" s="1"/>
      <c r="AK5168" s="1"/>
      <c r="AU5168" s="1"/>
      <c r="AV5168" s="1"/>
      <c r="AW5168" s="27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  <c r="BJ5168" s="44"/>
      <c r="BK5168" s="44"/>
      <c r="BL5168" s="29"/>
      <c r="BM5168" s="29"/>
      <c r="BN5168" s="29"/>
      <c r="BO5168" s="29"/>
      <c r="BP5168" s="29"/>
      <c r="BQ5168" s="29"/>
      <c r="BR5168" s="29"/>
      <c r="BS5168" s="29"/>
      <c r="BT5168" s="1"/>
      <c r="BU5168" s="1"/>
      <c r="BV5168" s="1"/>
      <c r="BW5168" s="1"/>
      <c r="BX5168" s="1"/>
      <c r="BY5168" s="1"/>
      <c r="BZ5168" s="1"/>
      <c r="CA5168" s="1"/>
      <c r="CB5168" s="1"/>
      <c r="CC5168" s="1"/>
      <c r="CD5168" s="1"/>
      <c r="CE5168" s="1"/>
    </row>
    <row r="5169" spans="1:83">
      <c r="A5169" s="1"/>
      <c r="B5169" s="1"/>
      <c r="AK5169" s="1"/>
      <c r="AU5169" s="1"/>
      <c r="AV5169" s="1"/>
      <c r="AW5169" s="27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  <c r="BJ5169" s="44"/>
      <c r="BK5169" s="44"/>
      <c r="BL5169" s="29"/>
      <c r="BM5169" s="29"/>
      <c r="BN5169" s="29"/>
      <c r="BO5169" s="29"/>
      <c r="BP5169" s="29"/>
      <c r="BQ5169" s="29"/>
      <c r="BR5169" s="29"/>
      <c r="BS5169" s="29"/>
      <c r="BT5169" s="1"/>
      <c r="BU5169" s="1"/>
      <c r="BV5169" s="1"/>
      <c r="BW5169" s="1"/>
      <c r="BX5169" s="1"/>
      <c r="BY5169" s="1"/>
      <c r="BZ5169" s="1"/>
      <c r="CA5169" s="1"/>
      <c r="CB5169" s="1"/>
      <c r="CC5169" s="1"/>
      <c r="CD5169" s="1"/>
      <c r="CE5169" s="1"/>
    </row>
    <row r="5170" spans="1:83">
      <c r="A5170" s="1"/>
      <c r="B5170" s="1"/>
      <c r="AK5170" s="1"/>
      <c r="AU5170" s="1"/>
      <c r="AV5170" s="1"/>
      <c r="AW5170" s="27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  <c r="BJ5170" s="44"/>
      <c r="BK5170" s="44"/>
      <c r="BL5170" s="29"/>
      <c r="BM5170" s="29"/>
      <c r="BN5170" s="29"/>
      <c r="BO5170" s="29"/>
      <c r="BP5170" s="29"/>
      <c r="BQ5170" s="29"/>
      <c r="BR5170" s="29"/>
      <c r="BS5170" s="29"/>
      <c r="BT5170" s="1"/>
      <c r="BU5170" s="1"/>
      <c r="BV5170" s="1"/>
      <c r="BW5170" s="1"/>
      <c r="BX5170" s="1"/>
      <c r="BY5170" s="1"/>
      <c r="BZ5170" s="1"/>
      <c r="CA5170" s="1"/>
      <c r="CB5170" s="1"/>
      <c r="CC5170" s="1"/>
      <c r="CD5170" s="1"/>
      <c r="CE5170" s="1"/>
    </row>
    <row r="5171" spans="1:83">
      <c r="A5171" s="1"/>
      <c r="B5171" s="1"/>
      <c r="AK5171" s="1"/>
      <c r="AU5171" s="1"/>
      <c r="AV5171" s="1"/>
      <c r="AW5171" s="27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  <c r="BJ5171" s="44"/>
      <c r="BK5171" s="44"/>
      <c r="BL5171" s="29"/>
      <c r="BM5171" s="29"/>
      <c r="BN5171" s="29"/>
      <c r="BO5171" s="29"/>
      <c r="BP5171" s="29"/>
      <c r="BQ5171" s="29"/>
      <c r="BR5171" s="29"/>
      <c r="BS5171" s="29"/>
      <c r="BT5171" s="1"/>
      <c r="BU5171" s="1"/>
      <c r="BV5171" s="1"/>
      <c r="BW5171" s="1"/>
      <c r="BX5171" s="1"/>
      <c r="BY5171" s="1"/>
      <c r="BZ5171" s="1"/>
      <c r="CA5171" s="1"/>
      <c r="CB5171" s="1"/>
      <c r="CC5171" s="1"/>
      <c r="CD5171" s="1"/>
      <c r="CE5171" s="1"/>
    </row>
    <row r="5172" spans="1:83">
      <c r="A5172" s="1"/>
      <c r="B5172" s="1"/>
      <c r="AK5172" s="1"/>
      <c r="AU5172" s="1"/>
      <c r="AV5172" s="1"/>
      <c r="AW5172" s="27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  <c r="BJ5172" s="44"/>
      <c r="BK5172" s="44"/>
      <c r="BL5172" s="29"/>
      <c r="BM5172" s="29"/>
      <c r="BN5172" s="29"/>
      <c r="BO5172" s="29"/>
      <c r="BP5172" s="29"/>
      <c r="BQ5172" s="29"/>
      <c r="BR5172" s="29"/>
      <c r="BS5172" s="29"/>
      <c r="BT5172" s="1"/>
      <c r="BU5172" s="1"/>
      <c r="BV5172" s="1"/>
      <c r="BW5172" s="1"/>
      <c r="BX5172" s="1"/>
      <c r="BY5172" s="1"/>
      <c r="BZ5172" s="1"/>
      <c r="CA5172" s="1"/>
      <c r="CB5172" s="1"/>
      <c r="CC5172" s="1"/>
      <c r="CD5172" s="1"/>
      <c r="CE5172" s="1"/>
    </row>
    <row r="5173" spans="1:83">
      <c r="A5173" s="1"/>
      <c r="B5173" s="1"/>
      <c r="AK5173" s="1"/>
      <c r="AU5173" s="1"/>
      <c r="AV5173" s="1"/>
      <c r="AW5173" s="27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  <c r="BJ5173" s="44"/>
      <c r="BK5173" s="44"/>
      <c r="BL5173" s="29"/>
      <c r="BM5173" s="29"/>
      <c r="BN5173" s="29"/>
      <c r="BO5173" s="29"/>
      <c r="BP5173" s="29"/>
      <c r="BQ5173" s="29"/>
      <c r="BR5173" s="29"/>
      <c r="BS5173" s="29"/>
      <c r="BT5173" s="1"/>
      <c r="BU5173" s="1"/>
      <c r="BV5173" s="1"/>
      <c r="BW5173" s="1"/>
      <c r="BX5173" s="1"/>
      <c r="BY5173" s="1"/>
      <c r="BZ5173" s="1"/>
      <c r="CA5173" s="1"/>
      <c r="CB5173" s="1"/>
      <c r="CC5173" s="1"/>
      <c r="CD5173" s="1"/>
      <c r="CE5173" s="1"/>
    </row>
    <row r="5174" spans="1:83">
      <c r="A5174" s="1"/>
      <c r="B5174" s="1"/>
      <c r="AK5174" s="1"/>
      <c r="AU5174" s="1"/>
      <c r="AV5174" s="1"/>
      <c r="AW5174" s="27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  <c r="BJ5174" s="44"/>
      <c r="BK5174" s="44"/>
      <c r="BL5174" s="29"/>
      <c r="BM5174" s="29"/>
      <c r="BN5174" s="29"/>
      <c r="BO5174" s="29"/>
      <c r="BP5174" s="29"/>
      <c r="BQ5174" s="29"/>
      <c r="BR5174" s="29"/>
      <c r="BS5174" s="29"/>
      <c r="BT5174" s="1"/>
      <c r="BU5174" s="1"/>
      <c r="BV5174" s="1"/>
      <c r="BW5174" s="1"/>
      <c r="BX5174" s="1"/>
      <c r="BY5174" s="1"/>
      <c r="BZ5174" s="1"/>
      <c r="CA5174" s="1"/>
      <c r="CB5174" s="1"/>
      <c r="CC5174" s="1"/>
      <c r="CD5174" s="1"/>
      <c r="CE5174" s="1"/>
    </row>
    <row r="5175" spans="1:83">
      <c r="A5175" s="1"/>
      <c r="B5175" s="1"/>
      <c r="AK5175" s="1"/>
      <c r="AU5175" s="1"/>
      <c r="AV5175" s="1"/>
      <c r="AW5175" s="27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  <c r="BJ5175" s="44"/>
      <c r="BK5175" s="44"/>
      <c r="BL5175" s="29"/>
      <c r="BM5175" s="29"/>
      <c r="BN5175" s="29"/>
      <c r="BO5175" s="29"/>
      <c r="BP5175" s="29"/>
      <c r="BQ5175" s="29"/>
      <c r="BR5175" s="29"/>
      <c r="BS5175" s="29"/>
      <c r="BT5175" s="1"/>
      <c r="BU5175" s="1"/>
      <c r="BV5175" s="1"/>
      <c r="BW5175" s="1"/>
      <c r="BX5175" s="1"/>
      <c r="BY5175" s="1"/>
      <c r="BZ5175" s="1"/>
      <c r="CA5175" s="1"/>
      <c r="CB5175" s="1"/>
      <c r="CC5175" s="1"/>
      <c r="CD5175" s="1"/>
      <c r="CE5175" s="1"/>
    </row>
    <row r="5176" spans="1:83">
      <c r="A5176" s="1"/>
      <c r="B5176" s="1"/>
      <c r="AK5176" s="1"/>
      <c r="AU5176" s="1"/>
      <c r="AV5176" s="1"/>
      <c r="AW5176" s="27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  <c r="BJ5176" s="44"/>
      <c r="BK5176" s="44"/>
      <c r="BL5176" s="29"/>
      <c r="BM5176" s="29"/>
      <c r="BN5176" s="29"/>
      <c r="BO5176" s="29"/>
      <c r="BP5176" s="29"/>
      <c r="BQ5176" s="29"/>
      <c r="BR5176" s="29"/>
      <c r="BS5176" s="29"/>
      <c r="BT5176" s="1"/>
      <c r="BU5176" s="1"/>
      <c r="BV5176" s="1"/>
      <c r="BW5176" s="1"/>
      <c r="BX5176" s="1"/>
      <c r="BY5176" s="1"/>
      <c r="BZ5176" s="1"/>
      <c r="CA5176" s="1"/>
      <c r="CB5176" s="1"/>
      <c r="CC5176" s="1"/>
      <c r="CD5176" s="1"/>
      <c r="CE5176" s="1"/>
    </row>
    <row r="5177" spans="1:83">
      <c r="A5177" s="1"/>
      <c r="B5177" s="1"/>
      <c r="AK5177" s="1"/>
      <c r="AU5177" s="1"/>
      <c r="AV5177" s="1"/>
      <c r="AW5177" s="27"/>
      <c r="AX5177" s="1"/>
      <c r="AY5177" s="1"/>
      <c r="AZ5177" s="1"/>
      <c r="BA5177" s="1"/>
      <c r="BB5177" s="1"/>
      <c r="BC5177" s="1"/>
      <c r="BD5177" s="1"/>
      <c r="BE5177" s="1"/>
      <c r="BF5177" s="1"/>
      <c r="BG5177" s="1"/>
      <c r="BH5177" s="1"/>
      <c r="BI5177" s="1"/>
      <c r="BJ5177" s="44"/>
      <c r="BK5177" s="44"/>
      <c r="BL5177" s="29"/>
      <c r="BM5177" s="29"/>
      <c r="BN5177" s="29"/>
      <c r="BO5177" s="29"/>
      <c r="BP5177" s="29"/>
      <c r="BQ5177" s="29"/>
      <c r="BR5177" s="29"/>
      <c r="BS5177" s="29"/>
      <c r="BT5177" s="1"/>
      <c r="BU5177" s="1"/>
      <c r="BV5177" s="1"/>
      <c r="BW5177" s="1"/>
      <c r="BX5177" s="1"/>
      <c r="BY5177" s="1"/>
      <c r="BZ5177" s="1"/>
      <c r="CA5177" s="1"/>
      <c r="CB5177" s="1"/>
      <c r="CC5177" s="1"/>
      <c r="CD5177" s="1"/>
      <c r="CE5177" s="1"/>
    </row>
    <row r="5178" spans="1:83">
      <c r="A5178" s="1"/>
      <c r="B5178" s="1"/>
      <c r="AK5178" s="1"/>
      <c r="AU5178" s="1"/>
      <c r="AV5178" s="1"/>
      <c r="AW5178" s="27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  <c r="BJ5178" s="44"/>
      <c r="BK5178" s="44"/>
      <c r="BL5178" s="29"/>
      <c r="BM5178" s="29"/>
      <c r="BN5178" s="29"/>
      <c r="BO5178" s="29"/>
      <c r="BP5178" s="29"/>
      <c r="BQ5178" s="29"/>
      <c r="BR5178" s="29"/>
      <c r="BS5178" s="29"/>
      <c r="BT5178" s="1"/>
      <c r="BU5178" s="1"/>
      <c r="BV5178" s="1"/>
      <c r="BW5178" s="1"/>
      <c r="BX5178" s="1"/>
      <c r="BY5178" s="1"/>
      <c r="BZ5178" s="1"/>
      <c r="CA5178" s="1"/>
      <c r="CB5178" s="1"/>
      <c r="CC5178" s="1"/>
      <c r="CD5178" s="1"/>
      <c r="CE5178" s="1"/>
    </row>
    <row r="5179" spans="1:83">
      <c r="A5179" s="1"/>
      <c r="B5179" s="1"/>
      <c r="AK5179" s="1"/>
      <c r="AU5179" s="1"/>
      <c r="AV5179" s="1"/>
      <c r="AW5179" s="27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  <c r="BJ5179" s="44"/>
      <c r="BK5179" s="44"/>
      <c r="BL5179" s="29"/>
      <c r="BM5179" s="29"/>
      <c r="BN5179" s="29"/>
      <c r="BO5179" s="29"/>
      <c r="BP5179" s="29"/>
      <c r="BQ5179" s="29"/>
      <c r="BR5179" s="29"/>
      <c r="BS5179" s="29"/>
      <c r="BT5179" s="1"/>
      <c r="BU5179" s="1"/>
      <c r="BV5179" s="1"/>
      <c r="BW5179" s="1"/>
      <c r="BX5179" s="1"/>
      <c r="BY5179" s="1"/>
      <c r="BZ5179" s="1"/>
      <c r="CA5179" s="1"/>
      <c r="CB5179" s="1"/>
      <c r="CC5179" s="1"/>
      <c r="CD5179" s="1"/>
      <c r="CE5179" s="1"/>
    </row>
    <row r="5180" spans="1:83">
      <c r="A5180" s="1"/>
      <c r="B5180" s="1"/>
      <c r="AK5180" s="1"/>
      <c r="AU5180" s="1"/>
      <c r="AV5180" s="1"/>
      <c r="AW5180" s="27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  <c r="BJ5180" s="44"/>
      <c r="BK5180" s="44"/>
      <c r="BL5180" s="29"/>
      <c r="BM5180" s="29"/>
      <c r="BN5180" s="29"/>
      <c r="BO5180" s="29"/>
      <c r="BP5180" s="29"/>
      <c r="BQ5180" s="29"/>
      <c r="BR5180" s="29"/>
      <c r="BS5180" s="29"/>
      <c r="BT5180" s="1"/>
      <c r="BU5180" s="1"/>
      <c r="BV5180" s="1"/>
      <c r="BW5180" s="1"/>
      <c r="BX5180" s="1"/>
      <c r="BY5180" s="1"/>
      <c r="BZ5180" s="1"/>
      <c r="CA5180" s="1"/>
      <c r="CB5180" s="1"/>
      <c r="CC5180" s="1"/>
      <c r="CD5180" s="1"/>
      <c r="CE5180" s="1"/>
    </row>
    <row r="5181" spans="1:83">
      <c r="A5181" s="1"/>
      <c r="B5181" s="1"/>
      <c r="AK5181" s="1"/>
      <c r="AU5181" s="1"/>
      <c r="AV5181" s="1"/>
      <c r="AW5181" s="27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  <c r="BJ5181" s="44"/>
      <c r="BK5181" s="44"/>
      <c r="BL5181" s="29"/>
      <c r="BM5181" s="29"/>
      <c r="BN5181" s="29"/>
      <c r="BO5181" s="29"/>
      <c r="BP5181" s="29"/>
      <c r="BQ5181" s="29"/>
      <c r="BR5181" s="29"/>
      <c r="BS5181" s="29"/>
      <c r="BT5181" s="1"/>
      <c r="BU5181" s="1"/>
      <c r="BV5181" s="1"/>
      <c r="BW5181" s="1"/>
      <c r="BX5181" s="1"/>
      <c r="BY5181" s="1"/>
      <c r="BZ5181" s="1"/>
      <c r="CA5181" s="1"/>
      <c r="CB5181" s="1"/>
      <c r="CC5181" s="1"/>
      <c r="CD5181" s="1"/>
      <c r="CE5181" s="1"/>
    </row>
    <row r="5182" spans="1:83">
      <c r="A5182" s="1"/>
      <c r="B5182" s="1"/>
      <c r="AK5182" s="1"/>
      <c r="AU5182" s="1"/>
      <c r="AV5182" s="1"/>
      <c r="AW5182" s="27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  <c r="BJ5182" s="44"/>
      <c r="BK5182" s="44"/>
      <c r="BL5182" s="29"/>
      <c r="BM5182" s="29"/>
      <c r="BN5182" s="29"/>
      <c r="BO5182" s="29"/>
      <c r="BP5182" s="29"/>
      <c r="BQ5182" s="29"/>
      <c r="BR5182" s="29"/>
      <c r="BS5182" s="29"/>
      <c r="BT5182" s="1"/>
      <c r="BU5182" s="1"/>
      <c r="BV5182" s="1"/>
      <c r="BW5182" s="1"/>
      <c r="BX5182" s="1"/>
      <c r="BY5182" s="1"/>
      <c r="BZ5182" s="1"/>
      <c r="CA5182" s="1"/>
      <c r="CB5182" s="1"/>
      <c r="CC5182" s="1"/>
      <c r="CD5182" s="1"/>
      <c r="CE5182" s="1"/>
    </row>
    <row r="5183" spans="1:83">
      <c r="A5183" s="1"/>
      <c r="B5183" s="1"/>
      <c r="AK5183" s="1"/>
      <c r="AU5183" s="1"/>
      <c r="AV5183" s="1"/>
      <c r="AW5183" s="27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  <c r="BJ5183" s="44"/>
      <c r="BK5183" s="44"/>
      <c r="BL5183" s="29"/>
      <c r="BM5183" s="29"/>
      <c r="BN5183" s="29"/>
      <c r="BO5183" s="29"/>
      <c r="BP5183" s="29"/>
      <c r="BQ5183" s="29"/>
      <c r="BR5183" s="29"/>
      <c r="BS5183" s="29"/>
      <c r="BT5183" s="1"/>
      <c r="BU5183" s="1"/>
      <c r="BV5183" s="1"/>
      <c r="BW5183" s="1"/>
      <c r="BX5183" s="1"/>
      <c r="BY5183" s="1"/>
      <c r="BZ5183" s="1"/>
      <c r="CA5183" s="1"/>
      <c r="CB5183" s="1"/>
      <c r="CC5183" s="1"/>
      <c r="CD5183" s="1"/>
      <c r="CE5183" s="1"/>
    </row>
    <row r="5184" spans="1:83">
      <c r="A5184" s="1"/>
      <c r="B5184" s="1"/>
      <c r="AK5184" s="1"/>
      <c r="AU5184" s="1"/>
      <c r="AV5184" s="1"/>
      <c r="AW5184" s="27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  <c r="BJ5184" s="44"/>
      <c r="BK5184" s="44"/>
      <c r="BL5184" s="29"/>
      <c r="BM5184" s="29"/>
      <c r="BN5184" s="29"/>
      <c r="BO5184" s="29"/>
      <c r="BP5184" s="29"/>
      <c r="BQ5184" s="29"/>
      <c r="BR5184" s="29"/>
      <c r="BS5184" s="29"/>
      <c r="BT5184" s="1"/>
      <c r="BU5184" s="1"/>
      <c r="BV5184" s="1"/>
      <c r="BW5184" s="1"/>
      <c r="BX5184" s="1"/>
      <c r="BY5184" s="1"/>
      <c r="BZ5184" s="1"/>
      <c r="CA5184" s="1"/>
      <c r="CB5184" s="1"/>
      <c r="CC5184" s="1"/>
      <c r="CD5184" s="1"/>
      <c r="CE5184" s="1"/>
    </row>
    <row r="5185" spans="1:83">
      <c r="A5185" s="1"/>
      <c r="B5185" s="1"/>
      <c r="AK5185" s="1"/>
      <c r="AU5185" s="1"/>
      <c r="AV5185" s="1"/>
      <c r="AW5185" s="27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  <c r="BJ5185" s="44"/>
      <c r="BK5185" s="44"/>
      <c r="BL5185" s="29"/>
      <c r="BM5185" s="29"/>
      <c r="BN5185" s="29"/>
      <c r="BO5185" s="29"/>
      <c r="BP5185" s="29"/>
      <c r="BQ5185" s="29"/>
      <c r="BR5185" s="29"/>
      <c r="BS5185" s="29"/>
      <c r="BT5185" s="1"/>
      <c r="BU5185" s="1"/>
      <c r="BV5185" s="1"/>
      <c r="BW5185" s="1"/>
      <c r="BX5185" s="1"/>
      <c r="BY5185" s="1"/>
      <c r="BZ5185" s="1"/>
      <c r="CA5185" s="1"/>
      <c r="CB5185" s="1"/>
      <c r="CC5185" s="1"/>
      <c r="CD5185" s="1"/>
      <c r="CE5185" s="1"/>
    </row>
    <row r="5186" spans="1:83">
      <c r="A5186" s="1"/>
      <c r="B5186" s="1"/>
      <c r="AK5186" s="1"/>
      <c r="AU5186" s="1"/>
      <c r="AV5186" s="1"/>
      <c r="AW5186" s="27"/>
      <c r="AX5186" s="1"/>
      <c r="AY5186" s="1"/>
      <c r="AZ5186" s="1"/>
      <c r="BA5186" s="1"/>
      <c r="BB5186" s="1"/>
      <c r="BC5186" s="1"/>
      <c r="BD5186" s="1"/>
      <c r="BE5186" s="1"/>
      <c r="BF5186" s="1"/>
      <c r="BG5186" s="1"/>
      <c r="BH5186" s="1"/>
      <c r="BI5186" s="1"/>
      <c r="BJ5186" s="44"/>
      <c r="BK5186" s="44"/>
      <c r="BL5186" s="29"/>
      <c r="BM5186" s="29"/>
      <c r="BN5186" s="29"/>
      <c r="BO5186" s="29"/>
      <c r="BP5186" s="29"/>
      <c r="BQ5186" s="29"/>
      <c r="BR5186" s="29"/>
      <c r="BS5186" s="29"/>
      <c r="BT5186" s="1"/>
      <c r="BU5186" s="1"/>
      <c r="BV5186" s="1"/>
      <c r="BW5186" s="1"/>
      <c r="BX5186" s="1"/>
      <c r="BY5186" s="1"/>
      <c r="BZ5186" s="1"/>
      <c r="CA5186" s="1"/>
      <c r="CB5186" s="1"/>
      <c r="CC5186" s="1"/>
      <c r="CD5186" s="1"/>
      <c r="CE5186" s="1"/>
    </row>
    <row r="5187" spans="1:83">
      <c r="A5187" s="1"/>
      <c r="B5187" s="1"/>
      <c r="AK5187" s="1"/>
      <c r="AU5187" s="1"/>
      <c r="AV5187" s="1"/>
      <c r="AW5187" s="27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  <c r="BJ5187" s="44"/>
      <c r="BK5187" s="44"/>
      <c r="BL5187" s="29"/>
      <c r="BM5187" s="29"/>
      <c r="BN5187" s="29"/>
      <c r="BO5187" s="29"/>
      <c r="BP5187" s="29"/>
      <c r="BQ5187" s="29"/>
      <c r="BR5187" s="29"/>
      <c r="BS5187" s="29"/>
      <c r="BT5187" s="1"/>
      <c r="BU5187" s="1"/>
      <c r="BV5187" s="1"/>
      <c r="BW5187" s="1"/>
      <c r="BX5187" s="1"/>
      <c r="BY5187" s="1"/>
      <c r="BZ5187" s="1"/>
      <c r="CA5187" s="1"/>
      <c r="CB5187" s="1"/>
      <c r="CC5187" s="1"/>
      <c r="CD5187" s="1"/>
      <c r="CE5187" s="1"/>
    </row>
    <row r="5188" spans="1:83">
      <c r="A5188" s="1"/>
      <c r="B5188" s="1"/>
      <c r="AK5188" s="1"/>
      <c r="AU5188" s="1"/>
      <c r="AV5188" s="1"/>
      <c r="AW5188" s="27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  <c r="BJ5188" s="44"/>
      <c r="BK5188" s="44"/>
      <c r="BL5188" s="29"/>
      <c r="BM5188" s="29"/>
      <c r="BN5188" s="29"/>
      <c r="BO5188" s="29"/>
      <c r="BP5188" s="29"/>
      <c r="BQ5188" s="29"/>
      <c r="BR5188" s="29"/>
      <c r="BS5188" s="29"/>
      <c r="BT5188" s="1"/>
      <c r="BU5188" s="1"/>
      <c r="BV5188" s="1"/>
      <c r="BW5188" s="1"/>
      <c r="BX5188" s="1"/>
      <c r="BY5188" s="1"/>
      <c r="BZ5188" s="1"/>
      <c r="CA5188" s="1"/>
      <c r="CB5188" s="1"/>
      <c r="CC5188" s="1"/>
      <c r="CD5188" s="1"/>
      <c r="CE5188" s="1"/>
    </row>
    <row r="5189" spans="1:83">
      <c r="A5189" s="1"/>
      <c r="B5189" s="1"/>
      <c r="AK5189" s="1"/>
      <c r="AU5189" s="1"/>
      <c r="AV5189" s="1"/>
      <c r="AW5189" s="27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  <c r="BJ5189" s="44"/>
      <c r="BK5189" s="44"/>
      <c r="BL5189" s="29"/>
      <c r="BM5189" s="29"/>
      <c r="BN5189" s="29"/>
      <c r="BO5189" s="29"/>
      <c r="BP5189" s="29"/>
      <c r="BQ5189" s="29"/>
      <c r="BR5189" s="29"/>
      <c r="BS5189" s="29"/>
      <c r="BT5189" s="1"/>
      <c r="BU5189" s="1"/>
      <c r="BV5189" s="1"/>
      <c r="BW5189" s="1"/>
      <c r="BX5189" s="1"/>
      <c r="BY5189" s="1"/>
      <c r="BZ5189" s="1"/>
      <c r="CA5189" s="1"/>
      <c r="CB5189" s="1"/>
      <c r="CC5189" s="1"/>
      <c r="CD5189" s="1"/>
      <c r="CE5189" s="1"/>
    </row>
    <row r="5190" spans="1:83">
      <c r="A5190" s="1"/>
      <c r="B5190" s="1"/>
      <c r="AK5190" s="1"/>
      <c r="AU5190" s="1"/>
      <c r="AV5190" s="1"/>
      <c r="AW5190" s="27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  <c r="BJ5190" s="44"/>
      <c r="BK5190" s="44"/>
      <c r="BL5190" s="29"/>
      <c r="BM5190" s="29"/>
      <c r="BN5190" s="29"/>
      <c r="BO5190" s="29"/>
      <c r="BP5190" s="29"/>
      <c r="BQ5190" s="29"/>
      <c r="BR5190" s="29"/>
      <c r="BS5190" s="29"/>
      <c r="BT5190" s="1"/>
      <c r="BU5190" s="1"/>
      <c r="BV5190" s="1"/>
      <c r="BW5190" s="1"/>
      <c r="BX5190" s="1"/>
      <c r="BY5190" s="1"/>
      <c r="BZ5190" s="1"/>
      <c r="CA5190" s="1"/>
      <c r="CB5190" s="1"/>
      <c r="CC5190" s="1"/>
      <c r="CD5190" s="1"/>
      <c r="CE5190" s="1"/>
    </row>
    <row r="5191" spans="1:83">
      <c r="A5191" s="1"/>
      <c r="B5191" s="1"/>
      <c r="AK5191" s="1"/>
      <c r="AU5191" s="1"/>
      <c r="AV5191" s="1"/>
      <c r="AW5191" s="27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  <c r="BJ5191" s="44"/>
      <c r="BK5191" s="44"/>
      <c r="BL5191" s="29"/>
      <c r="BM5191" s="29"/>
      <c r="BN5191" s="29"/>
      <c r="BO5191" s="29"/>
      <c r="BP5191" s="29"/>
      <c r="BQ5191" s="29"/>
      <c r="BR5191" s="29"/>
      <c r="BS5191" s="29"/>
      <c r="BT5191" s="1"/>
      <c r="BU5191" s="1"/>
      <c r="BV5191" s="1"/>
      <c r="BW5191" s="1"/>
      <c r="BX5191" s="1"/>
      <c r="BY5191" s="1"/>
      <c r="BZ5191" s="1"/>
      <c r="CA5191" s="1"/>
      <c r="CB5191" s="1"/>
      <c r="CC5191" s="1"/>
      <c r="CD5191" s="1"/>
      <c r="CE5191" s="1"/>
    </row>
    <row r="5192" spans="1:83">
      <c r="A5192" s="1"/>
      <c r="B5192" s="1"/>
      <c r="AK5192" s="1"/>
      <c r="AU5192" s="1"/>
      <c r="AV5192" s="1"/>
      <c r="AW5192" s="27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  <c r="BJ5192" s="44"/>
      <c r="BK5192" s="44"/>
      <c r="BL5192" s="29"/>
      <c r="BM5192" s="29"/>
      <c r="BN5192" s="29"/>
      <c r="BO5192" s="29"/>
      <c r="BP5192" s="29"/>
      <c r="BQ5192" s="29"/>
      <c r="BR5192" s="29"/>
      <c r="BS5192" s="29"/>
      <c r="BT5192" s="1"/>
      <c r="BU5192" s="1"/>
      <c r="BV5192" s="1"/>
      <c r="BW5192" s="1"/>
      <c r="BX5192" s="1"/>
      <c r="BY5192" s="1"/>
      <c r="BZ5192" s="1"/>
      <c r="CA5192" s="1"/>
      <c r="CB5192" s="1"/>
      <c r="CC5192" s="1"/>
      <c r="CD5192" s="1"/>
      <c r="CE5192" s="1"/>
    </row>
    <row r="5193" spans="1:83">
      <c r="A5193" s="1"/>
      <c r="B5193" s="1"/>
      <c r="AK5193" s="1"/>
      <c r="AU5193" s="1"/>
      <c r="AV5193" s="1"/>
      <c r="AW5193" s="27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  <c r="BJ5193" s="44"/>
      <c r="BK5193" s="44"/>
      <c r="BL5193" s="29"/>
      <c r="BM5193" s="29"/>
      <c r="BN5193" s="29"/>
      <c r="BO5193" s="29"/>
      <c r="BP5193" s="29"/>
      <c r="BQ5193" s="29"/>
      <c r="BR5193" s="29"/>
      <c r="BS5193" s="29"/>
      <c r="BT5193" s="1"/>
      <c r="BU5193" s="1"/>
      <c r="BV5193" s="1"/>
      <c r="BW5193" s="1"/>
      <c r="BX5193" s="1"/>
      <c r="BY5193" s="1"/>
      <c r="BZ5193" s="1"/>
      <c r="CA5193" s="1"/>
      <c r="CB5193" s="1"/>
      <c r="CC5193" s="1"/>
      <c r="CD5193" s="1"/>
      <c r="CE5193" s="1"/>
    </row>
    <row r="5194" spans="1:83">
      <c r="A5194" s="1"/>
      <c r="B5194" s="1"/>
      <c r="AK5194" s="1"/>
      <c r="AU5194" s="1"/>
      <c r="AV5194" s="1"/>
      <c r="AW5194" s="27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  <c r="BJ5194" s="44"/>
      <c r="BK5194" s="44"/>
      <c r="BL5194" s="29"/>
      <c r="BM5194" s="29"/>
      <c r="BN5194" s="29"/>
      <c r="BO5194" s="29"/>
      <c r="BP5194" s="29"/>
      <c r="BQ5194" s="29"/>
      <c r="BR5194" s="29"/>
      <c r="BS5194" s="29"/>
      <c r="BT5194" s="1"/>
      <c r="BU5194" s="1"/>
      <c r="BV5194" s="1"/>
      <c r="BW5194" s="1"/>
      <c r="BX5194" s="1"/>
      <c r="BY5194" s="1"/>
      <c r="BZ5194" s="1"/>
      <c r="CA5194" s="1"/>
      <c r="CB5194" s="1"/>
      <c r="CC5194" s="1"/>
      <c r="CD5194" s="1"/>
      <c r="CE5194" s="1"/>
    </row>
    <row r="5195" spans="1:83">
      <c r="A5195" s="1"/>
      <c r="B5195" s="1"/>
      <c r="AK5195" s="1"/>
      <c r="AU5195" s="1"/>
      <c r="AV5195" s="1"/>
      <c r="AW5195" s="27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  <c r="BJ5195" s="44"/>
      <c r="BK5195" s="44"/>
      <c r="BL5195" s="29"/>
      <c r="BM5195" s="29"/>
      <c r="BN5195" s="29"/>
      <c r="BO5195" s="29"/>
      <c r="BP5195" s="29"/>
      <c r="BQ5195" s="29"/>
      <c r="BR5195" s="29"/>
      <c r="BS5195" s="29"/>
      <c r="BT5195" s="1"/>
      <c r="BU5195" s="1"/>
      <c r="BV5195" s="1"/>
      <c r="BW5195" s="1"/>
      <c r="BX5195" s="1"/>
      <c r="BY5195" s="1"/>
      <c r="BZ5195" s="1"/>
      <c r="CA5195" s="1"/>
      <c r="CB5195" s="1"/>
      <c r="CC5195" s="1"/>
      <c r="CD5195" s="1"/>
      <c r="CE5195" s="1"/>
    </row>
    <row r="5196" spans="1:83">
      <c r="A5196" s="1"/>
      <c r="B5196" s="1"/>
      <c r="AK5196" s="1"/>
      <c r="AU5196" s="1"/>
      <c r="AV5196" s="1"/>
      <c r="AW5196" s="27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  <c r="BJ5196" s="44"/>
      <c r="BK5196" s="44"/>
      <c r="BL5196" s="29"/>
      <c r="BM5196" s="29"/>
      <c r="BN5196" s="29"/>
      <c r="BO5196" s="29"/>
      <c r="BP5196" s="29"/>
      <c r="BQ5196" s="29"/>
      <c r="BR5196" s="29"/>
      <c r="BS5196" s="29"/>
      <c r="BT5196" s="1"/>
      <c r="BU5196" s="1"/>
      <c r="BV5196" s="1"/>
      <c r="BW5196" s="1"/>
      <c r="BX5196" s="1"/>
      <c r="BY5196" s="1"/>
      <c r="BZ5196" s="1"/>
      <c r="CA5196" s="1"/>
      <c r="CB5196" s="1"/>
      <c r="CC5196" s="1"/>
      <c r="CD5196" s="1"/>
      <c r="CE5196" s="1"/>
    </row>
    <row r="5197" spans="1:83">
      <c r="A5197" s="1"/>
      <c r="B5197" s="1"/>
      <c r="AK5197" s="1"/>
      <c r="AU5197" s="1"/>
      <c r="AV5197" s="1"/>
      <c r="AW5197" s="27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  <c r="BJ5197" s="44"/>
      <c r="BK5197" s="44"/>
      <c r="BL5197" s="29"/>
      <c r="BM5197" s="29"/>
      <c r="BN5197" s="29"/>
      <c r="BO5197" s="29"/>
      <c r="BP5197" s="29"/>
      <c r="BQ5197" s="29"/>
      <c r="BR5197" s="29"/>
      <c r="BS5197" s="29"/>
      <c r="BT5197" s="1"/>
      <c r="BU5197" s="1"/>
      <c r="BV5197" s="1"/>
      <c r="BW5197" s="1"/>
      <c r="BX5197" s="1"/>
      <c r="BY5197" s="1"/>
      <c r="BZ5197" s="1"/>
      <c r="CA5197" s="1"/>
      <c r="CB5197" s="1"/>
      <c r="CC5197" s="1"/>
      <c r="CD5197" s="1"/>
      <c r="CE5197" s="1"/>
    </row>
    <row r="5198" spans="1:83">
      <c r="A5198" s="1"/>
      <c r="B5198" s="1"/>
      <c r="AK5198" s="1"/>
      <c r="AU5198" s="1"/>
      <c r="AV5198" s="1"/>
      <c r="AW5198" s="27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  <c r="BJ5198" s="44"/>
      <c r="BK5198" s="44"/>
      <c r="BL5198" s="29"/>
      <c r="BM5198" s="29"/>
      <c r="BN5198" s="29"/>
      <c r="BO5198" s="29"/>
      <c r="BP5198" s="29"/>
      <c r="BQ5198" s="29"/>
      <c r="BR5198" s="29"/>
      <c r="BS5198" s="29"/>
      <c r="BT5198" s="1"/>
      <c r="BU5198" s="1"/>
      <c r="BV5198" s="1"/>
      <c r="BW5198" s="1"/>
      <c r="BX5198" s="1"/>
      <c r="BY5198" s="1"/>
      <c r="BZ5198" s="1"/>
      <c r="CA5198" s="1"/>
      <c r="CB5198" s="1"/>
      <c r="CC5198" s="1"/>
      <c r="CD5198" s="1"/>
      <c r="CE5198" s="1"/>
    </row>
    <row r="5199" spans="1:83">
      <c r="A5199" s="1"/>
      <c r="B5199" s="1"/>
      <c r="AK5199" s="1"/>
      <c r="AU5199" s="1"/>
      <c r="AV5199" s="1"/>
      <c r="AW5199" s="27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  <c r="BJ5199" s="44"/>
      <c r="BK5199" s="44"/>
      <c r="BL5199" s="29"/>
      <c r="BM5199" s="29"/>
      <c r="BN5199" s="29"/>
      <c r="BO5199" s="29"/>
      <c r="BP5199" s="29"/>
      <c r="BQ5199" s="29"/>
      <c r="BR5199" s="29"/>
      <c r="BS5199" s="29"/>
      <c r="BT5199" s="1"/>
      <c r="BU5199" s="1"/>
      <c r="BV5199" s="1"/>
      <c r="BW5199" s="1"/>
      <c r="BX5199" s="1"/>
      <c r="BY5199" s="1"/>
      <c r="BZ5199" s="1"/>
      <c r="CA5199" s="1"/>
      <c r="CB5199" s="1"/>
      <c r="CC5199" s="1"/>
      <c r="CD5199" s="1"/>
      <c r="CE5199" s="1"/>
    </row>
    <row r="5200" spans="1:83">
      <c r="A5200" s="1"/>
      <c r="B5200" s="1"/>
      <c r="AK5200" s="1"/>
      <c r="AU5200" s="1"/>
      <c r="AV5200" s="1"/>
      <c r="AW5200" s="27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  <c r="BJ5200" s="44"/>
      <c r="BK5200" s="44"/>
      <c r="BL5200" s="29"/>
      <c r="BM5200" s="29"/>
      <c r="BN5200" s="29"/>
      <c r="BO5200" s="29"/>
      <c r="BP5200" s="29"/>
      <c r="BQ5200" s="29"/>
      <c r="BR5200" s="29"/>
      <c r="BS5200" s="29"/>
      <c r="BT5200" s="1"/>
      <c r="BU5200" s="1"/>
      <c r="BV5200" s="1"/>
      <c r="BW5200" s="1"/>
      <c r="BX5200" s="1"/>
      <c r="BY5200" s="1"/>
      <c r="BZ5200" s="1"/>
      <c r="CA5200" s="1"/>
      <c r="CB5200" s="1"/>
      <c r="CC5200" s="1"/>
      <c r="CD5200" s="1"/>
      <c r="CE5200" s="1"/>
    </row>
    <row r="5201" spans="1:83">
      <c r="A5201" s="1"/>
      <c r="B5201" s="1"/>
      <c r="AK5201" s="1"/>
      <c r="AU5201" s="1"/>
      <c r="AV5201" s="1"/>
      <c r="AW5201" s="27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  <c r="BJ5201" s="44"/>
      <c r="BK5201" s="44"/>
      <c r="BL5201" s="29"/>
      <c r="BM5201" s="29"/>
      <c r="BN5201" s="29"/>
      <c r="BO5201" s="29"/>
      <c r="BP5201" s="29"/>
      <c r="BQ5201" s="29"/>
      <c r="BR5201" s="29"/>
      <c r="BS5201" s="29"/>
      <c r="BT5201" s="1"/>
      <c r="BU5201" s="1"/>
      <c r="BV5201" s="1"/>
      <c r="BW5201" s="1"/>
      <c r="BX5201" s="1"/>
      <c r="BY5201" s="1"/>
      <c r="BZ5201" s="1"/>
      <c r="CA5201" s="1"/>
      <c r="CB5201" s="1"/>
      <c r="CC5201" s="1"/>
      <c r="CD5201" s="1"/>
      <c r="CE5201" s="1"/>
    </row>
    <row r="5202" spans="1:83">
      <c r="A5202" s="1"/>
      <c r="B5202" s="1"/>
      <c r="AK5202" s="1"/>
      <c r="AU5202" s="1"/>
      <c r="AV5202" s="1"/>
      <c r="AW5202" s="27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  <c r="BJ5202" s="44"/>
      <c r="BK5202" s="44"/>
      <c r="BL5202" s="29"/>
      <c r="BM5202" s="29"/>
      <c r="BN5202" s="29"/>
      <c r="BO5202" s="29"/>
      <c r="BP5202" s="29"/>
      <c r="BQ5202" s="29"/>
      <c r="BR5202" s="29"/>
      <c r="BS5202" s="29"/>
      <c r="BT5202" s="1"/>
      <c r="BU5202" s="1"/>
      <c r="BV5202" s="1"/>
      <c r="BW5202" s="1"/>
      <c r="BX5202" s="1"/>
      <c r="BY5202" s="1"/>
      <c r="BZ5202" s="1"/>
      <c r="CA5202" s="1"/>
      <c r="CB5202" s="1"/>
      <c r="CC5202" s="1"/>
      <c r="CD5202" s="1"/>
      <c r="CE5202" s="1"/>
    </row>
    <row r="5203" spans="1:83">
      <c r="A5203" s="1"/>
      <c r="B5203" s="1"/>
      <c r="AK5203" s="1"/>
      <c r="AU5203" s="1"/>
      <c r="AV5203" s="1"/>
      <c r="AW5203" s="27"/>
      <c r="AX5203" s="1"/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  <c r="BJ5203" s="44"/>
      <c r="BK5203" s="44"/>
      <c r="BL5203" s="29"/>
      <c r="BM5203" s="29"/>
      <c r="BN5203" s="29"/>
      <c r="BO5203" s="29"/>
      <c r="BP5203" s="29"/>
      <c r="BQ5203" s="29"/>
      <c r="BR5203" s="29"/>
      <c r="BS5203" s="29"/>
      <c r="BT5203" s="1"/>
      <c r="BU5203" s="1"/>
      <c r="BV5203" s="1"/>
      <c r="BW5203" s="1"/>
      <c r="BX5203" s="1"/>
      <c r="BY5203" s="1"/>
      <c r="BZ5203" s="1"/>
      <c r="CA5203" s="1"/>
      <c r="CB5203" s="1"/>
      <c r="CC5203" s="1"/>
      <c r="CD5203" s="1"/>
      <c r="CE5203" s="1"/>
    </row>
    <row r="5204" spans="1:83">
      <c r="A5204" s="1"/>
      <c r="B5204" s="1"/>
      <c r="AK5204" s="1"/>
      <c r="AU5204" s="1"/>
      <c r="AV5204" s="1"/>
      <c r="AW5204" s="27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  <c r="BJ5204" s="44"/>
      <c r="BK5204" s="44"/>
      <c r="BL5204" s="29"/>
      <c r="BM5204" s="29"/>
      <c r="BN5204" s="29"/>
      <c r="BO5204" s="29"/>
      <c r="BP5204" s="29"/>
      <c r="BQ5204" s="29"/>
      <c r="BR5204" s="29"/>
      <c r="BS5204" s="29"/>
      <c r="BT5204" s="1"/>
      <c r="BU5204" s="1"/>
      <c r="BV5204" s="1"/>
      <c r="BW5204" s="1"/>
      <c r="BX5204" s="1"/>
      <c r="BY5204" s="1"/>
      <c r="BZ5204" s="1"/>
      <c r="CA5204" s="1"/>
      <c r="CB5204" s="1"/>
      <c r="CC5204" s="1"/>
      <c r="CD5204" s="1"/>
      <c r="CE5204" s="1"/>
    </row>
    <row r="5205" spans="1:83">
      <c r="A5205" s="1"/>
      <c r="B5205" s="1"/>
      <c r="AK5205" s="1"/>
      <c r="AU5205" s="1"/>
      <c r="AV5205" s="1"/>
      <c r="AW5205" s="27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  <c r="BJ5205" s="44"/>
      <c r="BK5205" s="44"/>
      <c r="BL5205" s="29"/>
      <c r="BM5205" s="29"/>
      <c r="BN5205" s="29"/>
      <c r="BO5205" s="29"/>
      <c r="BP5205" s="29"/>
      <c r="BQ5205" s="29"/>
      <c r="BR5205" s="29"/>
      <c r="BS5205" s="29"/>
      <c r="BT5205" s="1"/>
      <c r="BU5205" s="1"/>
      <c r="BV5205" s="1"/>
      <c r="BW5205" s="1"/>
      <c r="BX5205" s="1"/>
      <c r="BY5205" s="1"/>
      <c r="BZ5205" s="1"/>
      <c r="CA5205" s="1"/>
      <c r="CB5205" s="1"/>
      <c r="CC5205" s="1"/>
      <c r="CD5205" s="1"/>
      <c r="CE5205" s="1"/>
    </row>
    <row r="5206" spans="1:83">
      <c r="A5206" s="1"/>
      <c r="B5206" s="1"/>
      <c r="AK5206" s="1"/>
      <c r="AU5206" s="1"/>
      <c r="AV5206" s="1"/>
      <c r="AW5206" s="27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  <c r="BJ5206" s="44"/>
      <c r="BK5206" s="44"/>
      <c r="BL5206" s="29"/>
      <c r="BM5206" s="29"/>
      <c r="BN5206" s="29"/>
      <c r="BO5206" s="29"/>
      <c r="BP5206" s="29"/>
      <c r="BQ5206" s="29"/>
      <c r="BR5206" s="29"/>
      <c r="BS5206" s="29"/>
      <c r="BT5206" s="1"/>
      <c r="BU5206" s="1"/>
      <c r="BV5206" s="1"/>
      <c r="BW5206" s="1"/>
      <c r="BX5206" s="1"/>
      <c r="BY5206" s="1"/>
      <c r="BZ5206" s="1"/>
      <c r="CA5206" s="1"/>
      <c r="CB5206" s="1"/>
      <c r="CC5206" s="1"/>
      <c r="CD5206" s="1"/>
      <c r="CE5206" s="1"/>
    </row>
    <row r="5207" spans="1:83">
      <c r="A5207" s="1"/>
      <c r="B5207" s="1"/>
      <c r="AK5207" s="1"/>
      <c r="AU5207" s="1"/>
      <c r="AV5207" s="1"/>
      <c r="AW5207" s="27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  <c r="BJ5207" s="44"/>
      <c r="BK5207" s="44"/>
      <c r="BL5207" s="29"/>
      <c r="BM5207" s="29"/>
      <c r="BN5207" s="29"/>
      <c r="BO5207" s="29"/>
      <c r="BP5207" s="29"/>
      <c r="BQ5207" s="29"/>
      <c r="BR5207" s="29"/>
      <c r="BS5207" s="29"/>
      <c r="BT5207" s="1"/>
      <c r="BU5207" s="1"/>
      <c r="BV5207" s="1"/>
      <c r="BW5207" s="1"/>
      <c r="BX5207" s="1"/>
      <c r="BY5207" s="1"/>
      <c r="BZ5207" s="1"/>
      <c r="CA5207" s="1"/>
      <c r="CB5207" s="1"/>
      <c r="CC5207" s="1"/>
      <c r="CD5207" s="1"/>
      <c r="CE5207" s="1"/>
    </row>
    <row r="5208" spans="1:83">
      <c r="A5208" s="1"/>
      <c r="B5208" s="1"/>
      <c r="AK5208" s="1"/>
      <c r="AU5208" s="1"/>
      <c r="AV5208" s="1"/>
      <c r="AW5208" s="27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  <c r="BJ5208" s="44"/>
      <c r="BK5208" s="44"/>
      <c r="BL5208" s="29"/>
      <c r="BM5208" s="29"/>
      <c r="BN5208" s="29"/>
      <c r="BO5208" s="29"/>
      <c r="BP5208" s="29"/>
      <c r="BQ5208" s="29"/>
      <c r="BR5208" s="29"/>
      <c r="BS5208" s="29"/>
      <c r="BT5208" s="1"/>
      <c r="BU5208" s="1"/>
      <c r="BV5208" s="1"/>
      <c r="BW5208" s="1"/>
      <c r="BX5208" s="1"/>
      <c r="BY5208" s="1"/>
      <c r="BZ5208" s="1"/>
      <c r="CA5208" s="1"/>
      <c r="CB5208" s="1"/>
      <c r="CC5208" s="1"/>
      <c r="CD5208" s="1"/>
      <c r="CE5208" s="1"/>
    </row>
    <row r="5209" spans="1:83">
      <c r="A5209" s="1"/>
      <c r="B5209" s="1"/>
      <c r="AK5209" s="1"/>
      <c r="AU5209" s="1"/>
      <c r="AV5209" s="1"/>
      <c r="AW5209" s="27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  <c r="BJ5209" s="44"/>
      <c r="BK5209" s="44"/>
      <c r="BL5209" s="29"/>
      <c r="BM5209" s="29"/>
      <c r="BN5209" s="29"/>
      <c r="BO5209" s="29"/>
      <c r="BP5209" s="29"/>
      <c r="BQ5209" s="29"/>
      <c r="BR5209" s="29"/>
      <c r="BS5209" s="29"/>
      <c r="BT5209" s="1"/>
      <c r="BU5209" s="1"/>
      <c r="BV5209" s="1"/>
      <c r="BW5209" s="1"/>
      <c r="BX5209" s="1"/>
      <c r="BY5209" s="1"/>
      <c r="BZ5209" s="1"/>
      <c r="CA5209" s="1"/>
      <c r="CB5209" s="1"/>
      <c r="CC5209" s="1"/>
      <c r="CD5209" s="1"/>
      <c r="CE5209" s="1"/>
    </row>
    <row r="5210" spans="1:83">
      <c r="A5210" s="1"/>
      <c r="B5210" s="1"/>
      <c r="AK5210" s="1"/>
      <c r="AU5210" s="1"/>
      <c r="AV5210" s="1"/>
      <c r="AW5210" s="27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  <c r="BJ5210" s="44"/>
      <c r="BK5210" s="44"/>
      <c r="BL5210" s="29"/>
      <c r="BM5210" s="29"/>
      <c r="BN5210" s="29"/>
      <c r="BO5210" s="29"/>
      <c r="BP5210" s="29"/>
      <c r="BQ5210" s="29"/>
      <c r="BR5210" s="29"/>
      <c r="BS5210" s="29"/>
      <c r="BT5210" s="1"/>
      <c r="BU5210" s="1"/>
      <c r="BV5210" s="1"/>
      <c r="BW5210" s="1"/>
      <c r="BX5210" s="1"/>
      <c r="BY5210" s="1"/>
      <c r="BZ5210" s="1"/>
      <c r="CA5210" s="1"/>
      <c r="CB5210" s="1"/>
      <c r="CC5210" s="1"/>
      <c r="CD5210" s="1"/>
      <c r="CE5210" s="1"/>
    </row>
    <row r="5211" spans="1:83">
      <c r="A5211" s="1"/>
      <c r="B5211" s="1"/>
      <c r="AK5211" s="1"/>
      <c r="AU5211" s="1"/>
      <c r="AV5211" s="1"/>
      <c r="AW5211" s="27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  <c r="BJ5211" s="44"/>
      <c r="BK5211" s="44"/>
      <c r="BL5211" s="29"/>
      <c r="BM5211" s="29"/>
      <c r="BN5211" s="29"/>
      <c r="BO5211" s="29"/>
      <c r="BP5211" s="29"/>
      <c r="BQ5211" s="29"/>
      <c r="BR5211" s="29"/>
      <c r="BS5211" s="29"/>
      <c r="BT5211" s="1"/>
      <c r="BU5211" s="1"/>
      <c r="BV5211" s="1"/>
      <c r="BW5211" s="1"/>
      <c r="BX5211" s="1"/>
      <c r="BY5211" s="1"/>
      <c r="BZ5211" s="1"/>
      <c r="CA5211" s="1"/>
      <c r="CB5211" s="1"/>
      <c r="CC5211" s="1"/>
      <c r="CD5211" s="1"/>
      <c r="CE5211" s="1"/>
    </row>
    <row r="5212" spans="1:83">
      <c r="A5212" s="1"/>
      <c r="B5212" s="1"/>
      <c r="AK5212" s="1"/>
      <c r="AU5212" s="1"/>
      <c r="AV5212" s="1"/>
      <c r="AW5212" s="27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  <c r="BJ5212" s="44"/>
      <c r="BK5212" s="44"/>
      <c r="BL5212" s="29"/>
      <c r="BM5212" s="29"/>
      <c r="BN5212" s="29"/>
      <c r="BO5212" s="29"/>
      <c r="BP5212" s="29"/>
      <c r="BQ5212" s="29"/>
      <c r="BR5212" s="29"/>
      <c r="BS5212" s="29"/>
      <c r="BT5212" s="1"/>
      <c r="BU5212" s="1"/>
      <c r="BV5212" s="1"/>
      <c r="BW5212" s="1"/>
      <c r="BX5212" s="1"/>
      <c r="BY5212" s="1"/>
      <c r="BZ5212" s="1"/>
      <c r="CA5212" s="1"/>
      <c r="CB5212" s="1"/>
      <c r="CC5212" s="1"/>
      <c r="CD5212" s="1"/>
      <c r="CE5212" s="1"/>
    </row>
    <row r="5213" spans="1:83">
      <c r="A5213" s="1"/>
      <c r="B5213" s="1"/>
      <c r="AK5213" s="1"/>
      <c r="AU5213" s="1"/>
      <c r="AV5213" s="1"/>
      <c r="AW5213" s="27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  <c r="BJ5213" s="44"/>
      <c r="BK5213" s="44"/>
      <c r="BL5213" s="29"/>
      <c r="BM5213" s="29"/>
      <c r="BN5213" s="29"/>
      <c r="BO5213" s="29"/>
      <c r="BP5213" s="29"/>
      <c r="BQ5213" s="29"/>
      <c r="BR5213" s="29"/>
      <c r="BS5213" s="29"/>
      <c r="BT5213" s="1"/>
      <c r="BU5213" s="1"/>
      <c r="BV5213" s="1"/>
      <c r="BW5213" s="1"/>
      <c r="BX5213" s="1"/>
      <c r="BY5213" s="1"/>
      <c r="BZ5213" s="1"/>
      <c r="CA5213" s="1"/>
      <c r="CB5213" s="1"/>
      <c r="CC5213" s="1"/>
      <c r="CD5213" s="1"/>
      <c r="CE5213" s="1"/>
    </row>
    <row r="5214" spans="1:83">
      <c r="A5214" s="1"/>
      <c r="B5214" s="1"/>
      <c r="AK5214" s="1"/>
      <c r="AU5214" s="1"/>
      <c r="AV5214" s="1"/>
      <c r="AW5214" s="27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  <c r="BJ5214" s="44"/>
      <c r="BK5214" s="44"/>
      <c r="BL5214" s="29"/>
      <c r="BM5214" s="29"/>
      <c r="BN5214" s="29"/>
      <c r="BO5214" s="29"/>
      <c r="BP5214" s="29"/>
      <c r="BQ5214" s="29"/>
      <c r="BR5214" s="29"/>
      <c r="BS5214" s="29"/>
      <c r="BT5214" s="1"/>
      <c r="BU5214" s="1"/>
      <c r="BV5214" s="1"/>
      <c r="BW5214" s="1"/>
      <c r="BX5214" s="1"/>
      <c r="BY5214" s="1"/>
      <c r="BZ5214" s="1"/>
      <c r="CA5214" s="1"/>
      <c r="CB5214" s="1"/>
      <c r="CC5214" s="1"/>
      <c r="CD5214" s="1"/>
      <c r="CE5214" s="1"/>
    </row>
    <row r="5215" spans="1:83">
      <c r="A5215" s="1"/>
      <c r="B5215" s="1"/>
      <c r="AK5215" s="1"/>
      <c r="AU5215" s="1"/>
      <c r="AV5215" s="1"/>
      <c r="AW5215" s="27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  <c r="BJ5215" s="44"/>
      <c r="BK5215" s="44"/>
      <c r="BL5215" s="29"/>
      <c r="BM5215" s="29"/>
      <c r="BN5215" s="29"/>
      <c r="BO5215" s="29"/>
      <c r="BP5215" s="29"/>
      <c r="BQ5215" s="29"/>
      <c r="BR5215" s="29"/>
      <c r="BS5215" s="29"/>
      <c r="BT5215" s="1"/>
      <c r="BU5215" s="1"/>
      <c r="BV5215" s="1"/>
      <c r="BW5215" s="1"/>
      <c r="BX5215" s="1"/>
      <c r="BY5215" s="1"/>
      <c r="BZ5215" s="1"/>
      <c r="CA5215" s="1"/>
      <c r="CB5215" s="1"/>
      <c r="CC5215" s="1"/>
      <c r="CD5215" s="1"/>
      <c r="CE5215" s="1"/>
    </row>
    <row r="5216" spans="1:83">
      <c r="A5216" s="1"/>
      <c r="B5216" s="1"/>
      <c r="AK5216" s="1"/>
      <c r="AU5216" s="1"/>
      <c r="AV5216" s="1"/>
      <c r="AW5216" s="27"/>
      <c r="AX5216" s="1"/>
      <c r="AY5216" s="1"/>
      <c r="AZ5216" s="1"/>
      <c r="BA5216" s="1"/>
      <c r="BB5216" s="1"/>
      <c r="BC5216" s="1"/>
      <c r="BD5216" s="1"/>
      <c r="BE5216" s="1"/>
      <c r="BF5216" s="1"/>
      <c r="BG5216" s="1"/>
      <c r="BH5216" s="1"/>
      <c r="BI5216" s="1"/>
      <c r="BJ5216" s="44"/>
      <c r="BK5216" s="44"/>
      <c r="BL5216" s="29"/>
      <c r="BM5216" s="29"/>
      <c r="BN5216" s="29"/>
      <c r="BO5216" s="29"/>
      <c r="BP5216" s="29"/>
      <c r="BQ5216" s="29"/>
      <c r="BR5216" s="29"/>
      <c r="BS5216" s="29"/>
      <c r="BT5216" s="1"/>
      <c r="BU5216" s="1"/>
      <c r="BV5216" s="1"/>
      <c r="BW5216" s="1"/>
      <c r="BX5216" s="1"/>
      <c r="BY5216" s="1"/>
      <c r="BZ5216" s="1"/>
      <c r="CA5216" s="1"/>
      <c r="CB5216" s="1"/>
      <c r="CC5216" s="1"/>
      <c r="CD5216" s="1"/>
      <c r="CE5216" s="1"/>
    </row>
    <row r="5217" spans="1:83">
      <c r="A5217" s="1"/>
      <c r="B5217" s="1"/>
      <c r="AK5217" s="1"/>
      <c r="AU5217" s="1"/>
      <c r="AV5217" s="1"/>
      <c r="AW5217" s="27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  <c r="BJ5217" s="44"/>
      <c r="BK5217" s="44"/>
      <c r="BL5217" s="29"/>
      <c r="BM5217" s="29"/>
      <c r="BN5217" s="29"/>
      <c r="BO5217" s="29"/>
      <c r="BP5217" s="29"/>
      <c r="BQ5217" s="29"/>
      <c r="BR5217" s="29"/>
      <c r="BS5217" s="29"/>
      <c r="BT5217" s="1"/>
      <c r="BU5217" s="1"/>
      <c r="BV5217" s="1"/>
      <c r="BW5217" s="1"/>
      <c r="BX5217" s="1"/>
      <c r="BY5217" s="1"/>
      <c r="BZ5217" s="1"/>
      <c r="CA5217" s="1"/>
      <c r="CB5217" s="1"/>
      <c r="CC5217" s="1"/>
      <c r="CD5217" s="1"/>
      <c r="CE5217" s="1"/>
    </row>
    <row r="5218" spans="1:83">
      <c r="A5218" s="1"/>
      <c r="B5218" s="1"/>
      <c r="AK5218" s="1"/>
      <c r="AU5218" s="1"/>
      <c r="AV5218" s="1"/>
      <c r="AW5218" s="27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  <c r="BJ5218" s="44"/>
      <c r="BK5218" s="44"/>
      <c r="BL5218" s="29"/>
      <c r="BM5218" s="29"/>
      <c r="BN5218" s="29"/>
      <c r="BO5218" s="29"/>
      <c r="BP5218" s="29"/>
      <c r="BQ5218" s="29"/>
      <c r="BR5218" s="29"/>
      <c r="BS5218" s="29"/>
      <c r="BT5218" s="1"/>
      <c r="BU5218" s="1"/>
      <c r="BV5218" s="1"/>
      <c r="BW5218" s="1"/>
      <c r="BX5218" s="1"/>
      <c r="BY5218" s="1"/>
      <c r="BZ5218" s="1"/>
      <c r="CA5218" s="1"/>
      <c r="CB5218" s="1"/>
      <c r="CC5218" s="1"/>
      <c r="CD5218" s="1"/>
      <c r="CE5218" s="1"/>
    </row>
    <row r="5219" spans="1:83">
      <c r="A5219" s="1"/>
      <c r="B5219" s="1"/>
      <c r="AK5219" s="1"/>
      <c r="AU5219" s="1"/>
      <c r="AV5219" s="1"/>
      <c r="AW5219" s="27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  <c r="BJ5219" s="44"/>
      <c r="BK5219" s="44"/>
      <c r="BL5219" s="29"/>
      <c r="BM5219" s="29"/>
      <c r="BN5219" s="29"/>
      <c r="BO5219" s="29"/>
      <c r="BP5219" s="29"/>
      <c r="BQ5219" s="29"/>
      <c r="BR5219" s="29"/>
      <c r="BS5219" s="29"/>
      <c r="BT5219" s="1"/>
      <c r="BU5219" s="1"/>
      <c r="BV5219" s="1"/>
      <c r="BW5219" s="1"/>
      <c r="BX5219" s="1"/>
      <c r="BY5219" s="1"/>
      <c r="BZ5219" s="1"/>
      <c r="CA5219" s="1"/>
      <c r="CB5219" s="1"/>
      <c r="CC5219" s="1"/>
      <c r="CD5219" s="1"/>
      <c r="CE5219" s="1"/>
    </row>
    <row r="5220" spans="1:83">
      <c r="A5220" s="1"/>
      <c r="B5220" s="1"/>
      <c r="AK5220" s="1"/>
      <c r="AU5220" s="1"/>
      <c r="AV5220" s="1"/>
      <c r="AW5220" s="27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  <c r="BH5220" s="1"/>
      <c r="BI5220" s="1"/>
      <c r="BJ5220" s="44"/>
      <c r="BK5220" s="44"/>
      <c r="BL5220" s="29"/>
      <c r="BM5220" s="29"/>
      <c r="BN5220" s="29"/>
      <c r="BO5220" s="29"/>
      <c r="BP5220" s="29"/>
      <c r="BQ5220" s="29"/>
      <c r="BR5220" s="29"/>
      <c r="BS5220" s="29"/>
      <c r="BT5220" s="1"/>
      <c r="BU5220" s="1"/>
      <c r="BV5220" s="1"/>
      <c r="BW5220" s="1"/>
      <c r="BX5220" s="1"/>
      <c r="BY5220" s="1"/>
      <c r="BZ5220" s="1"/>
      <c r="CA5220" s="1"/>
      <c r="CB5220" s="1"/>
      <c r="CC5220" s="1"/>
      <c r="CD5220" s="1"/>
      <c r="CE5220" s="1"/>
    </row>
    <row r="5221" spans="1:83">
      <c r="A5221" s="1"/>
      <c r="B5221" s="1"/>
      <c r="AK5221" s="1"/>
      <c r="AU5221" s="1"/>
      <c r="AV5221" s="1"/>
      <c r="AW5221" s="27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  <c r="BJ5221" s="44"/>
      <c r="BK5221" s="44"/>
      <c r="BL5221" s="29"/>
      <c r="BM5221" s="29"/>
      <c r="BN5221" s="29"/>
      <c r="BO5221" s="29"/>
      <c r="BP5221" s="29"/>
      <c r="BQ5221" s="29"/>
      <c r="BR5221" s="29"/>
      <c r="BS5221" s="29"/>
      <c r="BT5221" s="1"/>
      <c r="BU5221" s="1"/>
      <c r="BV5221" s="1"/>
      <c r="BW5221" s="1"/>
      <c r="BX5221" s="1"/>
      <c r="BY5221" s="1"/>
      <c r="BZ5221" s="1"/>
      <c r="CA5221" s="1"/>
      <c r="CB5221" s="1"/>
      <c r="CC5221" s="1"/>
      <c r="CD5221" s="1"/>
      <c r="CE5221" s="1"/>
    </row>
    <row r="5222" spans="1:83">
      <c r="A5222" s="1"/>
      <c r="B5222" s="1"/>
      <c r="AK5222" s="1"/>
      <c r="AU5222" s="1"/>
      <c r="AV5222" s="1"/>
      <c r="AW5222" s="27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  <c r="BJ5222" s="44"/>
      <c r="BK5222" s="44"/>
      <c r="BL5222" s="29"/>
      <c r="BM5222" s="29"/>
      <c r="BN5222" s="29"/>
      <c r="BO5222" s="29"/>
      <c r="BP5222" s="29"/>
      <c r="BQ5222" s="29"/>
      <c r="BR5222" s="29"/>
      <c r="BS5222" s="29"/>
      <c r="BT5222" s="1"/>
      <c r="BU5222" s="1"/>
      <c r="BV5222" s="1"/>
      <c r="BW5222" s="1"/>
      <c r="BX5222" s="1"/>
      <c r="BY5222" s="1"/>
      <c r="BZ5222" s="1"/>
      <c r="CA5222" s="1"/>
      <c r="CB5222" s="1"/>
      <c r="CC5222" s="1"/>
      <c r="CD5222" s="1"/>
      <c r="CE5222" s="1"/>
    </row>
    <row r="5223" spans="1:83">
      <c r="A5223" s="1"/>
      <c r="B5223" s="1"/>
      <c r="AK5223" s="1"/>
      <c r="AU5223" s="1"/>
      <c r="AV5223" s="1"/>
      <c r="AW5223" s="27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  <c r="BJ5223" s="44"/>
      <c r="BK5223" s="44"/>
      <c r="BL5223" s="29"/>
      <c r="BM5223" s="29"/>
      <c r="BN5223" s="29"/>
      <c r="BO5223" s="29"/>
      <c r="BP5223" s="29"/>
      <c r="BQ5223" s="29"/>
      <c r="BR5223" s="29"/>
      <c r="BS5223" s="29"/>
      <c r="BT5223" s="1"/>
      <c r="BU5223" s="1"/>
      <c r="BV5223" s="1"/>
      <c r="BW5223" s="1"/>
      <c r="BX5223" s="1"/>
      <c r="BY5223" s="1"/>
      <c r="BZ5223" s="1"/>
      <c r="CA5223" s="1"/>
      <c r="CB5223" s="1"/>
      <c r="CC5223" s="1"/>
      <c r="CD5223" s="1"/>
      <c r="CE5223" s="1"/>
    </row>
    <row r="5224" spans="1:83">
      <c r="A5224" s="1"/>
      <c r="B5224" s="1"/>
      <c r="AK5224" s="1"/>
      <c r="AU5224" s="1"/>
      <c r="AV5224" s="1"/>
      <c r="AW5224" s="27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  <c r="BJ5224" s="44"/>
      <c r="BK5224" s="44"/>
      <c r="BL5224" s="29"/>
      <c r="BM5224" s="29"/>
      <c r="BN5224" s="29"/>
      <c r="BO5224" s="29"/>
      <c r="BP5224" s="29"/>
      <c r="BQ5224" s="29"/>
      <c r="BR5224" s="29"/>
      <c r="BS5224" s="29"/>
      <c r="BT5224" s="1"/>
      <c r="BU5224" s="1"/>
      <c r="BV5224" s="1"/>
      <c r="BW5224" s="1"/>
      <c r="BX5224" s="1"/>
      <c r="BY5224" s="1"/>
      <c r="BZ5224" s="1"/>
      <c r="CA5224" s="1"/>
      <c r="CB5224" s="1"/>
      <c r="CC5224" s="1"/>
      <c r="CD5224" s="1"/>
      <c r="CE5224" s="1"/>
    </row>
    <row r="5225" spans="1:83">
      <c r="A5225" s="1"/>
      <c r="B5225" s="1"/>
      <c r="AK5225" s="1"/>
      <c r="AU5225" s="1"/>
      <c r="AV5225" s="1"/>
      <c r="AW5225" s="27"/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  <c r="BJ5225" s="44"/>
      <c r="BK5225" s="44"/>
      <c r="BL5225" s="29"/>
      <c r="BM5225" s="29"/>
      <c r="BN5225" s="29"/>
      <c r="BO5225" s="29"/>
      <c r="BP5225" s="29"/>
      <c r="BQ5225" s="29"/>
      <c r="BR5225" s="29"/>
      <c r="BS5225" s="29"/>
      <c r="BT5225" s="1"/>
      <c r="BU5225" s="1"/>
      <c r="BV5225" s="1"/>
      <c r="BW5225" s="1"/>
      <c r="BX5225" s="1"/>
      <c r="BY5225" s="1"/>
      <c r="BZ5225" s="1"/>
      <c r="CA5225" s="1"/>
      <c r="CB5225" s="1"/>
      <c r="CC5225" s="1"/>
      <c r="CD5225" s="1"/>
      <c r="CE5225" s="1"/>
    </row>
    <row r="5226" spans="1:83">
      <c r="A5226" s="1"/>
      <c r="B5226" s="1"/>
      <c r="AK5226" s="1"/>
      <c r="AU5226" s="1"/>
      <c r="AV5226" s="1"/>
      <c r="AW5226" s="27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  <c r="BJ5226" s="44"/>
      <c r="BK5226" s="44"/>
      <c r="BL5226" s="29"/>
      <c r="BM5226" s="29"/>
      <c r="BN5226" s="29"/>
      <c r="BO5226" s="29"/>
      <c r="BP5226" s="29"/>
      <c r="BQ5226" s="29"/>
      <c r="BR5226" s="29"/>
      <c r="BS5226" s="29"/>
      <c r="BT5226" s="1"/>
      <c r="BU5226" s="1"/>
      <c r="BV5226" s="1"/>
      <c r="BW5226" s="1"/>
      <c r="BX5226" s="1"/>
      <c r="BY5226" s="1"/>
      <c r="BZ5226" s="1"/>
      <c r="CA5226" s="1"/>
      <c r="CB5226" s="1"/>
      <c r="CC5226" s="1"/>
      <c r="CD5226" s="1"/>
      <c r="CE5226" s="1"/>
    </row>
    <row r="5227" spans="1:83">
      <c r="A5227" s="1"/>
      <c r="B5227" s="1"/>
      <c r="AK5227" s="1"/>
      <c r="AU5227" s="1"/>
      <c r="AV5227" s="1"/>
      <c r="AW5227" s="27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  <c r="BJ5227" s="44"/>
      <c r="BK5227" s="44"/>
      <c r="BL5227" s="29"/>
      <c r="BM5227" s="29"/>
      <c r="BN5227" s="29"/>
      <c r="BO5227" s="29"/>
      <c r="BP5227" s="29"/>
      <c r="BQ5227" s="29"/>
      <c r="BR5227" s="29"/>
      <c r="BS5227" s="29"/>
      <c r="BT5227" s="1"/>
      <c r="BU5227" s="1"/>
      <c r="BV5227" s="1"/>
      <c r="BW5227" s="1"/>
      <c r="BX5227" s="1"/>
      <c r="BY5227" s="1"/>
      <c r="BZ5227" s="1"/>
      <c r="CA5227" s="1"/>
      <c r="CB5227" s="1"/>
      <c r="CC5227" s="1"/>
      <c r="CD5227" s="1"/>
      <c r="CE5227" s="1"/>
    </row>
    <row r="5228" spans="1:83">
      <c r="A5228" s="1"/>
      <c r="B5228" s="1"/>
      <c r="AK5228" s="1"/>
      <c r="AU5228" s="1"/>
      <c r="AV5228" s="1"/>
      <c r="AW5228" s="27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  <c r="BJ5228" s="44"/>
      <c r="BK5228" s="44"/>
      <c r="BL5228" s="29"/>
      <c r="BM5228" s="29"/>
      <c r="BN5228" s="29"/>
      <c r="BO5228" s="29"/>
      <c r="BP5228" s="29"/>
      <c r="BQ5228" s="29"/>
      <c r="BR5228" s="29"/>
      <c r="BS5228" s="29"/>
      <c r="BT5228" s="1"/>
      <c r="BU5228" s="1"/>
      <c r="BV5228" s="1"/>
      <c r="BW5228" s="1"/>
      <c r="BX5228" s="1"/>
      <c r="BY5228" s="1"/>
      <c r="BZ5228" s="1"/>
      <c r="CA5228" s="1"/>
      <c r="CB5228" s="1"/>
      <c r="CC5228" s="1"/>
      <c r="CD5228" s="1"/>
      <c r="CE5228" s="1"/>
    </row>
    <row r="5229" spans="1:83">
      <c r="A5229" s="1"/>
      <c r="B5229" s="1"/>
      <c r="AK5229" s="1"/>
      <c r="AU5229" s="1"/>
      <c r="AV5229" s="1"/>
      <c r="AW5229" s="27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  <c r="BJ5229" s="44"/>
      <c r="BK5229" s="44"/>
      <c r="BL5229" s="29"/>
      <c r="BM5229" s="29"/>
      <c r="BN5229" s="29"/>
      <c r="BO5229" s="29"/>
      <c r="BP5229" s="29"/>
      <c r="BQ5229" s="29"/>
      <c r="BR5229" s="29"/>
      <c r="BS5229" s="29"/>
      <c r="BT5229" s="1"/>
      <c r="BU5229" s="1"/>
      <c r="BV5229" s="1"/>
      <c r="BW5229" s="1"/>
      <c r="BX5229" s="1"/>
      <c r="BY5229" s="1"/>
      <c r="BZ5229" s="1"/>
      <c r="CA5229" s="1"/>
      <c r="CB5229" s="1"/>
      <c r="CC5229" s="1"/>
      <c r="CD5229" s="1"/>
      <c r="CE5229" s="1"/>
    </row>
    <row r="5230" spans="1:83">
      <c r="A5230" s="1"/>
      <c r="B5230" s="1"/>
      <c r="AK5230" s="1"/>
      <c r="AU5230" s="1"/>
      <c r="AV5230" s="1"/>
      <c r="AW5230" s="27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  <c r="BJ5230" s="44"/>
      <c r="BK5230" s="44"/>
      <c r="BL5230" s="29"/>
      <c r="BM5230" s="29"/>
      <c r="BN5230" s="29"/>
      <c r="BO5230" s="29"/>
      <c r="BP5230" s="29"/>
      <c r="BQ5230" s="29"/>
      <c r="BR5230" s="29"/>
      <c r="BS5230" s="29"/>
      <c r="BT5230" s="1"/>
      <c r="BU5230" s="1"/>
      <c r="BV5230" s="1"/>
      <c r="BW5230" s="1"/>
      <c r="BX5230" s="1"/>
      <c r="BY5230" s="1"/>
      <c r="BZ5230" s="1"/>
      <c r="CA5230" s="1"/>
      <c r="CB5230" s="1"/>
      <c r="CC5230" s="1"/>
      <c r="CD5230" s="1"/>
      <c r="CE5230" s="1"/>
    </row>
    <row r="5231" spans="1:83">
      <c r="A5231" s="1"/>
      <c r="B5231" s="1"/>
      <c r="AK5231" s="1"/>
      <c r="AU5231" s="1"/>
      <c r="AV5231" s="1"/>
      <c r="AW5231" s="27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  <c r="BJ5231" s="44"/>
      <c r="BK5231" s="44"/>
      <c r="BL5231" s="29"/>
      <c r="BM5231" s="29"/>
      <c r="BN5231" s="29"/>
      <c r="BO5231" s="29"/>
      <c r="BP5231" s="29"/>
      <c r="BQ5231" s="29"/>
      <c r="BR5231" s="29"/>
      <c r="BS5231" s="29"/>
      <c r="BT5231" s="1"/>
      <c r="BU5231" s="1"/>
      <c r="BV5231" s="1"/>
      <c r="BW5231" s="1"/>
      <c r="BX5231" s="1"/>
      <c r="BY5231" s="1"/>
      <c r="BZ5231" s="1"/>
      <c r="CA5231" s="1"/>
      <c r="CB5231" s="1"/>
      <c r="CC5231" s="1"/>
      <c r="CD5231" s="1"/>
      <c r="CE5231" s="1"/>
    </row>
    <row r="5232" spans="1:83">
      <c r="A5232" s="1"/>
      <c r="B5232" s="1"/>
      <c r="AK5232" s="1"/>
      <c r="AU5232" s="1"/>
      <c r="AV5232" s="1"/>
      <c r="AW5232" s="27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  <c r="BJ5232" s="44"/>
      <c r="BK5232" s="44"/>
      <c r="BL5232" s="29"/>
      <c r="BM5232" s="29"/>
      <c r="BN5232" s="29"/>
      <c r="BO5232" s="29"/>
      <c r="BP5232" s="29"/>
      <c r="BQ5232" s="29"/>
      <c r="BR5232" s="29"/>
      <c r="BS5232" s="29"/>
      <c r="BT5232" s="1"/>
      <c r="BU5232" s="1"/>
      <c r="BV5232" s="1"/>
      <c r="BW5232" s="1"/>
      <c r="BX5232" s="1"/>
      <c r="BY5232" s="1"/>
      <c r="BZ5232" s="1"/>
      <c r="CA5232" s="1"/>
      <c r="CB5232" s="1"/>
      <c r="CC5232" s="1"/>
      <c r="CD5232" s="1"/>
      <c r="CE5232" s="1"/>
    </row>
    <row r="5233" spans="1:83">
      <c r="A5233" s="1"/>
      <c r="B5233" s="1"/>
      <c r="AK5233" s="1"/>
      <c r="AU5233" s="1"/>
      <c r="AV5233" s="1"/>
      <c r="AW5233" s="27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  <c r="BJ5233" s="44"/>
      <c r="BK5233" s="44"/>
      <c r="BL5233" s="29"/>
      <c r="BM5233" s="29"/>
      <c r="BN5233" s="29"/>
      <c r="BO5233" s="29"/>
      <c r="BP5233" s="29"/>
      <c r="BQ5233" s="29"/>
      <c r="BR5233" s="29"/>
      <c r="BS5233" s="29"/>
      <c r="BT5233" s="1"/>
      <c r="BU5233" s="1"/>
      <c r="BV5233" s="1"/>
      <c r="BW5233" s="1"/>
      <c r="BX5233" s="1"/>
      <c r="BY5233" s="1"/>
      <c r="BZ5233" s="1"/>
      <c r="CA5233" s="1"/>
      <c r="CB5233" s="1"/>
      <c r="CC5233" s="1"/>
      <c r="CD5233" s="1"/>
      <c r="CE5233" s="1"/>
    </row>
    <row r="5234" spans="1:83">
      <c r="A5234" s="1"/>
      <c r="B5234" s="1"/>
      <c r="AK5234" s="1"/>
      <c r="AU5234" s="1"/>
      <c r="AV5234" s="1"/>
      <c r="AW5234" s="27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  <c r="BJ5234" s="44"/>
      <c r="BK5234" s="44"/>
      <c r="BL5234" s="29"/>
      <c r="BM5234" s="29"/>
      <c r="BN5234" s="29"/>
      <c r="BO5234" s="29"/>
      <c r="BP5234" s="29"/>
      <c r="BQ5234" s="29"/>
      <c r="BR5234" s="29"/>
      <c r="BS5234" s="29"/>
      <c r="BT5234" s="1"/>
      <c r="BU5234" s="1"/>
      <c r="BV5234" s="1"/>
      <c r="BW5234" s="1"/>
      <c r="BX5234" s="1"/>
      <c r="BY5234" s="1"/>
      <c r="BZ5234" s="1"/>
      <c r="CA5234" s="1"/>
      <c r="CB5234" s="1"/>
      <c r="CC5234" s="1"/>
      <c r="CD5234" s="1"/>
      <c r="CE5234" s="1"/>
    </row>
    <row r="5235" spans="1:83">
      <c r="A5235" s="1"/>
      <c r="B5235" s="1"/>
      <c r="AK5235" s="1"/>
      <c r="AU5235" s="1"/>
      <c r="AV5235" s="1"/>
      <c r="AW5235" s="27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  <c r="BJ5235" s="44"/>
      <c r="BK5235" s="44"/>
      <c r="BL5235" s="29"/>
      <c r="BM5235" s="29"/>
      <c r="BN5235" s="29"/>
      <c r="BO5235" s="29"/>
      <c r="BP5235" s="29"/>
      <c r="BQ5235" s="29"/>
      <c r="BR5235" s="29"/>
      <c r="BS5235" s="29"/>
      <c r="BT5235" s="1"/>
      <c r="BU5235" s="1"/>
      <c r="BV5235" s="1"/>
      <c r="BW5235" s="1"/>
      <c r="BX5235" s="1"/>
      <c r="BY5235" s="1"/>
      <c r="BZ5235" s="1"/>
      <c r="CA5235" s="1"/>
      <c r="CB5235" s="1"/>
      <c r="CC5235" s="1"/>
      <c r="CD5235" s="1"/>
      <c r="CE5235" s="1"/>
    </row>
    <row r="5236" spans="1:83">
      <c r="A5236" s="1"/>
      <c r="B5236" s="1"/>
      <c r="AK5236" s="1"/>
      <c r="AU5236" s="1"/>
      <c r="AV5236" s="1"/>
      <c r="AW5236" s="27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  <c r="BJ5236" s="44"/>
      <c r="BK5236" s="44"/>
      <c r="BL5236" s="29"/>
      <c r="BM5236" s="29"/>
      <c r="BN5236" s="29"/>
      <c r="BO5236" s="29"/>
      <c r="BP5236" s="29"/>
      <c r="BQ5236" s="29"/>
      <c r="BR5236" s="29"/>
      <c r="BS5236" s="29"/>
      <c r="BT5236" s="1"/>
      <c r="BU5236" s="1"/>
      <c r="BV5236" s="1"/>
      <c r="BW5236" s="1"/>
      <c r="BX5236" s="1"/>
      <c r="BY5236" s="1"/>
      <c r="BZ5236" s="1"/>
      <c r="CA5236" s="1"/>
      <c r="CB5236" s="1"/>
      <c r="CC5236" s="1"/>
      <c r="CD5236" s="1"/>
      <c r="CE5236" s="1"/>
    </row>
    <row r="5237" spans="1:83">
      <c r="A5237" s="1"/>
      <c r="B5237" s="1"/>
      <c r="AK5237" s="1"/>
      <c r="AU5237" s="1"/>
      <c r="AV5237" s="1"/>
      <c r="AW5237" s="27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  <c r="BJ5237" s="44"/>
      <c r="BK5237" s="44"/>
      <c r="BL5237" s="29"/>
      <c r="BM5237" s="29"/>
      <c r="BN5237" s="29"/>
      <c r="BO5237" s="29"/>
      <c r="BP5237" s="29"/>
      <c r="BQ5237" s="29"/>
      <c r="BR5237" s="29"/>
      <c r="BS5237" s="29"/>
      <c r="BT5237" s="1"/>
      <c r="BU5237" s="1"/>
      <c r="BV5237" s="1"/>
      <c r="BW5237" s="1"/>
      <c r="BX5237" s="1"/>
      <c r="BY5237" s="1"/>
      <c r="BZ5237" s="1"/>
      <c r="CA5237" s="1"/>
      <c r="CB5237" s="1"/>
      <c r="CC5237" s="1"/>
      <c r="CD5237" s="1"/>
      <c r="CE5237" s="1"/>
    </row>
    <row r="5238" spans="1:83">
      <c r="A5238" s="1"/>
      <c r="B5238" s="1"/>
      <c r="AK5238" s="1"/>
      <c r="AU5238" s="1"/>
      <c r="AV5238" s="1"/>
      <c r="AW5238" s="27"/>
      <c r="AX5238" s="1"/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  <c r="BJ5238" s="44"/>
      <c r="BK5238" s="44"/>
      <c r="BL5238" s="29"/>
      <c r="BM5238" s="29"/>
      <c r="BN5238" s="29"/>
      <c r="BO5238" s="29"/>
      <c r="BP5238" s="29"/>
      <c r="BQ5238" s="29"/>
      <c r="BR5238" s="29"/>
      <c r="BS5238" s="29"/>
      <c r="BT5238" s="1"/>
      <c r="BU5238" s="1"/>
      <c r="BV5238" s="1"/>
      <c r="BW5238" s="1"/>
      <c r="BX5238" s="1"/>
      <c r="BY5238" s="1"/>
      <c r="BZ5238" s="1"/>
      <c r="CA5238" s="1"/>
      <c r="CB5238" s="1"/>
      <c r="CC5238" s="1"/>
      <c r="CD5238" s="1"/>
      <c r="CE5238" s="1"/>
    </row>
    <row r="5239" spans="1:83">
      <c r="A5239" s="1"/>
      <c r="B5239" s="1"/>
      <c r="AK5239" s="1"/>
      <c r="AU5239" s="1"/>
      <c r="AV5239" s="1"/>
      <c r="AW5239" s="27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  <c r="BJ5239" s="44"/>
      <c r="BK5239" s="44"/>
      <c r="BL5239" s="29"/>
      <c r="BM5239" s="29"/>
      <c r="BN5239" s="29"/>
      <c r="BO5239" s="29"/>
      <c r="BP5239" s="29"/>
      <c r="BQ5239" s="29"/>
      <c r="BR5239" s="29"/>
      <c r="BS5239" s="29"/>
      <c r="BT5239" s="1"/>
      <c r="BU5239" s="1"/>
      <c r="BV5239" s="1"/>
      <c r="BW5239" s="1"/>
      <c r="BX5239" s="1"/>
      <c r="BY5239" s="1"/>
      <c r="BZ5239" s="1"/>
      <c r="CA5239" s="1"/>
      <c r="CB5239" s="1"/>
      <c r="CC5239" s="1"/>
      <c r="CD5239" s="1"/>
      <c r="CE5239" s="1"/>
    </row>
    <row r="5240" spans="1:83">
      <c r="A5240" s="1"/>
      <c r="B5240" s="1"/>
      <c r="AK5240" s="1"/>
      <c r="AU5240" s="1"/>
      <c r="AV5240" s="1"/>
      <c r="AW5240" s="27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  <c r="BJ5240" s="44"/>
      <c r="BK5240" s="44"/>
      <c r="BL5240" s="29"/>
      <c r="BM5240" s="29"/>
      <c r="BN5240" s="29"/>
      <c r="BO5240" s="29"/>
      <c r="BP5240" s="29"/>
      <c r="BQ5240" s="29"/>
      <c r="BR5240" s="29"/>
      <c r="BS5240" s="29"/>
      <c r="BT5240" s="1"/>
      <c r="BU5240" s="1"/>
      <c r="BV5240" s="1"/>
      <c r="BW5240" s="1"/>
      <c r="BX5240" s="1"/>
      <c r="BY5240" s="1"/>
      <c r="BZ5240" s="1"/>
      <c r="CA5240" s="1"/>
      <c r="CB5240" s="1"/>
      <c r="CC5240" s="1"/>
      <c r="CD5240" s="1"/>
      <c r="CE5240" s="1"/>
    </row>
    <row r="5241" spans="1:83">
      <c r="A5241" s="1"/>
      <c r="B5241" s="1"/>
      <c r="AK5241" s="1"/>
      <c r="AU5241" s="1"/>
      <c r="AV5241" s="1"/>
      <c r="AW5241" s="27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  <c r="BJ5241" s="44"/>
      <c r="BK5241" s="44"/>
      <c r="BL5241" s="29"/>
      <c r="BM5241" s="29"/>
      <c r="BN5241" s="29"/>
      <c r="BO5241" s="29"/>
      <c r="BP5241" s="29"/>
      <c r="BQ5241" s="29"/>
      <c r="BR5241" s="29"/>
      <c r="BS5241" s="29"/>
      <c r="BT5241" s="1"/>
      <c r="BU5241" s="1"/>
      <c r="BV5241" s="1"/>
      <c r="BW5241" s="1"/>
      <c r="BX5241" s="1"/>
      <c r="BY5241" s="1"/>
      <c r="BZ5241" s="1"/>
      <c r="CA5241" s="1"/>
      <c r="CB5241" s="1"/>
      <c r="CC5241" s="1"/>
      <c r="CD5241" s="1"/>
      <c r="CE5241" s="1"/>
    </row>
    <row r="5242" spans="1:83">
      <c r="A5242" s="1"/>
      <c r="B5242" s="1"/>
      <c r="AK5242" s="1"/>
      <c r="AU5242" s="1"/>
      <c r="AV5242" s="1"/>
      <c r="AW5242" s="27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  <c r="BJ5242" s="44"/>
      <c r="BK5242" s="44"/>
      <c r="BL5242" s="29"/>
      <c r="BM5242" s="29"/>
      <c r="BN5242" s="29"/>
      <c r="BO5242" s="29"/>
      <c r="BP5242" s="29"/>
      <c r="BQ5242" s="29"/>
      <c r="BR5242" s="29"/>
      <c r="BS5242" s="29"/>
      <c r="BT5242" s="1"/>
      <c r="BU5242" s="1"/>
      <c r="BV5242" s="1"/>
      <c r="BW5242" s="1"/>
      <c r="BX5242" s="1"/>
      <c r="BY5242" s="1"/>
      <c r="BZ5242" s="1"/>
      <c r="CA5242" s="1"/>
      <c r="CB5242" s="1"/>
      <c r="CC5242" s="1"/>
      <c r="CD5242" s="1"/>
      <c r="CE5242" s="1"/>
    </row>
    <row r="5243" spans="1:83">
      <c r="A5243" s="1"/>
      <c r="B5243" s="1"/>
      <c r="AK5243" s="1"/>
      <c r="AU5243" s="1"/>
      <c r="AV5243" s="1"/>
      <c r="AW5243" s="27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  <c r="BJ5243" s="44"/>
      <c r="BK5243" s="44"/>
      <c r="BL5243" s="29"/>
      <c r="BM5243" s="29"/>
      <c r="BN5243" s="29"/>
      <c r="BO5243" s="29"/>
      <c r="BP5243" s="29"/>
      <c r="BQ5243" s="29"/>
      <c r="BR5243" s="29"/>
      <c r="BS5243" s="29"/>
      <c r="BT5243" s="1"/>
      <c r="BU5243" s="1"/>
      <c r="BV5243" s="1"/>
      <c r="BW5243" s="1"/>
      <c r="BX5243" s="1"/>
      <c r="BY5243" s="1"/>
      <c r="BZ5243" s="1"/>
      <c r="CA5243" s="1"/>
      <c r="CB5243" s="1"/>
      <c r="CC5243" s="1"/>
      <c r="CD5243" s="1"/>
      <c r="CE5243" s="1"/>
    </row>
    <row r="5244" spans="1:83">
      <c r="A5244" s="1"/>
      <c r="B5244" s="1"/>
      <c r="AK5244" s="1"/>
      <c r="AU5244" s="1"/>
      <c r="AV5244" s="1"/>
      <c r="AW5244" s="27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  <c r="BJ5244" s="44"/>
      <c r="BK5244" s="44"/>
      <c r="BL5244" s="29"/>
      <c r="BM5244" s="29"/>
      <c r="BN5244" s="29"/>
      <c r="BO5244" s="29"/>
      <c r="BP5244" s="29"/>
      <c r="BQ5244" s="29"/>
      <c r="BR5244" s="29"/>
      <c r="BS5244" s="29"/>
      <c r="BT5244" s="1"/>
      <c r="BU5244" s="1"/>
      <c r="BV5244" s="1"/>
      <c r="BW5244" s="1"/>
      <c r="BX5244" s="1"/>
      <c r="BY5244" s="1"/>
      <c r="BZ5244" s="1"/>
      <c r="CA5244" s="1"/>
      <c r="CB5244" s="1"/>
      <c r="CC5244" s="1"/>
      <c r="CD5244" s="1"/>
      <c r="CE5244" s="1"/>
    </row>
    <row r="5245" spans="1:83">
      <c r="A5245" s="1"/>
      <c r="B5245" s="1"/>
      <c r="AK5245" s="1"/>
      <c r="AU5245" s="1"/>
      <c r="AV5245" s="1"/>
      <c r="AW5245" s="27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  <c r="BJ5245" s="44"/>
      <c r="BK5245" s="44"/>
      <c r="BL5245" s="29"/>
      <c r="BM5245" s="29"/>
      <c r="BN5245" s="29"/>
      <c r="BO5245" s="29"/>
      <c r="BP5245" s="29"/>
      <c r="BQ5245" s="29"/>
      <c r="BR5245" s="29"/>
      <c r="BS5245" s="29"/>
      <c r="BT5245" s="1"/>
      <c r="BU5245" s="1"/>
      <c r="BV5245" s="1"/>
      <c r="BW5245" s="1"/>
      <c r="BX5245" s="1"/>
      <c r="BY5245" s="1"/>
      <c r="BZ5245" s="1"/>
      <c r="CA5245" s="1"/>
      <c r="CB5245" s="1"/>
      <c r="CC5245" s="1"/>
      <c r="CD5245" s="1"/>
      <c r="CE5245" s="1"/>
    </row>
    <row r="5246" spans="1:83">
      <c r="A5246" s="1"/>
      <c r="B5246" s="1"/>
      <c r="AK5246" s="1"/>
      <c r="AU5246" s="1"/>
      <c r="AV5246" s="1"/>
      <c r="AW5246" s="27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  <c r="BJ5246" s="44"/>
      <c r="BK5246" s="44"/>
      <c r="BL5246" s="29"/>
      <c r="BM5246" s="29"/>
      <c r="BN5246" s="29"/>
      <c r="BO5246" s="29"/>
      <c r="BP5246" s="29"/>
      <c r="BQ5246" s="29"/>
      <c r="BR5246" s="29"/>
      <c r="BS5246" s="29"/>
      <c r="BT5246" s="1"/>
      <c r="BU5246" s="1"/>
      <c r="BV5246" s="1"/>
      <c r="BW5246" s="1"/>
      <c r="BX5246" s="1"/>
      <c r="BY5246" s="1"/>
      <c r="BZ5246" s="1"/>
      <c r="CA5246" s="1"/>
      <c r="CB5246" s="1"/>
      <c r="CC5246" s="1"/>
      <c r="CD5246" s="1"/>
      <c r="CE5246" s="1"/>
    </row>
    <row r="5247" spans="1:83">
      <c r="A5247" s="1"/>
      <c r="B5247" s="1"/>
      <c r="AK5247" s="1"/>
      <c r="AU5247" s="1"/>
      <c r="AV5247" s="1"/>
      <c r="AW5247" s="27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  <c r="BJ5247" s="44"/>
      <c r="BK5247" s="44"/>
      <c r="BL5247" s="29"/>
      <c r="BM5247" s="29"/>
      <c r="BN5247" s="29"/>
      <c r="BO5247" s="29"/>
      <c r="BP5247" s="29"/>
      <c r="BQ5247" s="29"/>
      <c r="BR5247" s="29"/>
      <c r="BS5247" s="29"/>
      <c r="BT5247" s="1"/>
      <c r="BU5247" s="1"/>
      <c r="BV5247" s="1"/>
      <c r="BW5247" s="1"/>
      <c r="BX5247" s="1"/>
      <c r="BY5247" s="1"/>
      <c r="BZ5247" s="1"/>
      <c r="CA5247" s="1"/>
      <c r="CB5247" s="1"/>
      <c r="CC5247" s="1"/>
      <c r="CD5247" s="1"/>
      <c r="CE5247" s="1"/>
    </row>
    <row r="5248" spans="1:83">
      <c r="A5248" s="1"/>
      <c r="B5248" s="1"/>
      <c r="AK5248" s="1"/>
      <c r="AU5248" s="1"/>
      <c r="AV5248" s="1"/>
      <c r="AW5248" s="27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  <c r="BJ5248" s="44"/>
      <c r="BK5248" s="44"/>
      <c r="BL5248" s="29"/>
      <c r="BM5248" s="29"/>
      <c r="BN5248" s="29"/>
      <c r="BO5248" s="29"/>
      <c r="BP5248" s="29"/>
      <c r="BQ5248" s="29"/>
      <c r="BR5248" s="29"/>
      <c r="BS5248" s="29"/>
      <c r="BT5248" s="1"/>
      <c r="BU5248" s="1"/>
      <c r="BV5248" s="1"/>
      <c r="BW5248" s="1"/>
      <c r="BX5248" s="1"/>
      <c r="BY5248" s="1"/>
      <c r="BZ5248" s="1"/>
      <c r="CA5248" s="1"/>
      <c r="CB5248" s="1"/>
      <c r="CC5248" s="1"/>
      <c r="CD5248" s="1"/>
      <c r="CE5248" s="1"/>
    </row>
    <row r="5249" spans="1:83">
      <c r="A5249" s="1"/>
      <c r="B5249" s="1"/>
      <c r="AK5249" s="1"/>
      <c r="AU5249" s="1"/>
      <c r="AV5249" s="1"/>
      <c r="AW5249" s="27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  <c r="BJ5249" s="44"/>
      <c r="BK5249" s="44"/>
      <c r="BL5249" s="29"/>
      <c r="BM5249" s="29"/>
      <c r="BN5249" s="29"/>
      <c r="BO5249" s="29"/>
      <c r="BP5249" s="29"/>
      <c r="BQ5249" s="29"/>
      <c r="BR5249" s="29"/>
      <c r="BS5249" s="29"/>
      <c r="BT5249" s="1"/>
      <c r="BU5249" s="1"/>
      <c r="BV5249" s="1"/>
      <c r="BW5249" s="1"/>
      <c r="BX5249" s="1"/>
      <c r="BY5249" s="1"/>
      <c r="BZ5249" s="1"/>
      <c r="CA5249" s="1"/>
      <c r="CB5249" s="1"/>
      <c r="CC5249" s="1"/>
      <c r="CD5249" s="1"/>
      <c r="CE5249" s="1"/>
    </row>
    <row r="5250" spans="1:83">
      <c r="A5250" s="1"/>
      <c r="B5250" s="1"/>
      <c r="AK5250" s="1"/>
      <c r="AU5250" s="1"/>
      <c r="AV5250" s="1"/>
      <c r="AW5250" s="27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  <c r="BJ5250" s="44"/>
      <c r="BK5250" s="44"/>
      <c r="BL5250" s="29"/>
      <c r="BM5250" s="29"/>
      <c r="BN5250" s="29"/>
      <c r="BO5250" s="29"/>
      <c r="BP5250" s="29"/>
      <c r="BQ5250" s="29"/>
      <c r="BR5250" s="29"/>
      <c r="BS5250" s="29"/>
      <c r="BT5250" s="1"/>
      <c r="BU5250" s="1"/>
      <c r="BV5250" s="1"/>
      <c r="BW5250" s="1"/>
      <c r="BX5250" s="1"/>
      <c r="BY5250" s="1"/>
      <c r="BZ5250" s="1"/>
      <c r="CA5250" s="1"/>
      <c r="CB5250" s="1"/>
      <c r="CC5250" s="1"/>
      <c r="CD5250" s="1"/>
      <c r="CE5250" s="1"/>
    </row>
    <row r="5251" spans="1:83">
      <c r="A5251" s="1"/>
      <c r="B5251" s="1"/>
      <c r="AK5251" s="1"/>
      <c r="AU5251" s="1"/>
      <c r="AV5251" s="1"/>
      <c r="AW5251" s="27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  <c r="BJ5251" s="44"/>
      <c r="BK5251" s="44"/>
      <c r="BL5251" s="29"/>
      <c r="BM5251" s="29"/>
      <c r="BN5251" s="29"/>
      <c r="BO5251" s="29"/>
      <c r="BP5251" s="29"/>
      <c r="BQ5251" s="29"/>
      <c r="BR5251" s="29"/>
      <c r="BS5251" s="29"/>
      <c r="BT5251" s="1"/>
      <c r="BU5251" s="1"/>
      <c r="BV5251" s="1"/>
      <c r="BW5251" s="1"/>
      <c r="BX5251" s="1"/>
      <c r="BY5251" s="1"/>
      <c r="BZ5251" s="1"/>
      <c r="CA5251" s="1"/>
      <c r="CB5251" s="1"/>
      <c r="CC5251" s="1"/>
      <c r="CD5251" s="1"/>
      <c r="CE5251" s="1"/>
    </row>
    <row r="5252" spans="1:83">
      <c r="A5252" s="1"/>
      <c r="B5252" s="1"/>
      <c r="AK5252" s="1"/>
      <c r="AU5252" s="1"/>
      <c r="AV5252" s="1"/>
      <c r="AW5252" s="27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  <c r="BJ5252" s="44"/>
      <c r="BK5252" s="44"/>
      <c r="BL5252" s="29"/>
      <c r="BM5252" s="29"/>
      <c r="BN5252" s="29"/>
      <c r="BO5252" s="29"/>
      <c r="BP5252" s="29"/>
      <c r="BQ5252" s="29"/>
      <c r="BR5252" s="29"/>
      <c r="BS5252" s="29"/>
      <c r="BT5252" s="1"/>
      <c r="BU5252" s="1"/>
      <c r="BV5252" s="1"/>
      <c r="BW5252" s="1"/>
      <c r="BX5252" s="1"/>
      <c r="BY5252" s="1"/>
      <c r="BZ5252" s="1"/>
      <c r="CA5252" s="1"/>
      <c r="CB5252" s="1"/>
      <c r="CC5252" s="1"/>
      <c r="CD5252" s="1"/>
      <c r="CE5252" s="1"/>
    </row>
    <row r="5253" spans="1:83">
      <c r="A5253" s="1"/>
      <c r="B5253" s="1"/>
      <c r="AK5253" s="1"/>
      <c r="AU5253" s="1"/>
      <c r="AV5253" s="1"/>
      <c r="AW5253" s="27"/>
      <c r="AX5253" s="1"/>
      <c r="AY5253" s="1"/>
      <c r="AZ5253" s="1"/>
      <c r="BA5253" s="1"/>
      <c r="BB5253" s="1"/>
      <c r="BC5253" s="1"/>
      <c r="BD5253" s="1"/>
      <c r="BE5253" s="1"/>
      <c r="BF5253" s="1"/>
      <c r="BG5253" s="1"/>
      <c r="BH5253" s="1"/>
      <c r="BI5253" s="1"/>
      <c r="BJ5253" s="44"/>
      <c r="BK5253" s="44"/>
      <c r="BL5253" s="29"/>
      <c r="BM5253" s="29"/>
      <c r="BN5253" s="29"/>
      <c r="BO5253" s="29"/>
      <c r="BP5253" s="29"/>
      <c r="BQ5253" s="29"/>
      <c r="BR5253" s="29"/>
      <c r="BS5253" s="29"/>
      <c r="BT5253" s="1"/>
      <c r="BU5253" s="1"/>
      <c r="BV5253" s="1"/>
      <c r="BW5253" s="1"/>
      <c r="BX5253" s="1"/>
      <c r="BY5253" s="1"/>
      <c r="BZ5253" s="1"/>
      <c r="CA5253" s="1"/>
      <c r="CB5253" s="1"/>
      <c r="CC5253" s="1"/>
      <c r="CD5253" s="1"/>
      <c r="CE5253" s="1"/>
    </row>
    <row r="5254" spans="1:83">
      <c r="A5254" s="1"/>
      <c r="B5254" s="1"/>
      <c r="AK5254" s="1"/>
      <c r="AU5254" s="1"/>
      <c r="AV5254" s="1"/>
      <c r="AW5254" s="27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  <c r="BJ5254" s="44"/>
      <c r="BK5254" s="44"/>
      <c r="BL5254" s="29"/>
      <c r="BM5254" s="29"/>
      <c r="BN5254" s="29"/>
      <c r="BO5254" s="29"/>
      <c r="BP5254" s="29"/>
      <c r="BQ5254" s="29"/>
      <c r="BR5254" s="29"/>
      <c r="BS5254" s="29"/>
      <c r="BT5254" s="1"/>
      <c r="BU5254" s="1"/>
      <c r="BV5254" s="1"/>
      <c r="BW5254" s="1"/>
      <c r="BX5254" s="1"/>
      <c r="BY5254" s="1"/>
      <c r="BZ5254" s="1"/>
      <c r="CA5254" s="1"/>
      <c r="CB5254" s="1"/>
      <c r="CC5254" s="1"/>
      <c r="CD5254" s="1"/>
      <c r="CE5254" s="1"/>
    </row>
    <row r="5255" spans="1:83">
      <c r="A5255" s="1"/>
      <c r="B5255" s="1"/>
      <c r="AK5255" s="1"/>
      <c r="AU5255" s="1"/>
      <c r="AV5255" s="1"/>
      <c r="AW5255" s="27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  <c r="BJ5255" s="44"/>
      <c r="BK5255" s="44"/>
      <c r="BL5255" s="29"/>
      <c r="BM5255" s="29"/>
      <c r="BN5255" s="29"/>
      <c r="BO5255" s="29"/>
      <c r="BP5255" s="29"/>
      <c r="BQ5255" s="29"/>
      <c r="BR5255" s="29"/>
      <c r="BS5255" s="29"/>
      <c r="BT5255" s="1"/>
      <c r="BU5255" s="1"/>
      <c r="BV5255" s="1"/>
      <c r="BW5255" s="1"/>
      <c r="BX5255" s="1"/>
      <c r="BY5255" s="1"/>
      <c r="BZ5255" s="1"/>
      <c r="CA5255" s="1"/>
      <c r="CB5255" s="1"/>
      <c r="CC5255" s="1"/>
      <c r="CD5255" s="1"/>
      <c r="CE5255" s="1"/>
    </row>
    <row r="5256" spans="1:83">
      <c r="A5256" s="1"/>
      <c r="B5256" s="1"/>
      <c r="AK5256" s="1"/>
      <c r="AU5256" s="1"/>
      <c r="AV5256" s="1"/>
      <c r="AW5256" s="27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  <c r="BJ5256" s="44"/>
      <c r="BK5256" s="44"/>
      <c r="BL5256" s="29"/>
      <c r="BM5256" s="29"/>
      <c r="BN5256" s="29"/>
      <c r="BO5256" s="29"/>
      <c r="BP5256" s="29"/>
      <c r="BQ5256" s="29"/>
      <c r="BR5256" s="29"/>
      <c r="BS5256" s="29"/>
      <c r="BT5256" s="1"/>
      <c r="BU5256" s="1"/>
      <c r="BV5256" s="1"/>
      <c r="BW5256" s="1"/>
      <c r="BX5256" s="1"/>
      <c r="BY5256" s="1"/>
      <c r="BZ5256" s="1"/>
      <c r="CA5256" s="1"/>
      <c r="CB5256" s="1"/>
      <c r="CC5256" s="1"/>
      <c r="CD5256" s="1"/>
      <c r="CE5256" s="1"/>
    </row>
    <row r="5257" spans="1:83">
      <c r="A5257" s="1"/>
      <c r="B5257" s="1"/>
      <c r="AK5257" s="1"/>
      <c r="AU5257" s="1"/>
      <c r="AV5257" s="1"/>
      <c r="AW5257" s="27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  <c r="BJ5257" s="44"/>
      <c r="BK5257" s="44"/>
      <c r="BL5257" s="29"/>
      <c r="BM5257" s="29"/>
      <c r="BN5257" s="29"/>
      <c r="BO5257" s="29"/>
      <c r="BP5257" s="29"/>
      <c r="BQ5257" s="29"/>
      <c r="BR5257" s="29"/>
      <c r="BS5257" s="29"/>
      <c r="BT5257" s="1"/>
      <c r="BU5257" s="1"/>
      <c r="BV5257" s="1"/>
      <c r="BW5257" s="1"/>
      <c r="BX5257" s="1"/>
      <c r="BY5257" s="1"/>
      <c r="BZ5257" s="1"/>
      <c r="CA5257" s="1"/>
      <c r="CB5257" s="1"/>
      <c r="CC5257" s="1"/>
      <c r="CD5257" s="1"/>
      <c r="CE5257" s="1"/>
    </row>
    <row r="5258" spans="1:83">
      <c r="A5258" s="1"/>
      <c r="B5258" s="1"/>
      <c r="AK5258" s="1"/>
      <c r="AU5258" s="1"/>
      <c r="AV5258" s="1"/>
      <c r="AW5258" s="27"/>
      <c r="AX5258" s="1"/>
      <c r="AY5258" s="1"/>
      <c r="AZ5258" s="1"/>
      <c r="BA5258" s="1"/>
      <c r="BB5258" s="1"/>
      <c r="BC5258" s="1"/>
      <c r="BD5258" s="1"/>
      <c r="BE5258" s="1"/>
      <c r="BF5258" s="1"/>
      <c r="BG5258" s="1"/>
      <c r="BH5258" s="1"/>
      <c r="BI5258" s="1"/>
      <c r="BJ5258" s="44"/>
      <c r="BK5258" s="44"/>
      <c r="BL5258" s="29"/>
      <c r="BM5258" s="29"/>
      <c r="BN5258" s="29"/>
      <c r="BO5258" s="29"/>
      <c r="BP5258" s="29"/>
      <c r="BQ5258" s="29"/>
      <c r="BR5258" s="29"/>
      <c r="BS5258" s="29"/>
      <c r="BT5258" s="1"/>
      <c r="BU5258" s="1"/>
      <c r="BV5258" s="1"/>
      <c r="BW5258" s="1"/>
      <c r="BX5258" s="1"/>
      <c r="BY5258" s="1"/>
      <c r="BZ5258" s="1"/>
      <c r="CA5258" s="1"/>
      <c r="CB5258" s="1"/>
      <c r="CC5258" s="1"/>
      <c r="CD5258" s="1"/>
      <c r="CE5258" s="1"/>
    </row>
    <row r="5259" spans="1:83">
      <c r="A5259" s="1"/>
      <c r="B5259" s="1"/>
      <c r="AK5259" s="1"/>
      <c r="AU5259" s="1"/>
      <c r="AV5259" s="1"/>
      <c r="AW5259" s="27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  <c r="BJ5259" s="44"/>
      <c r="BK5259" s="44"/>
      <c r="BL5259" s="29"/>
      <c r="BM5259" s="29"/>
      <c r="BN5259" s="29"/>
      <c r="BO5259" s="29"/>
      <c r="BP5259" s="29"/>
      <c r="BQ5259" s="29"/>
      <c r="BR5259" s="29"/>
      <c r="BS5259" s="29"/>
      <c r="BT5259" s="1"/>
      <c r="BU5259" s="1"/>
      <c r="BV5259" s="1"/>
      <c r="BW5259" s="1"/>
      <c r="BX5259" s="1"/>
      <c r="BY5259" s="1"/>
      <c r="BZ5259" s="1"/>
      <c r="CA5259" s="1"/>
      <c r="CB5259" s="1"/>
      <c r="CC5259" s="1"/>
      <c r="CD5259" s="1"/>
      <c r="CE5259" s="1"/>
    </row>
    <row r="5260" spans="1:83">
      <c r="A5260" s="1"/>
      <c r="B5260" s="1"/>
      <c r="AK5260" s="1"/>
      <c r="AU5260" s="1"/>
      <c r="AV5260" s="1"/>
      <c r="AW5260" s="27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  <c r="BJ5260" s="44"/>
      <c r="BK5260" s="44"/>
      <c r="BL5260" s="29"/>
      <c r="BM5260" s="29"/>
      <c r="BN5260" s="29"/>
      <c r="BO5260" s="29"/>
      <c r="BP5260" s="29"/>
      <c r="BQ5260" s="29"/>
      <c r="BR5260" s="29"/>
      <c r="BS5260" s="29"/>
      <c r="BT5260" s="1"/>
      <c r="BU5260" s="1"/>
      <c r="BV5260" s="1"/>
      <c r="BW5260" s="1"/>
      <c r="BX5260" s="1"/>
      <c r="BY5260" s="1"/>
      <c r="BZ5260" s="1"/>
      <c r="CA5260" s="1"/>
      <c r="CB5260" s="1"/>
      <c r="CC5260" s="1"/>
      <c r="CD5260" s="1"/>
      <c r="CE5260" s="1"/>
    </row>
    <row r="5261" spans="1:83">
      <c r="A5261" s="1"/>
      <c r="B5261" s="1"/>
      <c r="AK5261" s="1"/>
      <c r="AU5261" s="1"/>
      <c r="AV5261" s="1"/>
      <c r="AW5261" s="27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  <c r="BJ5261" s="44"/>
      <c r="BK5261" s="44"/>
      <c r="BL5261" s="29"/>
      <c r="BM5261" s="29"/>
      <c r="BN5261" s="29"/>
      <c r="BO5261" s="29"/>
      <c r="BP5261" s="29"/>
      <c r="BQ5261" s="29"/>
      <c r="BR5261" s="29"/>
      <c r="BS5261" s="29"/>
      <c r="BT5261" s="1"/>
      <c r="BU5261" s="1"/>
      <c r="BV5261" s="1"/>
      <c r="BW5261" s="1"/>
      <c r="BX5261" s="1"/>
      <c r="BY5261" s="1"/>
      <c r="BZ5261" s="1"/>
      <c r="CA5261" s="1"/>
      <c r="CB5261" s="1"/>
      <c r="CC5261" s="1"/>
      <c r="CD5261" s="1"/>
      <c r="CE5261" s="1"/>
    </row>
    <row r="5262" spans="1:83">
      <c r="A5262" s="1"/>
      <c r="B5262" s="1"/>
      <c r="AK5262" s="1"/>
      <c r="AU5262" s="1"/>
      <c r="AV5262" s="1"/>
      <c r="AW5262" s="27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  <c r="BJ5262" s="44"/>
      <c r="BK5262" s="44"/>
      <c r="BL5262" s="29"/>
      <c r="BM5262" s="29"/>
      <c r="BN5262" s="29"/>
      <c r="BO5262" s="29"/>
      <c r="BP5262" s="29"/>
      <c r="BQ5262" s="29"/>
      <c r="BR5262" s="29"/>
      <c r="BS5262" s="29"/>
      <c r="BT5262" s="1"/>
      <c r="BU5262" s="1"/>
      <c r="BV5262" s="1"/>
      <c r="BW5262" s="1"/>
      <c r="BX5262" s="1"/>
      <c r="BY5262" s="1"/>
      <c r="BZ5262" s="1"/>
      <c r="CA5262" s="1"/>
      <c r="CB5262" s="1"/>
      <c r="CC5262" s="1"/>
      <c r="CD5262" s="1"/>
      <c r="CE5262" s="1"/>
    </row>
    <row r="5263" spans="1:83">
      <c r="A5263" s="1"/>
      <c r="B5263" s="1"/>
      <c r="AK5263" s="1"/>
      <c r="AU5263" s="1"/>
      <c r="AV5263" s="1"/>
      <c r="AW5263" s="27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  <c r="BJ5263" s="44"/>
      <c r="BK5263" s="44"/>
      <c r="BL5263" s="29"/>
      <c r="BM5263" s="29"/>
      <c r="BN5263" s="29"/>
      <c r="BO5263" s="29"/>
      <c r="BP5263" s="29"/>
      <c r="BQ5263" s="29"/>
      <c r="BR5263" s="29"/>
      <c r="BS5263" s="29"/>
      <c r="BT5263" s="1"/>
      <c r="BU5263" s="1"/>
      <c r="BV5263" s="1"/>
      <c r="BW5263" s="1"/>
      <c r="BX5263" s="1"/>
      <c r="BY5263" s="1"/>
      <c r="BZ5263" s="1"/>
      <c r="CA5263" s="1"/>
      <c r="CB5263" s="1"/>
      <c r="CC5263" s="1"/>
      <c r="CD5263" s="1"/>
      <c r="CE5263" s="1"/>
    </row>
    <row r="5264" spans="1:83">
      <c r="A5264" s="1"/>
      <c r="B5264" s="1"/>
      <c r="AK5264" s="1"/>
      <c r="AU5264" s="1"/>
      <c r="AV5264" s="1"/>
      <c r="AW5264" s="27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  <c r="BJ5264" s="44"/>
      <c r="BK5264" s="44"/>
      <c r="BL5264" s="29"/>
      <c r="BM5264" s="29"/>
      <c r="BN5264" s="29"/>
      <c r="BO5264" s="29"/>
      <c r="BP5264" s="29"/>
      <c r="BQ5264" s="29"/>
      <c r="BR5264" s="29"/>
      <c r="BS5264" s="29"/>
      <c r="BT5264" s="1"/>
      <c r="BU5264" s="1"/>
      <c r="BV5264" s="1"/>
      <c r="BW5264" s="1"/>
      <c r="BX5264" s="1"/>
      <c r="BY5264" s="1"/>
      <c r="BZ5264" s="1"/>
      <c r="CA5264" s="1"/>
      <c r="CB5264" s="1"/>
      <c r="CC5264" s="1"/>
      <c r="CD5264" s="1"/>
      <c r="CE5264" s="1"/>
    </row>
    <row r="5265" spans="1:83">
      <c r="A5265" s="1"/>
      <c r="B5265" s="1"/>
      <c r="AK5265" s="1"/>
      <c r="AU5265" s="1"/>
      <c r="AV5265" s="1"/>
      <c r="AW5265" s="27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/>
      <c r="BJ5265" s="44"/>
      <c r="BK5265" s="44"/>
      <c r="BL5265" s="29"/>
      <c r="BM5265" s="29"/>
      <c r="BN5265" s="29"/>
      <c r="BO5265" s="29"/>
      <c r="BP5265" s="29"/>
      <c r="BQ5265" s="29"/>
      <c r="BR5265" s="29"/>
      <c r="BS5265" s="29"/>
      <c r="BT5265" s="1"/>
      <c r="BU5265" s="1"/>
      <c r="BV5265" s="1"/>
      <c r="BW5265" s="1"/>
      <c r="BX5265" s="1"/>
      <c r="BY5265" s="1"/>
      <c r="BZ5265" s="1"/>
      <c r="CA5265" s="1"/>
      <c r="CB5265" s="1"/>
      <c r="CC5265" s="1"/>
      <c r="CD5265" s="1"/>
      <c r="CE5265" s="1"/>
    </row>
    <row r="5266" spans="1:83">
      <c r="A5266" s="1"/>
      <c r="B5266" s="1"/>
      <c r="AK5266" s="1"/>
      <c r="AU5266" s="1"/>
      <c r="AV5266" s="1"/>
      <c r="AW5266" s="27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  <c r="BJ5266" s="44"/>
      <c r="BK5266" s="44"/>
      <c r="BL5266" s="29"/>
      <c r="BM5266" s="29"/>
      <c r="BN5266" s="29"/>
      <c r="BO5266" s="29"/>
      <c r="BP5266" s="29"/>
      <c r="BQ5266" s="29"/>
      <c r="BR5266" s="29"/>
      <c r="BS5266" s="29"/>
      <c r="BT5266" s="1"/>
      <c r="BU5266" s="1"/>
      <c r="BV5266" s="1"/>
      <c r="BW5266" s="1"/>
      <c r="BX5266" s="1"/>
      <c r="BY5266" s="1"/>
      <c r="BZ5266" s="1"/>
      <c r="CA5266" s="1"/>
      <c r="CB5266" s="1"/>
      <c r="CC5266" s="1"/>
      <c r="CD5266" s="1"/>
      <c r="CE5266" s="1"/>
    </row>
    <row r="5267" spans="1:83">
      <c r="A5267" s="1"/>
      <c r="B5267" s="1"/>
      <c r="AK5267" s="1"/>
      <c r="AU5267" s="1"/>
      <c r="AV5267" s="1"/>
      <c r="AW5267" s="27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  <c r="BJ5267" s="44"/>
      <c r="BK5267" s="44"/>
      <c r="BL5267" s="29"/>
      <c r="BM5267" s="29"/>
      <c r="BN5267" s="29"/>
      <c r="BO5267" s="29"/>
      <c r="BP5267" s="29"/>
      <c r="BQ5267" s="29"/>
      <c r="BR5267" s="29"/>
      <c r="BS5267" s="29"/>
      <c r="BT5267" s="1"/>
      <c r="BU5267" s="1"/>
      <c r="BV5267" s="1"/>
      <c r="BW5267" s="1"/>
      <c r="BX5267" s="1"/>
      <c r="BY5267" s="1"/>
      <c r="BZ5267" s="1"/>
      <c r="CA5267" s="1"/>
      <c r="CB5267" s="1"/>
      <c r="CC5267" s="1"/>
      <c r="CD5267" s="1"/>
      <c r="CE5267" s="1"/>
    </row>
    <row r="5268" spans="1:83">
      <c r="A5268" s="1"/>
      <c r="B5268" s="1"/>
      <c r="AK5268" s="1"/>
      <c r="AU5268" s="1"/>
      <c r="AV5268" s="1"/>
      <c r="AW5268" s="27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  <c r="BJ5268" s="44"/>
      <c r="BK5268" s="44"/>
      <c r="BL5268" s="29"/>
      <c r="BM5268" s="29"/>
      <c r="BN5268" s="29"/>
      <c r="BO5268" s="29"/>
      <c r="BP5268" s="29"/>
      <c r="BQ5268" s="29"/>
      <c r="BR5268" s="29"/>
      <c r="BS5268" s="29"/>
      <c r="BT5268" s="1"/>
      <c r="BU5268" s="1"/>
      <c r="BV5268" s="1"/>
      <c r="BW5268" s="1"/>
      <c r="BX5268" s="1"/>
      <c r="BY5268" s="1"/>
      <c r="BZ5268" s="1"/>
      <c r="CA5268" s="1"/>
      <c r="CB5268" s="1"/>
      <c r="CC5268" s="1"/>
      <c r="CD5268" s="1"/>
      <c r="CE5268" s="1"/>
    </row>
    <row r="5269" spans="1:83">
      <c r="A5269" s="1"/>
      <c r="B5269" s="1"/>
      <c r="AK5269" s="1"/>
      <c r="AU5269" s="1"/>
      <c r="AV5269" s="1"/>
      <c r="AW5269" s="27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  <c r="BJ5269" s="44"/>
      <c r="BK5269" s="44"/>
      <c r="BL5269" s="29"/>
      <c r="BM5269" s="29"/>
      <c r="BN5269" s="29"/>
      <c r="BO5269" s="29"/>
      <c r="BP5269" s="29"/>
      <c r="BQ5269" s="29"/>
      <c r="BR5269" s="29"/>
      <c r="BS5269" s="29"/>
      <c r="BT5269" s="1"/>
      <c r="BU5269" s="1"/>
      <c r="BV5269" s="1"/>
      <c r="BW5269" s="1"/>
      <c r="BX5269" s="1"/>
      <c r="BY5269" s="1"/>
      <c r="BZ5269" s="1"/>
      <c r="CA5269" s="1"/>
      <c r="CB5269" s="1"/>
      <c r="CC5269" s="1"/>
      <c r="CD5269" s="1"/>
      <c r="CE5269" s="1"/>
    </row>
    <row r="5270" spans="1:83">
      <c r="A5270" s="1"/>
      <c r="B5270" s="1"/>
      <c r="AK5270" s="1"/>
      <c r="AU5270" s="1"/>
      <c r="AV5270" s="1"/>
      <c r="AW5270" s="27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  <c r="BJ5270" s="44"/>
      <c r="BK5270" s="44"/>
      <c r="BL5270" s="29"/>
      <c r="BM5270" s="29"/>
      <c r="BN5270" s="29"/>
      <c r="BO5270" s="29"/>
      <c r="BP5270" s="29"/>
      <c r="BQ5270" s="29"/>
      <c r="BR5270" s="29"/>
      <c r="BS5270" s="29"/>
      <c r="BT5270" s="1"/>
      <c r="BU5270" s="1"/>
      <c r="BV5270" s="1"/>
      <c r="BW5270" s="1"/>
      <c r="BX5270" s="1"/>
      <c r="BY5270" s="1"/>
      <c r="BZ5270" s="1"/>
      <c r="CA5270" s="1"/>
      <c r="CB5270" s="1"/>
      <c r="CC5270" s="1"/>
      <c r="CD5270" s="1"/>
      <c r="CE5270" s="1"/>
    </row>
    <row r="5271" spans="1:83">
      <c r="A5271" s="1"/>
      <c r="B5271" s="1"/>
      <c r="AK5271" s="1"/>
      <c r="AU5271" s="1"/>
      <c r="AV5271" s="1"/>
      <c r="AW5271" s="27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  <c r="BJ5271" s="44"/>
      <c r="BK5271" s="44"/>
      <c r="BL5271" s="29"/>
      <c r="BM5271" s="29"/>
      <c r="BN5271" s="29"/>
      <c r="BO5271" s="29"/>
      <c r="BP5271" s="29"/>
      <c r="BQ5271" s="29"/>
      <c r="BR5271" s="29"/>
      <c r="BS5271" s="29"/>
      <c r="BT5271" s="1"/>
      <c r="BU5271" s="1"/>
      <c r="BV5271" s="1"/>
      <c r="BW5271" s="1"/>
      <c r="BX5271" s="1"/>
      <c r="BY5271" s="1"/>
      <c r="BZ5271" s="1"/>
      <c r="CA5271" s="1"/>
      <c r="CB5271" s="1"/>
      <c r="CC5271" s="1"/>
      <c r="CD5271" s="1"/>
      <c r="CE5271" s="1"/>
    </row>
    <row r="5272" spans="1:83">
      <c r="A5272" s="1"/>
      <c r="B5272" s="1"/>
      <c r="AK5272" s="1"/>
      <c r="AU5272" s="1"/>
      <c r="AV5272" s="1"/>
      <c r="AW5272" s="27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  <c r="BJ5272" s="44"/>
      <c r="BK5272" s="44"/>
      <c r="BL5272" s="29"/>
      <c r="BM5272" s="29"/>
      <c r="BN5272" s="29"/>
      <c r="BO5272" s="29"/>
      <c r="BP5272" s="29"/>
      <c r="BQ5272" s="29"/>
      <c r="BR5272" s="29"/>
      <c r="BS5272" s="29"/>
      <c r="BT5272" s="1"/>
      <c r="BU5272" s="1"/>
      <c r="BV5272" s="1"/>
      <c r="BW5272" s="1"/>
      <c r="BX5272" s="1"/>
      <c r="BY5272" s="1"/>
      <c r="BZ5272" s="1"/>
      <c r="CA5272" s="1"/>
      <c r="CB5272" s="1"/>
      <c r="CC5272" s="1"/>
      <c r="CD5272" s="1"/>
      <c r="CE5272" s="1"/>
    </row>
    <row r="5273" spans="1:83">
      <c r="A5273" s="1"/>
      <c r="B5273" s="1"/>
      <c r="AK5273" s="1"/>
      <c r="AU5273" s="1"/>
      <c r="AV5273" s="1"/>
      <c r="AW5273" s="27"/>
      <c r="AX5273" s="1"/>
      <c r="AY5273" s="1"/>
      <c r="AZ5273" s="1"/>
      <c r="BA5273" s="1"/>
      <c r="BB5273" s="1"/>
      <c r="BC5273" s="1"/>
      <c r="BD5273" s="1"/>
      <c r="BE5273" s="1"/>
      <c r="BF5273" s="1"/>
      <c r="BG5273" s="1"/>
      <c r="BH5273" s="1"/>
      <c r="BI5273" s="1"/>
      <c r="BJ5273" s="44"/>
      <c r="BK5273" s="44"/>
      <c r="BL5273" s="29"/>
      <c r="BM5273" s="29"/>
      <c r="BN5273" s="29"/>
      <c r="BO5273" s="29"/>
      <c r="BP5273" s="29"/>
      <c r="BQ5273" s="29"/>
      <c r="BR5273" s="29"/>
      <c r="BS5273" s="29"/>
      <c r="BT5273" s="1"/>
      <c r="BU5273" s="1"/>
      <c r="BV5273" s="1"/>
      <c r="BW5273" s="1"/>
      <c r="BX5273" s="1"/>
      <c r="BY5273" s="1"/>
      <c r="BZ5273" s="1"/>
      <c r="CA5273" s="1"/>
      <c r="CB5273" s="1"/>
      <c r="CC5273" s="1"/>
      <c r="CD5273" s="1"/>
      <c r="CE5273" s="1"/>
    </row>
    <row r="5274" spans="1:83">
      <c r="A5274" s="1"/>
      <c r="B5274" s="1"/>
      <c r="AK5274" s="1"/>
      <c r="AU5274" s="1"/>
      <c r="AV5274" s="1"/>
      <c r="AW5274" s="27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  <c r="BJ5274" s="44"/>
      <c r="BK5274" s="44"/>
      <c r="BL5274" s="29"/>
      <c r="BM5274" s="29"/>
      <c r="BN5274" s="29"/>
      <c r="BO5274" s="29"/>
      <c r="BP5274" s="29"/>
      <c r="BQ5274" s="29"/>
      <c r="BR5274" s="29"/>
      <c r="BS5274" s="29"/>
      <c r="BT5274" s="1"/>
      <c r="BU5274" s="1"/>
      <c r="BV5274" s="1"/>
      <c r="BW5274" s="1"/>
      <c r="BX5274" s="1"/>
      <c r="BY5274" s="1"/>
      <c r="BZ5274" s="1"/>
      <c r="CA5274" s="1"/>
      <c r="CB5274" s="1"/>
      <c r="CC5274" s="1"/>
      <c r="CD5274" s="1"/>
      <c r="CE5274" s="1"/>
    </row>
    <row r="5275" spans="1:83">
      <c r="A5275" s="1"/>
      <c r="B5275" s="1"/>
      <c r="AK5275" s="1"/>
      <c r="AU5275" s="1"/>
      <c r="AV5275" s="1"/>
      <c r="AW5275" s="27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  <c r="BJ5275" s="44"/>
      <c r="BK5275" s="44"/>
      <c r="BL5275" s="29"/>
      <c r="BM5275" s="29"/>
      <c r="BN5275" s="29"/>
      <c r="BO5275" s="29"/>
      <c r="BP5275" s="29"/>
      <c r="BQ5275" s="29"/>
      <c r="BR5275" s="29"/>
      <c r="BS5275" s="29"/>
      <c r="BT5275" s="1"/>
      <c r="BU5275" s="1"/>
      <c r="BV5275" s="1"/>
      <c r="BW5275" s="1"/>
      <c r="BX5275" s="1"/>
      <c r="BY5275" s="1"/>
      <c r="BZ5275" s="1"/>
      <c r="CA5275" s="1"/>
      <c r="CB5275" s="1"/>
      <c r="CC5275" s="1"/>
      <c r="CD5275" s="1"/>
      <c r="CE5275" s="1"/>
    </row>
    <row r="5276" spans="1:83">
      <c r="A5276" s="1"/>
      <c r="B5276" s="1"/>
      <c r="AK5276" s="1"/>
      <c r="AU5276" s="1"/>
      <c r="AV5276" s="1"/>
      <c r="AW5276" s="27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  <c r="BJ5276" s="44"/>
      <c r="BK5276" s="44"/>
      <c r="BL5276" s="29"/>
      <c r="BM5276" s="29"/>
      <c r="BN5276" s="29"/>
      <c r="BO5276" s="29"/>
      <c r="BP5276" s="29"/>
      <c r="BQ5276" s="29"/>
      <c r="BR5276" s="29"/>
      <c r="BS5276" s="29"/>
      <c r="BT5276" s="1"/>
      <c r="BU5276" s="1"/>
      <c r="BV5276" s="1"/>
      <c r="BW5276" s="1"/>
      <c r="BX5276" s="1"/>
      <c r="BY5276" s="1"/>
      <c r="BZ5276" s="1"/>
      <c r="CA5276" s="1"/>
      <c r="CB5276" s="1"/>
      <c r="CC5276" s="1"/>
      <c r="CD5276" s="1"/>
      <c r="CE5276" s="1"/>
    </row>
    <row r="5277" spans="1:83">
      <c r="A5277" s="1"/>
      <c r="B5277" s="1"/>
      <c r="AK5277" s="1"/>
      <c r="AU5277" s="1"/>
      <c r="AV5277" s="1"/>
      <c r="AW5277" s="27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  <c r="BJ5277" s="44"/>
      <c r="BK5277" s="44"/>
      <c r="BL5277" s="29"/>
      <c r="BM5277" s="29"/>
      <c r="BN5277" s="29"/>
      <c r="BO5277" s="29"/>
      <c r="BP5277" s="29"/>
      <c r="BQ5277" s="29"/>
      <c r="BR5277" s="29"/>
      <c r="BS5277" s="29"/>
      <c r="BT5277" s="1"/>
      <c r="BU5277" s="1"/>
      <c r="BV5277" s="1"/>
      <c r="BW5277" s="1"/>
      <c r="BX5277" s="1"/>
      <c r="BY5277" s="1"/>
      <c r="BZ5277" s="1"/>
      <c r="CA5277" s="1"/>
      <c r="CB5277" s="1"/>
      <c r="CC5277" s="1"/>
      <c r="CD5277" s="1"/>
      <c r="CE5277" s="1"/>
    </row>
    <row r="5278" spans="1:83">
      <c r="A5278" s="1"/>
      <c r="B5278" s="1"/>
      <c r="AK5278" s="1"/>
      <c r="AU5278" s="1"/>
      <c r="AV5278" s="1"/>
      <c r="AW5278" s="27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  <c r="BJ5278" s="44"/>
      <c r="BK5278" s="44"/>
      <c r="BL5278" s="29"/>
      <c r="BM5278" s="29"/>
      <c r="BN5278" s="29"/>
      <c r="BO5278" s="29"/>
      <c r="BP5278" s="29"/>
      <c r="BQ5278" s="29"/>
      <c r="BR5278" s="29"/>
      <c r="BS5278" s="29"/>
      <c r="BT5278" s="1"/>
      <c r="BU5278" s="1"/>
      <c r="BV5278" s="1"/>
      <c r="BW5278" s="1"/>
      <c r="BX5278" s="1"/>
      <c r="BY5278" s="1"/>
      <c r="BZ5278" s="1"/>
      <c r="CA5278" s="1"/>
      <c r="CB5278" s="1"/>
      <c r="CC5278" s="1"/>
      <c r="CD5278" s="1"/>
      <c r="CE5278" s="1"/>
    </row>
    <row r="5279" spans="1:83">
      <c r="A5279" s="1"/>
      <c r="B5279" s="1"/>
      <c r="AK5279" s="1"/>
      <c r="AU5279" s="1"/>
      <c r="AV5279" s="1"/>
      <c r="AW5279" s="27"/>
      <c r="AX5279" s="1"/>
      <c r="AY5279" s="1"/>
      <c r="AZ5279" s="1"/>
      <c r="BA5279" s="1"/>
      <c r="BB5279" s="1"/>
      <c r="BC5279" s="1"/>
      <c r="BD5279" s="1"/>
      <c r="BE5279" s="1"/>
      <c r="BF5279" s="1"/>
      <c r="BG5279" s="1"/>
      <c r="BH5279" s="1"/>
      <c r="BI5279" s="1"/>
      <c r="BJ5279" s="44"/>
      <c r="BK5279" s="44"/>
      <c r="BL5279" s="29"/>
      <c r="BM5279" s="29"/>
      <c r="BN5279" s="29"/>
      <c r="BO5279" s="29"/>
      <c r="BP5279" s="29"/>
      <c r="BQ5279" s="29"/>
      <c r="BR5279" s="29"/>
      <c r="BS5279" s="29"/>
      <c r="BT5279" s="1"/>
      <c r="BU5279" s="1"/>
      <c r="BV5279" s="1"/>
      <c r="BW5279" s="1"/>
      <c r="BX5279" s="1"/>
      <c r="BY5279" s="1"/>
      <c r="BZ5279" s="1"/>
      <c r="CA5279" s="1"/>
      <c r="CB5279" s="1"/>
      <c r="CC5279" s="1"/>
      <c r="CD5279" s="1"/>
      <c r="CE5279" s="1"/>
    </row>
    <row r="5280" spans="1:83">
      <c r="A5280" s="1"/>
      <c r="B5280" s="1"/>
      <c r="AK5280" s="1"/>
      <c r="AU5280" s="1"/>
      <c r="AV5280" s="1"/>
      <c r="AW5280" s="27"/>
      <c r="AX5280" s="1"/>
      <c r="AY5280" s="1"/>
      <c r="AZ5280" s="1"/>
      <c r="BA5280" s="1"/>
      <c r="BB5280" s="1"/>
      <c r="BC5280" s="1"/>
      <c r="BD5280" s="1"/>
      <c r="BE5280" s="1"/>
      <c r="BF5280" s="1"/>
      <c r="BG5280" s="1"/>
      <c r="BH5280" s="1"/>
      <c r="BI5280" s="1"/>
      <c r="BJ5280" s="44"/>
      <c r="BK5280" s="44"/>
      <c r="BL5280" s="29"/>
      <c r="BM5280" s="29"/>
      <c r="BN5280" s="29"/>
      <c r="BO5280" s="29"/>
      <c r="BP5280" s="29"/>
      <c r="BQ5280" s="29"/>
      <c r="BR5280" s="29"/>
      <c r="BS5280" s="29"/>
      <c r="BT5280" s="1"/>
      <c r="BU5280" s="1"/>
      <c r="BV5280" s="1"/>
      <c r="BW5280" s="1"/>
      <c r="BX5280" s="1"/>
      <c r="BY5280" s="1"/>
      <c r="BZ5280" s="1"/>
      <c r="CA5280" s="1"/>
      <c r="CB5280" s="1"/>
      <c r="CC5280" s="1"/>
      <c r="CD5280" s="1"/>
      <c r="CE5280" s="1"/>
    </row>
    <row r="5281" spans="1:83">
      <c r="A5281" s="1"/>
      <c r="B5281" s="1"/>
      <c r="AK5281" s="1"/>
      <c r="AU5281" s="1"/>
      <c r="AV5281" s="1"/>
      <c r="AW5281" s="27"/>
      <c r="AX5281" s="1"/>
      <c r="AY5281" s="1"/>
      <c r="AZ5281" s="1"/>
      <c r="BA5281" s="1"/>
      <c r="BB5281" s="1"/>
      <c r="BC5281" s="1"/>
      <c r="BD5281" s="1"/>
      <c r="BE5281" s="1"/>
      <c r="BF5281" s="1"/>
      <c r="BG5281" s="1"/>
      <c r="BH5281" s="1"/>
      <c r="BI5281" s="1"/>
      <c r="BJ5281" s="44"/>
      <c r="BK5281" s="44"/>
      <c r="BL5281" s="29"/>
      <c r="BM5281" s="29"/>
      <c r="BN5281" s="29"/>
      <c r="BO5281" s="29"/>
      <c r="BP5281" s="29"/>
      <c r="BQ5281" s="29"/>
      <c r="BR5281" s="29"/>
      <c r="BS5281" s="29"/>
      <c r="BT5281" s="1"/>
      <c r="BU5281" s="1"/>
      <c r="BV5281" s="1"/>
      <c r="BW5281" s="1"/>
      <c r="BX5281" s="1"/>
      <c r="BY5281" s="1"/>
      <c r="BZ5281" s="1"/>
      <c r="CA5281" s="1"/>
      <c r="CB5281" s="1"/>
      <c r="CC5281" s="1"/>
      <c r="CD5281" s="1"/>
      <c r="CE5281" s="1"/>
    </row>
    <row r="5282" spans="1:83">
      <c r="A5282" s="1"/>
      <c r="B5282" s="1"/>
      <c r="AK5282" s="1"/>
      <c r="AU5282" s="1"/>
      <c r="AV5282" s="1"/>
      <c r="AW5282" s="27"/>
      <c r="AX5282" s="1"/>
      <c r="AY5282" s="1"/>
      <c r="AZ5282" s="1"/>
      <c r="BA5282" s="1"/>
      <c r="BB5282" s="1"/>
      <c r="BC5282" s="1"/>
      <c r="BD5282" s="1"/>
      <c r="BE5282" s="1"/>
      <c r="BF5282" s="1"/>
      <c r="BG5282" s="1"/>
      <c r="BH5282" s="1"/>
      <c r="BI5282" s="1"/>
      <c r="BJ5282" s="44"/>
      <c r="BK5282" s="44"/>
      <c r="BL5282" s="29"/>
      <c r="BM5282" s="29"/>
      <c r="BN5282" s="29"/>
      <c r="BO5282" s="29"/>
      <c r="BP5282" s="29"/>
      <c r="BQ5282" s="29"/>
      <c r="BR5282" s="29"/>
      <c r="BS5282" s="29"/>
      <c r="BT5282" s="1"/>
      <c r="BU5282" s="1"/>
      <c r="BV5282" s="1"/>
      <c r="BW5282" s="1"/>
      <c r="BX5282" s="1"/>
      <c r="BY5282" s="1"/>
      <c r="BZ5282" s="1"/>
      <c r="CA5282" s="1"/>
      <c r="CB5282" s="1"/>
      <c r="CC5282" s="1"/>
      <c r="CD5282" s="1"/>
      <c r="CE5282" s="1"/>
    </row>
    <row r="5283" spans="1:83">
      <c r="A5283" s="1"/>
      <c r="B5283" s="1"/>
      <c r="AK5283" s="1"/>
      <c r="AU5283" s="1"/>
      <c r="AV5283" s="1"/>
      <c r="AW5283" s="27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  <c r="BJ5283" s="44"/>
      <c r="BK5283" s="44"/>
      <c r="BL5283" s="29"/>
      <c r="BM5283" s="29"/>
      <c r="BN5283" s="29"/>
      <c r="BO5283" s="29"/>
      <c r="BP5283" s="29"/>
      <c r="BQ5283" s="29"/>
      <c r="BR5283" s="29"/>
      <c r="BS5283" s="29"/>
      <c r="BT5283" s="1"/>
      <c r="BU5283" s="1"/>
      <c r="BV5283" s="1"/>
      <c r="BW5283" s="1"/>
      <c r="BX5283" s="1"/>
      <c r="BY5283" s="1"/>
      <c r="BZ5283" s="1"/>
      <c r="CA5283" s="1"/>
      <c r="CB5283" s="1"/>
      <c r="CC5283" s="1"/>
      <c r="CD5283" s="1"/>
      <c r="CE5283" s="1"/>
    </row>
    <row r="5284" spans="1:83">
      <c r="A5284" s="1"/>
      <c r="B5284" s="1"/>
      <c r="AK5284" s="1"/>
      <c r="AU5284" s="1"/>
      <c r="AV5284" s="1"/>
      <c r="AW5284" s="27"/>
      <c r="AX5284" s="1"/>
      <c r="AY5284" s="1"/>
      <c r="AZ5284" s="1"/>
      <c r="BA5284" s="1"/>
      <c r="BB5284" s="1"/>
      <c r="BC5284" s="1"/>
      <c r="BD5284" s="1"/>
      <c r="BE5284" s="1"/>
      <c r="BF5284" s="1"/>
      <c r="BG5284" s="1"/>
      <c r="BH5284" s="1"/>
      <c r="BI5284" s="1"/>
      <c r="BJ5284" s="44"/>
      <c r="BK5284" s="44"/>
      <c r="BL5284" s="29"/>
      <c r="BM5284" s="29"/>
      <c r="BN5284" s="29"/>
      <c r="BO5284" s="29"/>
      <c r="BP5284" s="29"/>
      <c r="BQ5284" s="29"/>
      <c r="BR5284" s="29"/>
      <c r="BS5284" s="29"/>
      <c r="BT5284" s="1"/>
      <c r="BU5284" s="1"/>
      <c r="BV5284" s="1"/>
      <c r="BW5284" s="1"/>
      <c r="BX5284" s="1"/>
      <c r="BY5284" s="1"/>
      <c r="BZ5284" s="1"/>
      <c r="CA5284" s="1"/>
      <c r="CB5284" s="1"/>
      <c r="CC5284" s="1"/>
      <c r="CD5284" s="1"/>
      <c r="CE5284" s="1"/>
    </row>
    <row r="5285" spans="1:83">
      <c r="A5285" s="1"/>
      <c r="B5285" s="1"/>
      <c r="AK5285" s="1"/>
      <c r="AU5285" s="1"/>
      <c r="AV5285" s="1"/>
      <c r="AW5285" s="27"/>
      <c r="AX5285" s="1"/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  <c r="BJ5285" s="44"/>
      <c r="BK5285" s="44"/>
      <c r="BL5285" s="29"/>
      <c r="BM5285" s="29"/>
      <c r="BN5285" s="29"/>
      <c r="BO5285" s="29"/>
      <c r="BP5285" s="29"/>
      <c r="BQ5285" s="29"/>
      <c r="BR5285" s="29"/>
      <c r="BS5285" s="29"/>
      <c r="BT5285" s="1"/>
      <c r="BU5285" s="1"/>
      <c r="BV5285" s="1"/>
      <c r="BW5285" s="1"/>
      <c r="BX5285" s="1"/>
      <c r="BY5285" s="1"/>
      <c r="BZ5285" s="1"/>
      <c r="CA5285" s="1"/>
      <c r="CB5285" s="1"/>
      <c r="CC5285" s="1"/>
      <c r="CD5285" s="1"/>
      <c r="CE5285" s="1"/>
    </row>
    <row r="5286" spans="1:83">
      <c r="A5286" s="1"/>
      <c r="B5286" s="1"/>
      <c r="AK5286" s="1"/>
      <c r="AU5286" s="1"/>
      <c r="AV5286" s="1"/>
      <c r="AW5286" s="27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  <c r="BJ5286" s="44"/>
      <c r="BK5286" s="44"/>
      <c r="BL5286" s="29"/>
      <c r="BM5286" s="29"/>
      <c r="BN5286" s="29"/>
      <c r="BO5286" s="29"/>
      <c r="BP5286" s="29"/>
      <c r="BQ5286" s="29"/>
      <c r="BR5286" s="29"/>
      <c r="BS5286" s="29"/>
      <c r="BT5286" s="1"/>
      <c r="BU5286" s="1"/>
      <c r="BV5286" s="1"/>
      <c r="BW5286" s="1"/>
      <c r="BX5286" s="1"/>
      <c r="BY5286" s="1"/>
      <c r="BZ5286" s="1"/>
      <c r="CA5286" s="1"/>
      <c r="CB5286" s="1"/>
      <c r="CC5286" s="1"/>
      <c r="CD5286" s="1"/>
      <c r="CE5286" s="1"/>
    </row>
    <row r="5287" spans="1:83">
      <c r="A5287" s="1"/>
      <c r="B5287" s="1"/>
      <c r="AK5287" s="1"/>
      <c r="AU5287" s="1"/>
      <c r="AV5287" s="1"/>
      <c r="AW5287" s="27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  <c r="BJ5287" s="44"/>
      <c r="BK5287" s="44"/>
      <c r="BL5287" s="29"/>
      <c r="BM5287" s="29"/>
      <c r="BN5287" s="29"/>
      <c r="BO5287" s="29"/>
      <c r="BP5287" s="29"/>
      <c r="BQ5287" s="29"/>
      <c r="BR5287" s="29"/>
      <c r="BS5287" s="29"/>
      <c r="BT5287" s="1"/>
      <c r="BU5287" s="1"/>
      <c r="BV5287" s="1"/>
      <c r="BW5287" s="1"/>
      <c r="BX5287" s="1"/>
      <c r="BY5287" s="1"/>
      <c r="BZ5287" s="1"/>
      <c r="CA5287" s="1"/>
      <c r="CB5287" s="1"/>
      <c r="CC5287" s="1"/>
      <c r="CD5287" s="1"/>
      <c r="CE5287" s="1"/>
    </row>
    <row r="5288" spans="1:83">
      <c r="A5288" s="1"/>
      <c r="B5288" s="1"/>
      <c r="AK5288" s="1"/>
      <c r="AU5288" s="1"/>
      <c r="AV5288" s="1"/>
      <c r="AW5288" s="27"/>
      <c r="AX5288" s="1"/>
      <c r="AY5288" s="1"/>
      <c r="AZ5288" s="1"/>
      <c r="BA5288" s="1"/>
      <c r="BB5288" s="1"/>
      <c r="BC5288" s="1"/>
      <c r="BD5288" s="1"/>
      <c r="BE5288" s="1"/>
      <c r="BF5288" s="1"/>
      <c r="BG5288" s="1"/>
      <c r="BH5288" s="1"/>
      <c r="BI5288" s="1"/>
      <c r="BJ5288" s="44"/>
      <c r="BK5288" s="44"/>
      <c r="BL5288" s="29"/>
      <c r="BM5288" s="29"/>
      <c r="BN5288" s="29"/>
      <c r="BO5288" s="29"/>
      <c r="BP5288" s="29"/>
      <c r="BQ5288" s="29"/>
      <c r="BR5288" s="29"/>
      <c r="BS5288" s="29"/>
      <c r="BT5288" s="1"/>
      <c r="BU5288" s="1"/>
      <c r="BV5288" s="1"/>
      <c r="BW5288" s="1"/>
      <c r="BX5288" s="1"/>
      <c r="BY5288" s="1"/>
      <c r="BZ5288" s="1"/>
      <c r="CA5288" s="1"/>
      <c r="CB5288" s="1"/>
      <c r="CC5288" s="1"/>
      <c r="CD5288" s="1"/>
      <c r="CE5288" s="1"/>
    </row>
    <row r="5289" spans="1:83">
      <c r="A5289" s="1"/>
      <c r="B5289" s="1"/>
      <c r="AK5289" s="1"/>
      <c r="AU5289" s="1"/>
      <c r="AV5289" s="1"/>
      <c r="AW5289" s="27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  <c r="BJ5289" s="44"/>
      <c r="BK5289" s="44"/>
      <c r="BL5289" s="29"/>
      <c r="BM5289" s="29"/>
      <c r="BN5289" s="29"/>
      <c r="BO5289" s="29"/>
      <c r="BP5289" s="29"/>
      <c r="BQ5289" s="29"/>
      <c r="BR5289" s="29"/>
      <c r="BS5289" s="29"/>
      <c r="BT5289" s="1"/>
      <c r="BU5289" s="1"/>
      <c r="BV5289" s="1"/>
      <c r="BW5289" s="1"/>
      <c r="BX5289" s="1"/>
      <c r="BY5289" s="1"/>
      <c r="BZ5289" s="1"/>
      <c r="CA5289" s="1"/>
      <c r="CB5289" s="1"/>
      <c r="CC5289" s="1"/>
      <c r="CD5289" s="1"/>
      <c r="CE5289" s="1"/>
    </row>
    <row r="5290" spans="1:83">
      <c r="A5290" s="1"/>
      <c r="B5290" s="1"/>
      <c r="AK5290" s="1"/>
      <c r="AU5290" s="1"/>
      <c r="AV5290" s="1"/>
      <c r="AW5290" s="27"/>
      <c r="AX5290" s="1"/>
      <c r="AY5290" s="1"/>
      <c r="AZ5290" s="1"/>
      <c r="BA5290" s="1"/>
      <c r="BB5290" s="1"/>
      <c r="BC5290" s="1"/>
      <c r="BD5290" s="1"/>
      <c r="BE5290" s="1"/>
      <c r="BF5290" s="1"/>
      <c r="BG5290" s="1"/>
      <c r="BH5290" s="1"/>
      <c r="BI5290" s="1"/>
      <c r="BJ5290" s="44"/>
      <c r="BK5290" s="44"/>
      <c r="BL5290" s="29"/>
      <c r="BM5290" s="29"/>
      <c r="BN5290" s="29"/>
      <c r="BO5290" s="29"/>
      <c r="BP5290" s="29"/>
      <c r="BQ5290" s="29"/>
      <c r="BR5290" s="29"/>
      <c r="BS5290" s="29"/>
      <c r="BT5290" s="1"/>
      <c r="BU5290" s="1"/>
      <c r="BV5290" s="1"/>
      <c r="BW5290" s="1"/>
      <c r="BX5290" s="1"/>
      <c r="BY5290" s="1"/>
      <c r="BZ5290" s="1"/>
      <c r="CA5290" s="1"/>
      <c r="CB5290" s="1"/>
      <c r="CC5290" s="1"/>
      <c r="CD5290" s="1"/>
      <c r="CE5290" s="1"/>
    </row>
    <row r="5291" spans="1:83">
      <c r="A5291" s="1"/>
      <c r="B5291" s="1"/>
      <c r="AK5291" s="1"/>
      <c r="AU5291" s="1"/>
      <c r="AV5291" s="1"/>
      <c r="AW5291" s="27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  <c r="BJ5291" s="44"/>
      <c r="BK5291" s="44"/>
      <c r="BL5291" s="29"/>
      <c r="BM5291" s="29"/>
      <c r="BN5291" s="29"/>
      <c r="BO5291" s="29"/>
      <c r="BP5291" s="29"/>
      <c r="BQ5291" s="29"/>
      <c r="BR5291" s="29"/>
      <c r="BS5291" s="29"/>
      <c r="BT5291" s="1"/>
      <c r="BU5291" s="1"/>
      <c r="BV5291" s="1"/>
      <c r="BW5291" s="1"/>
      <c r="BX5291" s="1"/>
      <c r="BY5291" s="1"/>
      <c r="BZ5291" s="1"/>
      <c r="CA5291" s="1"/>
      <c r="CB5291" s="1"/>
      <c r="CC5291" s="1"/>
      <c r="CD5291" s="1"/>
      <c r="CE5291" s="1"/>
    </row>
    <row r="5292" spans="1:83">
      <c r="A5292" s="1"/>
      <c r="B5292" s="1"/>
      <c r="AK5292" s="1"/>
      <c r="AU5292" s="1"/>
      <c r="AV5292" s="1"/>
      <c r="AW5292" s="27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  <c r="BJ5292" s="44"/>
      <c r="BK5292" s="44"/>
      <c r="BL5292" s="29"/>
      <c r="BM5292" s="29"/>
      <c r="BN5292" s="29"/>
      <c r="BO5292" s="29"/>
      <c r="BP5292" s="29"/>
      <c r="BQ5292" s="29"/>
      <c r="BR5292" s="29"/>
      <c r="BS5292" s="29"/>
      <c r="BT5292" s="1"/>
      <c r="BU5292" s="1"/>
      <c r="BV5292" s="1"/>
      <c r="BW5292" s="1"/>
      <c r="BX5292" s="1"/>
      <c r="BY5292" s="1"/>
      <c r="BZ5292" s="1"/>
      <c r="CA5292" s="1"/>
      <c r="CB5292" s="1"/>
      <c r="CC5292" s="1"/>
      <c r="CD5292" s="1"/>
      <c r="CE5292" s="1"/>
    </row>
    <row r="5293" spans="1:83">
      <c r="A5293" s="1"/>
      <c r="B5293" s="1"/>
      <c r="AK5293" s="1"/>
      <c r="AU5293" s="1"/>
      <c r="AV5293" s="1"/>
      <c r="AW5293" s="27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  <c r="BJ5293" s="44"/>
      <c r="BK5293" s="44"/>
      <c r="BL5293" s="29"/>
      <c r="BM5293" s="29"/>
      <c r="BN5293" s="29"/>
      <c r="BO5293" s="29"/>
      <c r="BP5293" s="29"/>
      <c r="BQ5293" s="29"/>
      <c r="BR5293" s="29"/>
      <c r="BS5293" s="29"/>
      <c r="BT5293" s="1"/>
      <c r="BU5293" s="1"/>
      <c r="BV5293" s="1"/>
      <c r="BW5293" s="1"/>
      <c r="BX5293" s="1"/>
      <c r="BY5293" s="1"/>
      <c r="BZ5293" s="1"/>
      <c r="CA5293" s="1"/>
      <c r="CB5293" s="1"/>
      <c r="CC5293" s="1"/>
      <c r="CD5293" s="1"/>
      <c r="CE5293" s="1"/>
    </row>
    <row r="5294" spans="1:83">
      <c r="A5294" s="1"/>
      <c r="B5294" s="1"/>
      <c r="AK5294" s="1"/>
      <c r="AU5294" s="1"/>
      <c r="AV5294" s="1"/>
      <c r="AW5294" s="27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  <c r="BJ5294" s="44"/>
      <c r="BK5294" s="44"/>
      <c r="BL5294" s="29"/>
      <c r="BM5294" s="29"/>
      <c r="BN5294" s="29"/>
      <c r="BO5294" s="29"/>
      <c r="BP5294" s="29"/>
      <c r="BQ5294" s="29"/>
      <c r="BR5294" s="29"/>
      <c r="BS5294" s="29"/>
      <c r="BT5294" s="1"/>
      <c r="BU5294" s="1"/>
      <c r="BV5294" s="1"/>
      <c r="BW5294" s="1"/>
      <c r="BX5294" s="1"/>
      <c r="BY5294" s="1"/>
      <c r="BZ5294" s="1"/>
      <c r="CA5294" s="1"/>
      <c r="CB5294" s="1"/>
      <c r="CC5294" s="1"/>
      <c r="CD5294" s="1"/>
      <c r="CE5294" s="1"/>
    </row>
    <row r="5295" spans="1:83">
      <c r="A5295" s="1"/>
      <c r="B5295" s="1"/>
      <c r="AK5295" s="1"/>
      <c r="AU5295" s="1"/>
      <c r="AV5295" s="1"/>
      <c r="AW5295" s="27"/>
      <c r="AX5295" s="1"/>
      <c r="AY5295" s="1"/>
      <c r="AZ5295" s="1"/>
      <c r="BA5295" s="1"/>
      <c r="BB5295" s="1"/>
      <c r="BC5295" s="1"/>
      <c r="BD5295" s="1"/>
      <c r="BE5295" s="1"/>
      <c r="BF5295" s="1"/>
      <c r="BG5295" s="1"/>
      <c r="BH5295" s="1"/>
      <c r="BI5295" s="1"/>
      <c r="BJ5295" s="44"/>
      <c r="BK5295" s="44"/>
      <c r="BL5295" s="29"/>
      <c r="BM5295" s="29"/>
      <c r="BN5295" s="29"/>
      <c r="BO5295" s="29"/>
      <c r="BP5295" s="29"/>
      <c r="BQ5295" s="29"/>
      <c r="BR5295" s="29"/>
      <c r="BS5295" s="29"/>
      <c r="BT5295" s="1"/>
      <c r="BU5295" s="1"/>
      <c r="BV5295" s="1"/>
      <c r="BW5295" s="1"/>
      <c r="BX5295" s="1"/>
      <c r="BY5295" s="1"/>
      <c r="BZ5295" s="1"/>
      <c r="CA5295" s="1"/>
      <c r="CB5295" s="1"/>
      <c r="CC5295" s="1"/>
      <c r="CD5295" s="1"/>
      <c r="CE5295" s="1"/>
    </row>
    <row r="5296" spans="1:83">
      <c r="A5296" s="1"/>
      <c r="B5296" s="1"/>
      <c r="AK5296" s="1"/>
      <c r="AU5296" s="1"/>
      <c r="AV5296" s="1"/>
      <c r="AW5296" s="27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  <c r="BJ5296" s="44"/>
      <c r="BK5296" s="44"/>
      <c r="BL5296" s="29"/>
      <c r="BM5296" s="29"/>
      <c r="BN5296" s="29"/>
      <c r="BO5296" s="29"/>
      <c r="BP5296" s="29"/>
      <c r="BQ5296" s="29"/>
      <c r="BR5296" s="29"/>
      <c r="BS5296" s="29"/>
      <c r="BT5296" s="1"/>
      <c r="BU5296" s="1"/>
      <c r="BV5296" s="1"/>
      <c r="BW5296" s="1"/>
      <c r="BX5296" s="1"/>
      <c r="BY5296" s="1"/>
      <c r="BZ5296" s="1"/>
      <c r="CA5296" s="1"/>
      <c r="CB5296" s="1"/>
      <c r="CC5296" s="1"/>
      <c r="CD5296" s="1"/>
      <c r="CE5296" s="1"/>
    </row>
    <row r="5297" spans="1:83">
      <c r="A5297" s="1"/>
      <c r="B5297" s="1"/>
      <c r="AK5297" s="1"/>
      <c r="AU5297" s="1"/>
      <c r="AV5297" s="1"/>
      <c r="AW5297" s="27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  <c r="BJ5297" s="44"/>
      <c r="BK5297" s="44"/>
      <c r="BL5297" s="29"/>
      <c r="BM5297" s="29"/>
      <c r="BN5297" s="29"/>
      <c r="BO5297" s="29"/>
      <c r="BP5297" s="29"/>
      <c r="BQ5297" s="29"/>
      <c r="BR5297" s="29"/>
      <c r="BS5297" s="29"/>
      <c r="BT5297" s="1"/>
      <c r="BU5297" s="1"/>
      <c r="BV5297" s="1"/>
      <c r="BW5297" s="1"/>
      <c r="BX5297" s="1"/>
      <c r="BY5297" s="1"/>
      <c r="BZ5297" s="1"/>
      <c r="CA5297" s="1"/>
      <c r="CB5297" s="1"/>
      <c r="CC5297" s="1"/>
      <c r="CD5297" s="1"/>
      <c r="CE5297" s="1"/>
    </row>
    <row r="5298" spans="1:83">
      <c r="A5298" s="1"/>
      <c r="B5298" s="1"/>
      <c r="AK5298" s="1"/>
      <c r="AU5298" s="1"/>
      <c r="AV5298" s="1"/>
      <c r="AW5298" s="27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  <c r="BJ5298" s="44"/>
      <c r="BK5298" s="44"/>
      <c r="BL5298" s="29"/>
      <c r="BM5298" s="29"/>
      <c r="BN5298" s="29"/>
      <c r="BO5298" s="29"/>
      <c r="BP5298" s="29"/>
      <c r="BQ5298" s="29"/>
      <c r="BR5298" s="29"/>
      <c r="BS5298" s="29"/>
      <c r="BT5298" s="1"/>
      <c r="BU5298" s="1"/>
      <c r="BV5298" s="1"/>
      <c r="BW5298" s="1"/>
      <c r="BX5298" s="1"/>
      <c r="BY5298" s="1"/>
      <c r="BZ5298" s="1"/>
      <c r="CA5298" s="1"/>
      <c r="CB5298" s="1"/>
      <c r="CC5298" s="1"/>
      <c r="CD5298" s="1"/>
      <c r="CE5298" s="1"/>
    </row>
    <row r="5299" spans="1:83">
      <c r="A5299" s="1"/>
      <c r="B5299" s="1"/>
      <c r="AK5299" s="1"/>
      <c r="AU5299" s="1"/>
      <c r="AV5299" s="1"/>
      <c r="AW5299" s="27"/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  <c r="BJ5299" s="44"/>
      <c r="BK5299" s="44"/>
      <c r="BL5299" s="29"/>
      <c r="BM5299" s="29"/>
      <c r="BN5299" s="29"/>
      <c r="BO5299" s="29"/>
      <c r="BP5299" s="29"/>
      <c r="BQ5299" s="29"/>
      <c r="BR5299" s="29"/>
      <c r="BS5299" s="29"/>
      <c r="BT5299" s="1"/>
      <c r="BU5299" s="1"/>
      <c r="BV5299" s="1"/>
      <c r="BW5299" s="1"/>
      <c r="BX5299" s="1"/>
      <c r="BY5299" s="1"/>
      <c r="BZ5299" s="1"/>
      <c r="CA5299" s="1"/>
      <c r="CB5299" s="1"/>
      <c r="CC5299" s="1"/>
      <c r="CD5299" s="1"/>
      <c r="CE5299" s="1"/>
    </row>
    <row r="5300" spans="1:83">
      <c r="A5300" s="1"/>
      <c r="B5300" s="1"/>
      <c r="AK5300" s="1"/>
      <c r="AU5300" s="1"/>
      <c r="AV5300" s="1"/>
      <c r="AW5300" s="27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  <c r="BJ5300" s="44"/>
      <c r="BK5300" s="44"/>
      <c r="BL5300" s="29"/>
      <c r="BM5300" s="29"/>
      <c r="BN5300" s="29"/>
      <c r="BO5300" s="29"/>
      <c r="BP5300" s="29"/>
      <c r="BQ5300" s="29"/>
      <c r="BR5300" s="29"/>
      <c r="BS5300" s="29"/>
      <c r="BT5300" s="1"/>
      <c r="BU5300" s="1"/>
      <c r="BV5300" s="1"/>
      <c r="BW5300" s="1"/>
      <c r="BX5300" s="1"/>
      <c r="BY5300" s="1"/>
      <c r="BZ5300" s="1"/>
      <c r="CA5300" s="1"/>
      <c r="CB5300" s="1"/>
      <c r="CC5300" s="1"/>
      <c r="CD5300" s="1"/>
      <c r="CE5300" s="1"/>
    </row>
    <row r="5301" spans="1:83">
      <c r="A5301" s="1"/>
      <c r="B5301" s="1"/>
      <c r="AK5301" s="1"/>
      <c r="AU5301" s="1"/>
      <c r="AV5301" s="1"/>
      <c r="AW5301" s="27"/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  <c r="BJ5301" s="44"/>
      <c r="BK5301" s="44"/>
      <c r="BL5301" s="29"/>
      <c r="BM5301" s="29"/>
      <c r="BN5301" s="29"/>
      <c r="BO5301" s="29"/>
      <c r="BP5301" s="29"/>
      <c r="BQ5301" s="29"/>
      <c r="BR5301" s="29"/>
      <c r="BS5301" s="29"/>
      <c r="BT5301" s="1"/>
      <c r="BU5301" s="1"/>
      <c r="BV5301" s="1"/>
      <c r="BW5301" s="1"/>
      <c r="BX5301" s="1"/>
      <c r="BY5301" s="1"/>
      <c r="BZ5301" s="1"/>
      <c r="CA5301" s="1"/>
      <c r="CB5301" s="1"/>
      <c r="CC5301" s="1"/>
      <c r="CD5301" s="1"/>
      <c r="CE5301" s="1"/>
    </row>
    <row r="5302" spans="1:83">
      <c r="A5302" s="1"/>
      <c r="B5302" s="1"/>
      <c r="AK5302" s="1"/>
      <c r="AU5302" s="1"/>
      <c r="AV5302" s="1"/>
      <c r="AW5302" s="27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  <c r="BJ5302" s="44"/>
      <c r="BK5302" s="44"/>
      <c r="BL5302" s="29"/>
      <c r="BM5302" s="29"/>
      <c r="BN5302" s="29"/>
      <c r="BO5302" s="29"/>
      <c r="BP5302" s="29"/>
      <c r="BQ5302" s="29"/>
      <c r="BR5302" s="29"/>
      <c r="BS5302" s="29"/>
      <c r="BT5302" s="1"/>
      <c r="BU5302" s="1"/>
      <c r="BV5302" s="1"/>
      <c r="BW5302" s="1"/>
      <c r="BX5302" s="1"/>
      <c r="BY5302" s="1"/>
      <c r="BZ5302" s="1"/>
      <c r="CA5302" s="1"/>
      <c r="CB5302" s="1"/>
      <c r="CC5302" s="1"/>
      <c r="CD5302" s="1"/>
      <c r="CE5302" s="1"/>
    </row>
    <row r="5303" spans="1:83">
      <c r="A5303" s="1"/>
      <c r="B5303" s="1"/>
      <c r="AK5303" s="1"/>
      <c r="AU5303" s="1"/>
      <c r="AV5303" s="1"/>
      <c r="AW5303" s="27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  <c r="BJ5303" s="44"/>
      <c r="BK5303" s="44"/>
      <c r="BL5303" s="29"/>
      <c r="BM5303" s="29"/>
      <c r="BN5303" s="29"/>
      <c r="BO5303" s="29"/>
      <c r="BP5303" s="29"/>
      <c r="BQ5303" s="29"/>
      <c r="BR5303" s="29"/>
      <c r="BS5303" s="29"/>
      <c r="BT5303" s="1"/>
      <c r="BU5303" s="1"/>
      <c r="BV5303" s="1"/>
      <c r="BW5303" s="1"/>
      <c r="BX5303" s="1"/>
      <c r="BY5303" s="1"/>
      <c r="BZ5303" s="1"/>
      <c r="CA5303" s="1"/>
      <c r="CB5303" s="1"/>
      <c r="CC5303" s="1"/>
      <c r="CD5303" s="1"/>
      <c r="CE5303" s="1"/>
    </row>
    <row r="5304" spans="1:83">
      <c r="A5304" s="1"/>
      <c r="B5304" s="1"/>
      <c r="AK5304" s="1"/>
      <c r="AU5304" s="1"/>
      <c r="AV5304" s="1"/>
      <c r="AW5304" s="27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  <c r="BJ5304" s="44"/>
      <c r="BK5304" s="44"/>
      <c r="BL5304" s="29"/>
      <c r="BM5304" s="29"/>
      <c r="BN5304" s="29"/>
      <c r="BO5304" s="29"/>
      <c r="BP5304" s="29"/>
      <c r="BQ5304" s="29"/>
      <c r="BR5304" s="29"/>
      <c r="BS5304" s="29"/>
      <c r="BT5304" s="1"/>
      <c r="BU5304" s="1"/>
      <c r="BV5304" s="1"/>
      <c r="BW5304" s="1"/>
      <c r="BX5304" s="1"/>
      <c r="BY5304" s="1"/>
      <c r="BZ5304" s="1"/>
      <c r="CA5304" s="1"/>
      <c r="CB5304" s="1"/>
      <c r="CC5304" s="1"/>
      <c r="CD5304" s="1"/>
      <c r="CE5304" s="1"/>
    </row>
    <row r="5305" spans="1:83">
      <c r="A5305" s="1"/>
      <c r="B5305" s="1"/>
      <c r="AK5305" s="1"/>
      <c r="AU5305" s="1"/>
      <c r="AV5305" s="1"/>
      <c r="AW5305" s="27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  <c r="BJ5305" s="44"/>
      <c r="BK5305" s="44"/>
      <c r="BL5305" s="29"/>
      <c r="BM5305" s="29"/>
      <c r="BN5305" s="29"/>
      <c r="BO5305" s="29"/>
      <c r="BP5305" s="29"/>
      <c r="BQ5305" s="29"/>
      <c r="BR5305" s="29"/>
      <c r="BS5305" s="29"/>
      <c r="BT5305" s="1"/>
      <c r="BU5305" s="1"/>
      <c r="BV5305" s="1"/>
      <c r="BW5305" s="1"/>
      <c r="BX5305" s="1"/>
      <c r="BY5305" s="1"/>
      <c r="BZ5305" s="1"/>
      <c r="CA5305" s="1"/>
      <c r="CB5305" s="1"/>
      <c r="CC5305" s="1"/>
      <c r="CD5305" s="1"/>
      <c r="CE5305" s="1"/>
    </row>
    <row r="5306" spans="1:83">
      <c r="A5306" s="1"/>
      <c r="B5306" s="1"/>
      <c r="AK5306" s="1"/>
      <c r="AU5306" s="1"/>
      <c r="AV5306" s="1"/>
      <c r="AW5306" s="27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  <c r="BJ5306" s="44"/>
      <c r="BK5306" s="44"/>
      <c r="BL5306" s="29"/>
      <c r="BM5306" s="29"/>
      <c r="BN5306" s="29"/>
      <c r="BO5306" s="29"/>
      <c r="BP5306" s="29"/>
      <c r="BQ5306" s="29"/>
      <c r="BR5306" s="29"/>
      <c r="BS5306" s="29"/>
      <c r="BT5306" s="1"/>
      <c r="BU5306" s="1"/>
      <c r="BV5306" s="1"/>
      <c r="BW5306" s="1"/>
      <c r="BX5306" s="1"/>
      <c r="BY5306" s="1"/>
      <c r="BZ5306" s="1"/>
      <c r="CA5306" s="1"/>
      <c r="CB5306" s="1"/>
      <c r="CC5306" s="1"/>
      <c r="CD5306" s="1"/>
      <c r="CE5306" s="1"/>
    </row>
    <row r="5307" spans="1:83">
      <c r="A5307" s="1"/>
      <c r="B5307" s="1"/>
      <c r="AK5307" s="1"/>
      <c r="AU5307" s="1"/>
      <c r="AV5307" s="1"/>
      <c r="AW5307" s="27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  <c r="BJ5307" s="44"/>
      <c r="BK5307" s="44"/>
      <c r="BL5307" s="29"/>
      <c r="BM5307" s="29"/>
      <c r="BN5307" s="29"/>
      <c r="BO5307" s="29"/>
      <c r="BP5307" s="29"/>
      <c r="BQ5307" s="29"/>
      <c r="BR5307" s="29"/>
      <c r="BS5307" s="29"/>
      <c r="BT5307" s="1"/>
      <c r="BU5307" s="1"/>
      <c r="BV5307" s="1"/>
      <c r="BW5307" s="1"/>
      <c r="BX5307" s="1"/>
      <c r="BY5307" s="1"/>
      <c r="BZ5307" s="1"/>
      <c r="CA5307" s="1"/>
      <c r="CB5307" s="1"/>
      <c r="CC5307" s="1"/>
      <c r="CD5307" s="1"/>
      <c r="CE5307" s="1"/>
    </row>
    <row r="5308" spans="1:83">
      <c r="A5308" s="1"/>
      <c r="B5308" s="1"/>
      <c r="AK5308" s="1"/>
      <c r="AU5308" s="1"/>
      <c r="AV5308" s="1"/>
      <c r="AW5308" s="27"/>
      <c r="AX5308" s="1"/>
      <c r="AY5308" s="1"/>
      <c r="AZ5308" s="1"/>
      <c r="BA5308" s="1"/>
      <c r="BB5308" s="1"/>
      <c r="BC5308" s="1"/>
      <c r="BD5308" s="1"/>
      <c r="BE5308" s="1"/>
      <c r="BF5308" s="1"/>
      <c r="BG5308" s="1"/>
      <c r="BH5308" s="1"/>
      <c r="BI5308" s="1"/>
      <c r="BJ5308" s="44"/>
      <c r="BK5308" s="44"/>
      <c r="BL5308" s="29"/>
      <c r="BM5308" s="29"/>
      <c r="BN5308" s="29"/>
      <c r="BO5308" s="29"/>
      <c r="BP5308" s="29"/>
      <c r="BQ5308" s="29"/>
      <c r="BR5308" s="29"/>
      <c r="BS5308" s="29"/>
      <c r="BT5308" s="1"/>
      <c r="BU5308" s="1"/>
      <c r="BV5308" s="1"/>
      <c r="BW5308" s="1"/>
      <c r="BX5308" s="1"/>
      <c r="BY5308" s="1"/>
      <c r="BZ5308" s="1"/>
      <c r="CA5308" s="1"/>
      <c r="CB5308" s="1"/>
      <c r="CC5308" s="1"/>
      <c r="CD5308" s="1"/>
      <c r="CE5308" s="1"/>
    </row>
    <row r="5309" spans="1:83">
      <c r="A5309" s="1"/>
      <c r="B5309" s="1"/>
      <c r="AK5309" s="1"/>
      <c r="AU5309" s="1"/>
      <c r="AV5309" s="1"/>
      <c r="AW5309" s="27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  <c r="BJ5309" s="44"/>
      <c r="BK5309" s="44"/>
      <c r="BL5309" s="29"/>
      <c r="BM5309" s="29"/>
      <c r="BN5309" s="29"/>
      <c r="BO5309" s="29"/>
      <c r="BP5309" s="29"/>
      <c r="BQ5309" s="29"/>
      <c r="BR5309" s="29"/>
      <c r="BS5309" s="29"/>
      <c r="BT5309" s="1"/>
      <c r="BU5309" s="1"/>
      <c r="BV5309" s="1"/>
      <c r="BW5309" s="1"/>
      <c r="BX5309" s="1"/>
      <c r="BY5309" s="1"/>
      <c r="BZ5309" s="1"/>
      <c r="CA5309" s="1"/>
      <c r="CB5309" s="1"/>
      <c r="CC5309" s="1"/>
      <c r="CD5309" s="1"/>
      <c r="CE5309" s="1"/>
    </row>
    <row r="5310" spans="1:83">
      <c r="A5310" s="1"/>
      <c r="B5310" s="1"/>
      <c r="AK5310" s="1"/>
      <c r="AU5310" s="1"/>
      <c r="AV5310" s="1"/>
      <c r="AW5310" s="27"/>
      <c r="AX5310" s="1"/>
      <c r="AY5310" s="1"/>
      <c r="AZ5310" s="1"/>
      <c r="BA5310" s="1"/>
      <c r="BB5310" s="1"/>
      <c r="BC5310" s="1"/>
      <c r="BD5310" s="1"/>
      <c r="BE5310" s="1"/>
      <c r="BF5310" s="1"/>
      <c r="BG5310" s="1"/>
      <c r="BH5310" s="1"/>
      <c r="BI5310" s="1"/>
      <c r="BJ5310" s="44"/>
      <c r="BK5310" s="44"/>
      <c r="BL5310" s="29"/>
      <c r="BM5310" s="29"/>
      <c r="BN5310" s="29"/>
      <c r="BO5310" s="29"/>
      <c r="BP5310" s="29"/>
      <c r="BQ5310" s="29"/>
      <c r="BR5310" s="29"/>
      <c r="BS5310" s="29"/>
      <c r="BT5310" s="1"/>
      <c r="BU5310" s="1"/>
      <c r="BV5310" s="1"/>
      <c r="BW5310" s="1"/>
      <c r="BX5310" s="1"/>
      <c r="BY5310" s="1"/>
      <c r="BZ5310" s="1"/>
      <c r="CA5310" s="1"/>
      <c r="CB5310" s="1"/>
      <c r="CC5310" s="1"/>
      <c r="CD5310" s="1"/>
      <c r="CE5310" s="1"/>
    </row>
    <row r="5311" spans="1:83">
      <c r="A5311" s="1"/>
      <c r="B5311" s="1"/>
      <c r="AK5311" s="1"/>
      <c r="AU5311" s="1"/>
      <c r="AV5311" s="1"/>
      <c r="AW5311" s="27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  <c r="BJ5311" s="44"/>
      <c r="BK5311" s="44"/>
      <c r="BL5311" s="29"/>
      <c r="BM5311" s="29"/>
      <c r="BN5311" s="29"/>
      <c r="BO5311" s="29"/>
      <c r="BP5311" s="29"/>
      <c r="BQ5311" s="29"/>
      <c r="BR5311" s="29"/>
      <c r="BS5311" s="29"/>
      <c r="BT5311" s="1"/>
      <c r="BU5311" s="1"/>
      <c r="BV5311" s="1"/>
      <c r="BW5311" s="1"/>
      <c r="BX5311" s="1"/>
      <c r="BY5311" s="1"/>
      <c r="BZ5311" s="1"/>
      <c r="CA5311" s="1"/>
      <c r="CB5311" s="1"/>
      <c r="CC5311" s="1"/>
      <c r="CD5311" s="1"/>
      <c r="CE5311" s="1"/>
    </row>
    <row r="5312" spans="1:83">
      <c r="A5312" s="1"/>
      <c r="B5312" s="1"/>
      <c r="AK5312" s="1"/>
      <c r="AU5312" s="1"/>
      <c r="AV5312" s="1"/>
      <c r="AW5312" s="27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  <c r="BJ5312" s="44"/>
      <c r="BK5312" s="44"/>
      <c r="BL5312" s="29"/>
      <c r="BM5312" s="29"/>
      <c r="BN5312" s="29"/>
      <c r="BO5312" s="29"/>
      <c r="BP5312" s="29"/>
      <c r="BQ5312" s="29"/>
      <c r="BR5312" s="29"/>
      <c r="BS5312" s="29"/>
      <c r="BT5312" s="1"/>
      <c r="BU5312" s="1"/>
      <c r="BV5312" s="1"/>
      <c r="BW5312" s="1"/>
      <c r="BX5312" s="1"/>
      <c r="BY5312" s="1"/>
      <c r="BZ5312" s="1"/>
      <c r="CA5312" s="1"/>
      <c r="CB5312" s="1"/>
      <c r="CC5312" s="1"/>
      <c r="CD5312" s="1"/>
      <c r="CE5312" s="1"/>
    </row>
    <row r="5313" spans="1:83">
      <c r="A5313" s="1"/>
      <c r="B5313" s="1"/>
      <c r="AK5313" s="1"/>
      <c r="AU5313" s="1"/>
      <c r="AV5313" s="1"/>
      <c r="AW5313" s="27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  <c r="BJ5313" s="44"/>
      <c r="BK5313" s="44"/>
      <c r="BL5313" s="29"/>
      <c r="BM5313" s="29"/>
      <c r="BN5313" s="29"/>
      <c r="BO5313" s="29"/>
      <c r="BP5313" s="29"/>
      <c r="BQ5313" s="29"/>
      <c r="BR5313" s="29"/>
      <c r="BS5313" s="29"/>
      <c r="BT5313" s="1"/>
      <c r="BU5313" s="1"/>
      <c r="BV5313" s="1"/>
      <c r="BW5313" s="1"/>
      <c r="BX5313" s="1"/>
      <c r="BY5313" s="1"/>
      <c r="BZ5313" s="1"/>
      <c r="CA5313" s="1"/>
      <c r="CB5313" s="1"/>
      <c r="CC5313" s="1"/>
      <c r="CD5313" s="1"/>
      <c r="CE5313" s="1"/>
    </row>
    <row r="5314" spans="1:83">
      <c r="A5314" s="1"/>
      <c r="B5314" s="1"/>
      <c r="AK5314" s="1"/>
      <c r="AU5314" s="1"/>
      <c r="AV5314" s="1"/>
      <c r="AW5314" s="27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  <c r="BJ5314" s="44"/>
      <c r="BK5314" s="44"/>
      <c r="BL5314" s="29"/>
      <c r="BM5314" s="29"/>
      <c r="BN5314" s="29"/>
      <c r="BO5314" s="29"/>
      <c r="BP5314" s="29"/>
      <c r="BQ5314" s="29"/>
      <c r="BR5314" s="29"/>
      <c r="BS5314" s="29"/>
      <c r="BT5314" s="1"/>
      <c r="BU5314" s="1"/>
      <c r="BV5314" s="1"/>
      <c r="BW5314" s="1"/>
      <c r="BX5314" s="1"/>
      <c r="BY5314" s="1"/>
      <c r="BZ5314" s="1"/>
      <c r="CA5314" s="1"/>
      <c r="CB5314" s="1"/>
      <c r="CC5314" s="1"/>
      <c r="CD5314" s="1"/>
      <c r="CE5314" s="1"/>
    </row>
    <row r="5315" spans="1:83">
      <c r="A5315" s="1"/>
      <c r="B5315" s="1"/>
      <c r="AK5315" s="1"/>
      <c r="AU5315" s="1"/>
      <c r="AV5315" s="1"/>
      <c r="AW5315" s="27"/>
      <c r="AX5315" s="1"/>
      <c r="AY5315" s="1"/>
      <c r="AZ5315" s="1"/>
      <c r="BA5315" s="1"/>
      <c r="BB5315" s="1"/>
      <c r="BC5315" s="1"/>
      <c r="BD5315" s="1"/>
      <c r="BE5315" s="1"/>
      <c r="BF5315" s="1"/>
      <c r="BG5315" s="1"/>
      <c r="BH5315" s="1"/>
      <c r="BI5315" s="1"/>
      <c r="BJ5315" s="44"/>
      <c r="BK5315" s="44"/>
      <c r="BL5315" s="29"/>
      <c r="BM5315" s="29"/>
      <c r="BN5315" s="29"/>
      <c r="BO5315" s="29"/>
      <c r="BP5315" s="29"/>
      <c r="BQ5315" s="29"/>
      <c r="BR5315" s="29"/>
      <c r="BS5315" s="29"/>
      <c r="BT5315" s="1"/>
      <c r="BU5315" s="1"/>
      <c r="BV5315" s="1"/>
      <c r="BW5315" s="1"/>
      <c r="BX5315" s="1"/>
      <c r="BY5315" s="1"/>
      <c r="BZ5315" s="1"/>
      <c r="CA5315" s="1"/>
      <c r="CB5315" s="1"/>
      <c r="CC5315" s="1"/>
      <c r="CD5315" s="1"/>
      <c r="CE5315" s="1"/>
    </row>
    <row r="5316" spans="1:83">
      <c r="A5316" s="1"/>
      <c r="B5316" s="1"/>
      <c r="AK5316" s="1"/>
      <c r="AU5316" s="1"/>
      <c r="AV5316" s="1"/>
      <c r="AW5316" s="27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  <c r="BJ5316" s="44"/>
      <c r="BK5316" s="44"/>
      <c r="BL5316" s="29"/>
      <c r="BM5316" s="29"/>
      <c r="BN5316" s="29"/>
      <c r="BO5316" s="29"/>
      <c r="BP5316" s="29"/>
      <c r="BQ5316" s="29"/>
      <c r="BR5316" s="29"/>
      <c r="BS5316" s="29"/>
      <c r="BT5316" s="1"/>
      <c r="BU5316" s="1"/>
      <c r="BV5316" s="1"/>
      <c r="BW5316" s="1"/>
      <c r="BX5316" s="1"/>
      <c r="BY5316" s="1"/>
      <c r="BZ5316" s="1"/>
      <c r="CA5316" s="1"/>
      <c r="CB5316" s="1"/>
      <c r="CC5316" s="1"/>
      <c r="CD5316" s="1"/>
      <c r="CE5316" s="1"/>
    </row>
    <row r="5317" spans="1:83">
      <c r="A5317" s="1"/>
      <c r="B5317" s="1"/>
      <c r="AK5317" s="1"/>
      <c r="AU5317" s="1"/>
      <c r="AV5317" s="1"/>
      <c r="AW5317" s="27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  <c r="BJ5317" s="44"/>
      <c r="BK5317" s="44"/>
      <c r="BL5317" s="29"/>
      <c r="BM5317" s="29"/>
      <c r="BN5317" s="29"/>
      <c r="BO5317" s="29"/>
      <c r="BP5317" s="29"/>
      <c r="BQ5317" s="29"/>
      <c r="BR5317" s="29"/>
      <c r="BS5317" s="29"/>
      <c r="BT5317" s="1"/>
      <c r="BU5317" s="1"/>
      <c r="BV5317" s="1"/>
      <c r="BW5317" s="1"/>
      <c r="BX5317" s="1"/>
      <c r="BY5317" s="1"/>
      <c r="BZ5317" s="1"/>
      <c r="CA5317" s="1"/>
      <c r="CB5317" s="1"/>
      <c r="CC5317" s="1"/>
      <c r="CD5317" s="1"/>
      <c r="CE5317" s="1"/>
    </row>
    <row r="5318" spans="1:83">
      <c r="A5318" s="1"/>
      <c r="B5318" s="1"/>
      <c r="AK5318" s="1"/>
      <c r="AU5318" s="1"/>
      <c r="AV5318" s="1"/>
      <c r="AW5318" s="27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  <c r="BJ5318" s="44"/>
      <c r="BK5318" s="44"/>
      <c r="BL5318" s="29"/>
      <c r="BM5318" s="29"/>
      <c r="BN5318" s="29"/>
      <c r="BO5318" s="29"/>
      <c r="BP5318" s="29"/>
      <c r="BQ5318" s="29"/>
      <c r="BR5318" s="29"/>
      <c r="BS5318" s="29"/>
      <c r="BT5318" s="1"/>
      <c r="BU5318" s="1"/>
      <c r="BV5318" s="1"/>
      <c r="BW5318" s="1"/>
      <c r="BX5318" s="1"/>
      <c r="BY5318" s="1"/>
      <c r="BZ5318" s="1"/>
      <c r="CA5318" s="1"/>
      <c r="CB5318" s="1"/>
      <c r="CC5318" s="1"/>
      <c r="CD5318" s="1"/>
      <c r="CE5318" s="1"/>
    </row>
    <row r="5319" spans="1:83">
      <c r="A5319" s="1"/>
      <c r="B5319" s="1"/>
      <c r="AK5319" s="1"/>
      <c r="AU5319" s="1"/>
      <c r="AV5319" s="1"/>
      <c r="AW5319" s="27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  <c r="BJ5319" s="44"/>
      <c r="BK5319" s="44"/>
      <c r="BL5319" s="29"/>
      <c r="BM5319" s="29"/>
      <c r="BN5319" s="29"/>
      <c r="BO5319" s="29"/>
      <c r="BP5319" s="29"/>
      <c r="BQ5319" s="29"/>
      <c r="BR5319" s="29"/>
      <c r="BS5319" s="29"/>
      <c r="BT5319" s="1"/>
      <c r="BU5319" s="1"/>
      <c r="BV5319" s="1"/>
      <c r="BW5319" s="1"/>
      <c r="BX5319" s="1"/>
      <c r="BY5319" s="1"/>
      <c r="BZ5319" s="1"/>
      <c r="CA5319" s="1"/>
      <c r="CB5319" s="1"/>
      <c r="CC5319" s="1"/>
      <c r="CD5319" s="1"/>
      <c r="CE5319" s="1"/>
    </row>
    <row r="5320" spans="1:83">
      <c r="A5320" s="1"/>
      <c r="B5320" s="1"/>
      <c r="AK5320" s="1"/>
      <c r="AU5320" s="1"/>
      <c r="AV5320" s="1"/>
      <c r="AW5320" s="27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  <c r="BJ5320" s="44"/>
      <c r="BK5320" s="44"/>
      <c r="BL5320" s="29"/>
      <c r="BM5320" s="29"/>
      <c r="BN5320" s="29"/>
      <c r="BO5320" s="29"/>
      <c r="BP5320" s="29"/>
      <c r="BQ5320" s="29"/>
      <c r="BR5320" s="29"/>
      <c r="BS5320" s="29"/>
      <c r="BT5320" s="1"/>
      <c r="BU5320" s="1"/>
      <c r="BV5320" s="1"/>
      <c r="BW5320" s="1"/>
      <c r="BX5320" s="1"/>
      <c r="BY5320" s="1"/>
      <c r="BZ5320" s="1"/>
      <c r="CA5320" s="1"/>
      <c r="CB5320" s="1"/>
      <c r="CC5320" s="1"/>
      <c r="CD5320" s="1"/>
      <c r="CE5320" s="1"/>
    </row>
    <row r="5321" spans="1:83">
      <c r="A5321" s="1"/>
      <c r="B5321" s="1"/>
      <c r="AK5321" s="1"/>
      <c r="AU5321" s="1"/>
      <c r="AV5321" s="1"/>
      <c r="AW5321" s="27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  <c r="BJ5321" s="44"/>
      <c r="BK5321" s="44"/>
      <c r="BL5321" s="29"/>
      <c r="BM5321" s="29"/>
      <c r="BN5321" s="29"/>
      <c r="BO5321" s="29"/>
      <c r="BP5321" s="29"/>
      <c r="BQ5321" s="29"/>
      <c r="BR5321" s="29"/>
      <c r="BS5321" s="29"/>
      <c r="BT5321" s="1"/>
      <c r="BU5321" s="1"/>
      <c r="BV5321" s="1"/>
      <c r="BW5321" s="1"/>
      <c r="BX5321" s="1"/>
      <c r="BY5321" s="1"/>
      <c r="BZ5321" s="1"/>
      <c r="CA5321" s="1"/>
      <c r="CB5321" s="1"/>
      <c r="CC5321" s="1"/>
      <c r="CD5321" s="1"/>
      <c r="CE5321" s="1"/>
    </row>
    <row r="5322" spans="1:83">
      <c r="A5322" s="1"/>
      <c r="B5322" s="1"/>
      <c r="AK5322" s="1"/>
      <c r="AU5322" s="1"/>
      <c r="AV5322" s="1"/>
      <c r="AW5322" s="27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  <c r="BJ5322" s="44"/>
      <c r="BK5322" s="44"/>
      <c r="BL5322" s="29"/>
      <c r="BM5322" s="29"/>
      <c r="BN5322" s="29"/>
      <c r="BO5322" s="29"/>
      <c r="BP5322" s="29"/>
      <c r="BQ5322" s="29"/>
      <c r="BR5322" s="29"/>
      <c r="BS5322" s="29"/>
      <c r="BT5322" s="1"/>
      <c r="BU5322" s="1"/>
      <c r="BV5322" s="1"/>
      <c r="BW5322" s="1"/>
      <c r="BX5322" s="1"/>
      <c r="BY5322" s="1"/>
      <c r="BZ5322" s="1"/>
      <c r="CA5322" s="1"/>
      <c r="CB5322" s="1"/>
      <c r="CC5322" s="1"/>
      <c r="CD5322" s="1"/>
      <c r="CE5322" s="1"/>
    </row>
    <row r="5323" spans="1:83">
      <c r="A5323" s="1"/>
      <c r="B5323" s="1"/>
      <c r="AK5323" s="1"/>
      <c r="AU5323" s="1"/>
      <c r="AV5323" s="1"/>
      <c r="AW5323" s="27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  <c r="BJ5323" s="44"/>
      <c r="BK5323" s="44"/>
      <c r="BL5323" s="29"/>
      <c r="BM5323" s="29"/>
      <c r="BN5323" s="29"/>
      <c r="BO5323" s="29"/>
      <c r="BP5323" s="29"/>
      <c r="BQ5323" s="29"/>
      <c r="BR5323" s="29"/>
      <c r="BS5323" s="29"/>
      <c r="BT5323" s="1"/>
      <c r="BU5323" s="1"/>
      <c r="BV5323" s="1"/>
      <c r="BW5323" s="1"/>
      <c r="BX5323" s="1"/>
      <c r="BY5323" s="1"/>
      <c r="BZ5323" s="1"/>
      <c r="CA5323" s="1"/>
      <c r="CB5323" s="1"/>
      <c r="CC5323" s="1"/>
      <c r="CD5323" s="1"/>
      <c r="CE5323" s="1"/>
    </row>
    <row r="5324" spans="1:83">
      <c r="A5324" s="1"/>
      <c r="B5324" s="1"/>
      <c r="AK5324" s="1"/>
      <c r="AU5324" s="1"/>
      <c r="AV5324" s="1"/>
      <c r="AW5324" s="27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/>
      <c r="BI5324" s="1"/>
      <c r="BJ5324" s="44"/>
      <c r="BK5324" s="44"/>
      <c r="BL5324" s="29"/>
      <c r="BM5324" s="29"/>
      <c r="BN5324" s="29"/>
      <c r="BO5324" s="29"/>
      <c r="BP5324" s="29"/>
      <c r="BQ5324" s="29"/>
      <c r="BR5324" s="29"/>
      <c r="BS5324" s="29"/>
      <c r="BT5324" s="1"/>
      <c r="BU5324" s="1"/>
      <c r="BV5324" s="1"/>
      <c r="BW5324" s="1"/>
      <c r="BX5324" s="1"/>
      <c r="BY5324" s="1"/>
      <c r="BZ5324" s="1"/>
      <c r="CA5324" s="1"/>
      <c r="CB5324" s="1"/>
      <c r="CC5324" s="1"/>
      <c r="CD5324" s="1"/>
      <c r="CE5324" s="1"/>
    </row>
    <row r="5325" spans="1:83">
      <c r="A5325" s="1"/>
      <c r="B5325" s="1"/>
      <c r="AK5325" s="1"/>
      <c r="AU5325" s="1"/>
      <c r="AV5325" s="1"/>
      <c r="AW5325" s="27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  <c r="BJ5325" s="44"/>
      <c r="BK5325" s="44"/>
      <c r="BL5325" s="29"/>
      <c r="BM5325" s="29"/>
      <c r="BN5325" s="29"/>
      <c r="BO5325" s="29"/>
      <c r="BP5325" s="29"/>
      <c r="BQ5325" s="29"/>
      <c r="BR5325" s="29"/>
      <c r="BS5325" s="29"/>
      <c r="BT5325" s="1"/>
      <c r="BU5325" s="1"/>
      <c r="BV5325" s="1"/>
      <c r="BW5325" s="1"/>
      <c r="BX5325" s="1"/>
      <c r="BY5325" s="1"/>
      <c r="BZ5325" s="1"/>
      <c r="CA5325" s="1"/>
      <c r="CB5325" s="1"/>
      <c r="CC5325" s="1"/>
      <c r="CD5325" s="1"/>
      <c r="CE5325" s="1"/>
    </row>
    <row r="5326" spans="1:83">
      <c r="A5326" s="1"/>
      <c r="B5326" s="1"/>
      <c r="AK5326" s="1"/>
      <c r="AU5326" s="1"/>
      <c r="AV5326" s="1"/>
      <c r="AW5326" s="27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  <c r="BJ5326" s="44"/>
      <c r="BK5326" s="44"/>
      <c r="BL5326" s="29"/>
      <c r="BM5326" s="29"/>
      <c r="BN5326" s="29"/>
      <c r="BO5326" s="29"/>
      <c r="BP5326" s="29"/>
      <c r="BQ5326" s="29"/>
      <c r="BR5326" s="29"/>
      <c r="BS5326" s="29"/>
      <c r="BT5326" s="1"/>
      <c r="BU5326" s="1"/>
      <c r="BV5326" s="1"/>
      <c r="BW5326" s="1"/>
      <c r="BX5326" s="1"/>
      <c r="BY5326" s="1"/>
      <c r="BZ5326" s="1"/>
      <c r="CA5326" s="1"/>
      <c r="CB5326" s="1"/>
      <c r="CC5326" s="1"/>
      <c r="CD5326" s="1"/>
      <c r="CE5326" s="1"/>
    </row>
    <row r="5327" spans="1:83">
      <c r="A5327" s="1"/>
      <c r="B5327" s="1"/>
      <c r="AK5327" s="1"/>
      <c r="AU5327" s="1"/>
      <c r="AV5327" s="1"/>
      <c r="AW5327" s="27"/>
      <c r="AX5327" s="1"/>
      <c r="AY5327" s="1"/>
      <c r="AZ5327" s="1"/>
      <c r="BA5327" s="1"/>
      <c r="BB5327" s="1"/>
      <c r="BC5327" s="1"/>
      <c r="BD5327" s="1"/>
      <c r="BE5327" s="1"/>
      <c r="BF5327" s="1"/>
      <c r="BG5327" s="1"/>
      <c r="BH5327" s="1"/>
      <c r="BI5327" s="1"/>
      <c r="BJ5327" s="44"/>
      <c r="BK5327" s="44"/>
      <c r="BL5327" s="29"/>
      <c r="BM5327" s="29"/>
      <c r="BN5327" s="29"/>
      <c r="BO5327" s="29"/>
      <c r="BP5327" s="29"/>
      <c r="BQ5327" s="29"/>
      <c r="BR5327" s="29"/>
      <c r="BS5327" s="29"/>
      <c r="BT5327" s="1"/>
      <c r="BU5327" s="1"/>
      <c r="BV5327" s="1"/>
      <c r="BW5327" s="1"/>
      <c r="BX5327" s="1"/>
      <c r="BY5327" s="1"/>
      <c r="BZ5327" s="1"/>
      <c r="CA5327" s="1"/>
      <c r="CB5327" s="1"/>
      <c r="CC5327" s="1"/>
      <c r="CD5327" s="1"/>
      <c r="CE5327" s="1"/>
    </row>
    <row r="5328" spans="1:83">
      <c r="A5328" s="1"/>
      <c r="B5328" s="1"/>
      <c r="AK5328" s="1"/>
      <c r="AU5328" s="1"/>
      <c r="AV5328" s="1"/>
      <c r="AW5328" s="27"/>
      <c r="AX5328" s="1"/>
      <c r="AY5328" s="1"/>
      <c r="AZ5328" s="1"/>
      <c r="BA5328" s="1"/>
      <c r="BB5328" s="1"/>
      <c r="BC5328" s="1"/>
      <c r="BD5328" s="1"/>
      <c r="BE5328" s="1"/>
      <c r="BF5328" s="1"/>
      <c r="BG5328" s="1"/>
      <c r="BH5328" s="1"/>
      <c r="BI5328" s="1"/>
      <c r="BJ5328" s="44"/>
      <c r="BK5328" s="44"/>
      <c r="BL5328" s="29"/>
      <c r="BM5328" s="29"/>
      <c r="BN5328" s="29"/>
      <c r="BO5328" s="29"/>
      <c r="BP5328" s="29"/>
      <c r="BQ5328" s="29"/>
      <c r="BR5328" s="29"/>
      <c r="BS5328" s="29"/>
      <c r="BT5328" s="1"/>
      <c r="BU5328" s="1"/>
      <c r="BV5328" s="1"/>
      <c r="BW5328" s="1"/>
      <c r="BX5328" s="1"/>
      <c r="BY5328" s="1"/>
      <c r="BZ5328" s="1"/>
      <c r="CA5328" s="1"/>
      <c r="CB5328" s="1"/>
      <c r="CC5328" s="1"/>
      <c r="CD5328" s="1"/>
      <c r="CE5328" s="1"/>
    </row>
    <row r="5329" spans="1:83">
      <c r="A5329" s="1"/>
      <c r="B5329" s="1"/>
      <c r="AK5329" s="1"/>
      <c r="AU5329" s="1"/>
      <c r="AV5329" s="1"/>
      <c r="AW5329" s="27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  <c r="BJ5329" s="44"/>
      <c r="BK5329" s="44"/>
      <c r="BL5329" s="29"/>
      <c r="BM5329" s="29"/>
      <c r="BN5329" s="29"/>
      <c r="BO5329" s="29"/>
      <c r="BP5329" s="29"/>
      <c r="BQ5329" s="29"/>
      <c r="BR5329" s="29"/>
      <c r="BS5329" s="29"/>
      <c r="BT5329" s="1"/>
      <c r="BU5329" s="1"/>
      <c r="BV5329" s="1"/>
      <c r="BW5329" s="1"/>
      <c r="BX5329" s="1"/>
      <c r="BY5329" s="1"/>
      <c r="BZ5329" s="1"/>
      <c r="CA5329" s="1"/>
      <c r="CB5329" s="1"/>
      <c r="CC5329" s="1"/>
      <c r="CD5329" s="1"/>
      <c r="CE5329" s="1"/>
    </row>
    <row r="5330" spans="1:83">
      <c r="A5330" s="1"/>
      <c r="B5330" s="1"/>
      <c r="AK5330" s="1"/>
      <c r="AU5330" s="1"/>
      <c r="AV5330" s="1"/>
      <c r="AW5330" s="27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  <c r="BJ5330" s="44"/>
      <c r="BK5330" s="44"/>
      <c r="BL5330" s="29"/>
      <c r="BM5330" s="29"/>
      <c r="BN5330" s="29"/>
      <c r="BO5330" s="29"/>
      <c r="BP5330" s="29"/>
      <c r="BQ5330" s="29"/>
      <c r="BR5330" s="29"/>
      <c r="BS5330" s="29"/>
      <c r="BT5330" s="1"/>
      <c r="BU5330" s="1"/>
      <c r="BV5330" s="1"/>
      <c r="BW5330" s="1"/>
      <c r="BX5330" s="1"/>
      <c r="BY5330" s="1"/>
      <c r="BZ5330" s="1"/>
      <c r="CA5330" s="1"/>
      <c r="CB5330" s="1"/>
      <c r="CC5330" s="1"/>
      <c r="CD5330" s="1"/>
      <c r="CE5330" s="1"/>
    </row>
    <row r="5331" spans="1:83">
      <c r="A5331" s="1"/>
      <c r="B5331" s="1"/>
      <c r="AK5331" s="1"/>
      <c r="AU5331" s="1"/>
      <c r="AV5331" s="1"/>
      <c r="AW5331" s="27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  <c r="BJ5331" s="44"/>
      <c r="BK5331" s="44"/>
      <c r="BL5331" s="29"/>
      <c r="BM5331" s="29"/>
      <c r="BN5331" s="29"/>
      <c r="BO5331" s="29"/>
      <c r="BP5331" s="29"/>
      <c r="BQ5331" s="29"/>
      <c r="BR5331" s="29"/>
      <c r="BS5331" s="29"/>
      <c r="BT5331" s="1"/>
      <c r="BU5331" s="1"/>
      <c r="BV5331" s="1"/>
      <c r="BW5331" s="1"/>
      <c r="BX5331" s="1"/>
      <c r="BY5331" s="1"/>
      <c r="BZ5331" s="1"/>
      <c r="CA5331" s="1"/>
      <c r="CB5331" s="1"/>
      <c r="CC5331" s="1"/>
      <c r="CD5331" s="1"/>
      <c r="CE5331" s="1"/>
    </row>
    <row r="5332" spans="1:83">
      <c r="A5332" s="1"/>
      <c r="B5332" s="1"/>
      <c r="AK5332" s="1"/>
      <c r="AU5332" s="1"/>
      <c r="AV5332" s="1"/>
      <c r="AW5332" s="27"/>
      <c r="AX5332" s="1"/>
      <c r="AY5332" s="1"/>
      <c r="AZ5332" s="1"/>
      <c r="BA5332" s="1"/>
      <c r="BB5332" s="1"/>
      <c r="BC5332" s="1"/>
      <c r="BD5332" s="1"/>
      <c r="BE5332" s="1"/>
      <c r="BF5332" s="1"/>
      <c r="BG5332" s="1"/>
      <c r="BH5332" s="1"/>
      <c r="BI5332" s="1"/>
      <c r="BJ5332" s="44"/>
      <c r="BK5332" s="44"/>
      <c r="BL5332" s="29"/>
      <c r="BM5332" s="29"/>
      <c r="BN5332" s="29"/>
      <c r="BO5332" s="29"/>
      <c r="BP5332" s="29"/>
      <c r="BQ5332" s="29"/>
      <c r="BR5332" s="29"/>
      <c r="BS5332" s="29"/>
      <c r="BT5332" s="1"/>
      <c r="BU5332" s="1"/>
      <c r="BV5332" s="1"/>
      <c r="BW5332" s="1"/>
      <c r="BX5332" s="1"/>
      <c r="BY5332" s="1"/>
      <c r="BZ5332" s="1"/>
      <c r="CA5332" s="1"/>
      <c r="CB5332" s="1"/>
      <c r="CC5332" s="1"/>
      <c r="CD5332" s="1"/>
      <c r="CE5332" s="1"/>
    </row>
    <row r="5333" spans="1:83">
      <c r="A5333" s="1"/>
      <c r="B5333" s="1"/>
      <c r="AK5333" s="1"/>
      <c r="AU5333" s="1"/>
      <c r="AV5333" s="1"/>
      <c r="AW5333" s="27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  <c r="BJ5333" s="44"/>
      <c r="BK5333" s="44"/>
      <c r="BL5333" s="29"/>
      <c r="BM5333" s="29"/>
      <c r="BN5333" s="29"/>
      <c r="BO5333" s="29"/>
      <c r="BP5333" s="29"/>
      <c r="BQ5333" s="29"/>
      <c r="BR5333" s="29"/>
      <c r="BS5333" s="29"/>
      <c r="BT5333" s="1"/>
      <c r="BU5333" s="1"/>
      <c r="BV5333" s="1"/>
      <c r="BW5333" s="1"/>
      <c r="BX5333" s="1"/>
      <c r="BY5333" s="1"/>
      <c r="BZ5333" s="1"/>
      <c r="CA5333" s="1"/>
      <c r="CB5333" s="1"/>
      <c r="CC5333" s="1"/>
      <c r="CD5333" s="1"/>
      <c r="CE5333" s="1"/>
    </row>
    <row r="5334" spans="1:83">
      <c r="A5334" s="1"/>
      <c r="B5334" s="1"/>
      <c r="AK5334" s="1"/>
      <c r="AU5334" s="1"/>
      <c r="AV5334" s="1"/>
      <c r="AW5334" s="27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  <c r="BJ5334" s="44"/>
      <c r="BK5334" s="44"/>
      <c r="BL5334" s="29"/>
      <c r="BM5334" s="29"/>
      <c r="BN5334" s="29"/>
      <c r="BO5334" s="29"/>
      <c r="BP5334" s="29"/>
      <c r="BQ5334" s="29"/>
      <c r="BR5334" s="29"/>
      <c r="BS5334" s="29"/>
      <c r="BT5334" s="1"/>
      <c r="BU5334" s="1"/>
      <c r="BV5334" s="1"/>
      <c r="BW5334" s="1"/>
      <c r="BX5334" s="1"/>
      <c r="BY5334" s="1"/>
      <c r="BZ5334" s="1"/>
      <c r="CA5334" s="1"/>
      <c r="CB5334" s="1"/>
      <c r="CC5334" s="1"/>
      <c r="CD5334" s="1"/>
      <c r="CE5334" s="1"/>
    </row>
    <row r="5335" spans="1:83">
      <c r="A5335" s="1"/>
      <c r="B5335" s="1"/>
      <c r="AK5335" s="1"/>
      <c r="AU5335" s="1"/>
      <c r="AV5335" s="1"/>
      <c r="AW5335" s="27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  <c r="BJ5335" s="44"/>
      <c r="BK5335" s="44"/>
      <c r="BL5335" s="29"/>
      <c r="BM5335" s="29"/>
      <c r="BN5335" s="29"/>
      <c r="BO5335" s="29"/>
      <c r="BP5335" s="29"/>
      <c r="BQ5335" s="29"/>
      <c r="BR5335" s="29"/>
      <c r="BS5335" s="29"/>
      <c r="BT5335" s="1"/>
      <c r="BU5335" s="1"/>
      <c r="BV5335" s="1"/>
      <c r="BW5335" s="1"/>
      <c r="BX5335" s="1"/>
      <c r="BY5335" s="1"/>
      <c r="BZ5335" s="1"/>
      <c r="CA5335" s="1"/>
      <c r="CB5335" s="1"/>
      <c r="CC5335" s="1"/>
      <c r="CD5335" s="1"/>
      <c r="CE5335" s="1"/>
    </row>
    <row r="5336" spans="1:83">
      <c r="A5336" s="1"/>
      <c r="B5336" s="1"/>
      <c r="AK5336" s="1"/>
      <c r="AU5336" s="1"/>
      <c r="AV5336" s="1"/>
      <c r="AW5336" s="27"/>
      <c r="AX5336" s="1"/>
      <c r="AY5336" s="1"/>
      <c r="AZ5336" s="1"/>
      <c r="BA5336" s="1"/>
      <c r="BB5336" s="1"/>
      <c r="BC5336" s="1"/>
      <c r="BD5336" s="1"/>
      <c r="BE5336" s="1"/>
      <c r="BF5336" s="1"/>
      <c r="BG5336" s="1"/>
      <c r="BH5336" s="1"/>
      <c r="BI5336" s="1"/>
      <c r="BJ5336" s="44"/>
      <c r="BK5336" s="44"/>
      <c r="BL5336" s="29"/>
      <c r="BM5336" s="29"/>
      <c r="BN5336" s="29"/>
      <c r="BO5336" s="29"/>
      <c r="BP5336" s="29"/>
      <c r="BQ5336" s="29"/>
      <c r="BR5336" s="29"/>
      <c r="BS5336" s="29"/>
      <c r="BT5336" s="1"/>
      <c r="BU5336" s="1"/>
      <c r="BV5336" s="1"/>
      <c r="BW5336" s="1"/>
      <c r="BX5336" s="1"/>
      <c r="BY5336" s="1"/>
      <c r="BZ5336" s="1"/>
      <c r="CA5336" s="1"/>
      <c r="CB5336" s="1"/>
      <c r="CC5336" s="1"/>
      <c r="CD5336" s="1"/>
      <c r="CE5336" s="1"/>
    </row>
    <row r="5337" spans="1:83">
      <c r="A5337" s="1"/>
      <c r="B5337" s="1"/>
      <c r="AK5337" s="1"/>
      <c r="AU5337" s="1"/>
      <c r="AV5337" s="1"/>
      <c r="AW5337" s="27"/>
      <c r="AX5337" s="1"/>
      <c r="AY5337" s="1"/>
      <c r="AZ5337" s="1"/>
      <c r="BA5337" s="1"/>
      <c r="BB5337" s="1"/>
      <c r="BC5337" s="1"/>
      <c r="BD5337" s="1"/>
      <c r="BE5337" s="1"/>
      <c r="BF5337" s="1"/>
      <c r="BG5337" s="1"/>
      <c r="BH5337" s="1"/>
      <c r="BI5337" s="1"/>
      <c r="BJ5337" s="44"/>
      <c r="BK5337" s="44"/>
      <c r="BL5337" s="29"/>
      <c r="BM5337" s="29"/>
      <c r="BN5337" s="29"/>
      <c r="BO5337" s="29"/>
      <c r="BP5337" s="29"/>
      <c r="BQ5337" s="29"/>
      <c r="BR5337" s="29"/>
      <c r="BS5337" s="29"/>
      <c r="BT5337" s="1"/>
      <c r="BU5337" s="1"/>
      <c r="BV5337" s="1"/>
      <c r="BW5337" s="1"/>
      <c r="BX5337" s="1"/>
      <c r="BY5337" s="1"/>
      <c r="BZ5337" s="1"/>
      <c r="CA5337" s="1"/>
      <c r="CB5337" s="1"/>
      <c r="CC5337" s="1"/>
      <c r="CD5337" s="1"/>
      <c r="CE5337" s="1"/>
    </row>
    <row r="5338" spans="1:83">
      <c r="A5338" s="1"/>
      <c r="B5338" s="1"/>
      <c r="AK5338" s="1"/>
      <c r="AU5338" s="1"/>
      <c r="AV5338" s="1"/>
      <c r="AW5338" s="27"/>
      <c r="AX5338" s="1"/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  <c r="BJ5338" s="44"/>
      <c r="BK5338" s="44"/>
      <c r="BL5338" s="29"/>
      <c r="BM5338" s="29"/>
      <c r="BN5338" s="29"/>
      <c r="BO5338" s="29"/>
      <c r="BP5338" s="29"/>
      <c r="BQ5338" s="29"/>
      <c r="BR5338" s="29"/>
      <c r="BS5338" s="29"/>
      <c r="BT5338" s="1"/>
      <c r="BU5338" s="1"/>
      <c r="BV5338" s="1"/>
      <c r="BW5338" s="1"/>
      <c r="BX5338" s="1"/>
      <c r="BY5338" s="1"/>
      <c r="BZ5338" s="1"/>
      <c r="CA5338" s="1"/>
      <c r="CB5338" s="1"/>
      <c r="CC5338" s="1"/>
      <c r="CD5338" s="1"/>
      <c r="CE5338" s="1"/>
    </row>
    <row r="5339" spans="1:83">
      <c r="A5339" s="1"/>
      <c r="B5339" s="1"/>
      <c r="AK5339" s="1"/>
      <c r="AU5339" s="1"/>
      <c r="AV5339" s="1"/>
      <c r="AW5339" s="27"/>
      <c r="AX5339" s="1"/>
      <c r="AY5339" s="1"/>
      <c r="AZ5339" s="1"/>
      <c r="BA5339" s="1"/>
      <c r="BB5339" s="1"/>
      <c r="BC5339" s="1"/>
      <c r="BD5339" s="1"/>
      <c r="BE5339" s="1"/>
      <c r="BF5339" s="1"/>
      <c r="BG5339" s="1"/>
      <c r="BH5339" s="1"/>
      <c r="BI5339" s="1"/>
      <c r="BJ5339" s="44"/>
      <c r="BK5339" s="44"/>
      <c r="BL5339" s="29"/>
      <c r="BM5339" s="29"/>
      <c r="BN5339" s="29"/>
      <c r="BO5339" s="29"/>
      <c r="BP5339" s="29"/>
      <c r="BQ5339" s="29"/>
      <c r="BR5339" s="29"/>
      <c r="BS5339" s="29"/>
      <c r="BT5339" s="1"/>
      <c r="BU5339" s="1"/>
      <c r="BV5339" s="1"/>
      <c r="BW5339" s="1"/>
      <c r="BX5339" s="1"/>
      <c r="BY5339" s="1"/>
      <c r="BZ5339" s="1"/>
      <c r="CA5339" s="1"/>
      <c r="CB5339" s="1"/>
      <c r="CC5339" s="1"/>
      <c r="CD5339" s="1"/>
      <c r="CE5339" s="1"/>
    </row>
    <row r="5340" spans="1:83">
      <c r="A5340" s="1"/>
      <c r="B5340" s="1"/>
      <c r="AK5340" s="1"/>
      <c r="AU5340" s="1"/>
      <c r="AV5340" s="1"/>
      <c r="AW5340" s="27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  <c r="BJ5340" s="44"/>
      <c r="BK5340" s="44"/>
      <c r="BL5340" s="29"/>
      <c r="BM5340" s="29"/>
      <c r="BN5340" s="29"/>
      <c r="BO5340" s="29"/>
      <c r="BP5340" s="29"/>
      <c r="BQ5340" s="29"/>
      <c r="BR5340" s="29"/>
      <c r="BS5340" s="29"/>
      <c r="BT5340" s="1"/>
      <c r="BU5340" s="1"/>
      <c r="BV5340" s="1"/>
      <c r="BW5340" s="1"/>
      <c r="BX5340" s="1"/>
      <c r="BY5340" s="1"/>
      <c r="BZ5340" s="1"/>
      <c r="CA5340" s="1"/>
      <c r="CB5340" s="1"/>
      <c r="CC5340" s="1"/>
      <c r="CD5340" s="1"/>
      <c r="CE5340" s="1"/>
    </row>
    <row r="5341" spans="1:83">
      <c r="A5341" s="1"/>
      <c r="B5341" s="1"/>
      <c r="AK5341" s="1"/>
      <c r="AU5341" s="1"/>
      <c r="AV5341" s="1"/>
      <c r="AW5341" s="27"/>
      <c r="AX5341" s="1"/>
      <c r="AY5341" s="1"/>
      <c r="AZ5341" s="1"/>
      <c r="BA5341" s="1"/>
      <c r="BB5341" s="1"/>
      <c r="BC5341" s="1"/>
      <c r="BD5341" s="1"/>
      <c r="BE5341" s="1"/>
      <c r="BF5341" s="1"/>
      <c r="BG5341" s="1"/>
      <c r="BH5341" s="1"/>
      <c r="BI5341" s="1"/>
      <c r="BJ5341" s="44"/>
      <c r="BK5341" s="44"/>
      <c r="BL5341" s="29"/>
      <c r="BM5341" s="29"/>
      <c r="BN5341" s="29"/>
      <c r="BO5341" s="29"/>
      <c r="BP5341" s="29"/>
      <c r="BQ5341" s="29"/>
      <c r="BR5341" s="29"/>
      <c r="BS5341" s="29"/>
      <c r="BT5341" s="1"/>
      <c r="BU5341" s="1"/>
      <c r="BV5341" s="1"/>
      <c r="BW5341" s="1"/>
      <c r="BX5341" s="1"/>
      <c r="BY5341" s="1"/>
      <c r="BZ5341" s="1"/>
      <c r="CA5341" s="1"/>
      <c r="CB5341" s="1"/>
      <c r="CC5341" s="1"/>
      <c r="CD5341" s="1"/>
      <c r="CE5341" s="1"/>
    </row>
    <row r="5342" spans="1:83">
      <c r="A5342" s="1"/>
      <c r="B5342" s="1"/>
      <c r="AK5342" s="1"/>
      <c r="AU5342" s="1"/>
      <c r="AV5342" s="1"/>
      <c r="AW5342" s="27"/>
      <c r="AX5342" s="1"/>
      <c r="AY5342" s="1"/>
      <c r="AZ5342" s="1"/>
      <c r="BA5342" s="1"/>
      <c r="BB5342" s="1"/>
      <c r="BC5342" s="1"/>
      <c r="BD5342" s="1"/>
      <c r="BE5342" s="1"/>
      <c r="BF5342" s="1"/>
      <c r="BG5342" s="1"/>
      <c r="BH5342" s="1"/>
      <c r="BI5342" s="1"/>
      <c r="BJ5342" s="44"/>
      <c r="BK5342" s="44"/>
      <c r="BL5342" s="29"/>
      <c r="BM5342" s="29"/>
      <c r="BN5342" s="29"/>
      <c r="BO5342" s="29"/>
      <c r="BP5342" s="29"/>
      <c r="BQ5342" s="29"/>
      <c r="BR5342" s="29"/>
      <c r="BS5342" s="29"/>
      <c r="BT5342" s="1"/>
      <c r="BU5342" s="1"/>
      <c r="BV5342" s="1"/>
      <c r="BW5342" s="1"/>
      <c r="BX5342" s="1"/>
      <c r="BY5342" s="1"/>
      <c r="BZ5342" s="1"/>
      <c r="CA5342" s="1"/>
      <c r="CB5342" s="1"/>
      <c r="CC5342" s="1"/>
      <c r="CD5342" s="1"/>
      <c r="CE5342" s="1"/>
    </row>
    <row r="5343" spans="1:83">
      <c r="A5343" s="1"/>
      <c r="B5343" s="1"/>
      <c r="AK5343" s="1"/>
      <c r="AU5343" s="1"/>
      <c r="AV5343" s="1"/>
      <c r="AW5343" s="27"/>
      <c r="AX5343" s="1"/>
      <c r="AY5343" s="1"/>
      <c r="AZ5343" s="1"/>
      <c r="BA5343" s="1"/>
      <c r="BB5343" s="1"/>
      <c r="BC5343" s="1"/>
      <c r="BD5343" s="1"/>
      <c r="BE5343" s="1"/>
      <c r="BF5343" s="1"/>
      <c r="BG5343" s="1"/>
      <c r="BH5343" s="1"/>
      <c r="BI5343" s="1"/>
      <c r="BJ5343" s="44"/>
      <c r="BK5343" s="44"/>
      <c r="BL5343" s="29"/>
      <c r="BM5343" s="29"/>
      <c r="BN5343" s="29"/>
      <c r="BO5343" s="29"/>
      <c r="BP5343" s="29"/>
      <c r="BQ5343" s="29"/>
      <c r="BR5343" s="29"/>
      <c r="BS5343" s="29"/>
      <c r="BT5343" s="1"/>
      <c r="BU5343" s="1"/>
      <c r="BV5343" s="1"/>
      <c r="BW5343" s="1"/>
      <c r="BX5343" s="1"/>
      <c r="BY5343" s="1"/>
      <c r="BZ5343" s="1"/>
      <c r="CA5343" s="1"/>
      <c r="CB5343" s="1"/>
      <c r="CC5343" s="1"/>
      <c r="CD5343" s="1"/>
      <c r="CE5343" s="1"/>
    </row>
    <row r="5344" spans="1:83">
      <c r="A5344" s="1"/>
      <c r="B5344" s="1"/>
      <c r="AK5344" s="1"/>
      <c r="AU5344" s="1"/>
      <c r="AV5344" s="1"/>
      <c r="AW5344" s="27"/>
      <c r="AX5344" s="1"/>
      <c r="AY5344" s="1"/>
      <c r="AZ5344" s="1"/>
      <c r="BA5344" s="1"/>
      <c r="BB5344" s="1"/>
      <c r="BC5344" s="1"/>
      <c r="BD5344" s="1"/>
      <c r="BE5344" s="1"/>
      <c r="BF5344" s="1"/>
      <c r="BG5344" s="1"/>
      <c r="BH5344" s="1"/>
      <c r="BI5344" s="1"/>
      <c r="BJ5344" s="44"/>
      <c r="BK5344" s="44"/>
      <c r="BL5344" s="29"/>
      <c r="BM5344" s="29"/>
      <c r="BN5344" s="29"/>
      <c r="BO5344" s="29"/>
      <c r="BP5344" s="29"/>
      <c r="BQ5344" s="29"/>
      <c r="BR5344" s="29"/>
      <c r="BS5344" s="29"/>
      <c r="BT5344" s="1"/>
      <c r="BU5344" s="1"/>
      <c r="BV5344" s="1"/>
      <c r="BW5344" s="1"/>
      <c r="BX5344" s="1"/>
      <c r="BY5344" s="1"/>
      <c r="BZ5344" s="1"/>
      <c r="CA5344" s="1"/>
      <c r="CB5344" s="1"/>
      <c r="CC5344" s="1"/>
      <c r="CD5344" s="1"/>
      <c r="CE5344" s="1"/>
    </row>
    <row r="5345" spans="1:83">
      <c r="A5345" s="1"/>
      <c r="B5345" s="1"/>
      <c r="AK5345" s="1"/>
      <c r="AU5345" s="1"/>
      <c r="AV5345" s="1"/>
      <c r="AW5345" s="27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  <c r="BJ5345" s="44"/>
      <c r="BK5345" s="44"/>
      <c r="BL5345" s="29"/>
      <c r="BM5345" s="29"/>
      <c r="BN5345" s="29"/>
      <c r="BO5345" s="29"/>
      <c r="BP5345" s="29"/>
      <c r="BQ5345" s="29"/>
      <c r="BR5345" s="29"/>
      <c r="BS5345" s="29"/>
      <c r="BT5345" s="1"/>
      <c r="BU5345" s="1"/>
      <c r="BV5345" s="1"/>
      <c r="BW5345" s="1"/>
      <c r="BX5345" s="1"/>
      <c r="BY5345" s="1"/>
      <c r="BZ5345" s="1"/>
      <c r="CA5345" s="1"/>
      <c r="CB5345" s="1"/>
      <c r="CC5345" s="1"/>
      <c r="CD5345" s="1"/>
      <c r="CE5345" s="1"/>
    </row>
    <row r="5346" spans="1:83">
      <c r="A5346" s="1"/>
      <c r="B5346" s="1"/>
      <c r="AK5346" s="1"/>
      <c r="AU5346" s="1"/>
      <c r="AV5346" s="1"/>
      <c r="AW5346" s="27"/>
      <c r="AX5346" s="1"/>
      <c r="AY5346" s="1"/>
      <c r="AZ5346" s="1"/>
      <c r="BA5346" s="1"/>
      <c r="BB5346" s="1"/>
      <c r="BC5346" s="1"/>
      <c r="BD5346" s="1"/>
      <c r="BE5346" s="1"/>
      <c r="BF5346" s="1"/>
      <c r="BG5346" s="1"/>
      <c r="BH5346" s="1"/>
      <c r="BI5346" s="1"/>
      <c r="BJ5346" s="44"/>
      <c r="BK5346" s="44"/>
      <c r="BL5346" s="29"/>
      <c r="BM5346" s="29"/>
      <c r="BN5346" s="29"/>
      <c r="BO5346" s="29"/>
      <c r="BP5346" s="29"/>
      <c r="BQ5346" s="29"/>
      <c r="BR5346" s="29"/>
      <c r="BS5346" s="29"/>
      <c r="BT5346" s="1"/>
      <c r="BU5346" s="1"/>
      <c r="BV5346" s="1"/>
      <c r="BW5346" s="1"/>
      <c r="BX5346" s="1"/>
      <c r="BY5346" s="1"/>
      <c r="BZ5346" s="1"/>
      <c r="CA5346" s="1"/>
      <c r="CB5346" s="1"/>
      <c r="CC5346" s="1"/>
      <c r="CD5346" s="1"/>
      <c r="CE5346" s="1"/>
    </row>
    <row r="5347" spans="1:83">
      <c r="A5347" s="1"/>
      <c r="B5347" s="1"/>
      <c r="AK5347" s="1"/>
      <c r="AU5347" s="1"/>
      <c r="AV5347" s="1"/>
      <c r="AW5347" s="27"/>
      <c r="AX5347" s="1"/>
      <c r="AY5347" s="1"/>
      <c r="AZ5347" s="1"/>
      <c r="BA5347" s="1"/>
      <c r="BB5347" s="1"/>
      <c r="BC5347" s="1"/>
      <c r="BD5347" s="1"/>
      <c r="BE5347" s="1"/>
      <c r="BF5347" s="1"/>
      <c r="BG5347" s="1"/>
      <c r="BH5347" s="1"/>
      <c r="BI5347" s="1"/>
      <c r="BJ5347" s="44"/>
      <c r="BK5347" s="44"/>
      <c r="BL5347" s="29"/>
      <c r="BM5347" s="29"/>
      <c r="BN5347" s="29"/>
      <c r="BO5347" s="29"/>
      <c r="BP5347" s="29"/>
      <c r="BQ5347" s="29"/>
      <c r="BR5347" s="29"/>
      <c r="BS5347" s="29"/>
      <c r="BT5347" s="1"/>
      <c r="BU5347" s="1"/>
      <c r="BV5347" s="1"/>
      <c r="BW5347" s="1"/>
      <c r="BX5347" s="1"/>
      <c r="BY5347" s="1"/>
      <c r="BZ5347" s="1"/>
      <c r="CA5347" s="1"/>
      <c r="CB5347" s="1"/>
      <c r="CC5347" s="1"/>
      <c r="CD5347" s="1"/>
      <c r="CE5347" s="1"/>
    </row>
    <row r="5348" spans="1:83">
      <c r="A5348" s="1"/>
      <c r="B5348" s="1"/>
      <c r="AK5348" s="1"/>
      <c r="AU5348" s="1"/>
      <c r="AV5348" s="1"/>
      <c r="AW5348" s="27"/>
      <c r="AX5348" s="1"/>
      <c r="AY5348" s="1"/>
      <c r="AZ5348" s="1"/>
      <c r="BA5348" s="1"/>
      <c r="BB5348" s="1"/>
      <c r="BC5348" s="1"/>
      <c r="BD5348" s="1"/>
      <c r="BE5348" s="1"/>
      <c r="BF5348" s="1"/>
      <c r="BG5348" s="1"/>
      <c r="BH5348" s="1"/>
      <c r="BI5348" s="1"/>
      <c r="BJ5348" s="44"/>
      <c r="BK5348" s="44"/>
      <c r="BL5348" s="29"/>
      <c r="BM5348" s="29"/>
      <c r="BN5348" s="29"/>
      <c r="BO5348" s="29"/>
      <c r="BP5348" s="29"/>
      <c r="BQ5348" s="29"/>
      <c r="BR5348" s="29"/>
      <c r="BS5348" s="29"/>
      <c r="BT5348" s="1"/>
      <c r="BU5348" s="1"/>
      <c r="BV5348" s="1"/>
      <c r="BW5348" s="1"/>
      <c r="BX5348" s="1"/>
      <c r="BY5348" s="1"/>
      <c r="BZ5348" s="1"/>
      <c r="CA5348" s="1"/>
      <c r="CB5348" s="1"/>
      <c r="CC5348" s="1"/>
      <c r="CD5348" s="1"/>
      <c r="CE5348" s="1"/>
    </row>
    <row r="5349" spans="1:83">
      <c r="A5349" s="1"/>
      <c r="B5349" s="1"/>
      <c r="AK5349" s="1"/>
      <c r="AU5349" s="1"/>
      <c r="AV5349" s="1"/>
      <c r="AW5349" s="27"/>
      <c r="AX5349" s="1"/>
      <c r="AY5349" s="1"/>
      <c r="AZ5349" s="1"/>
      <c r="BA5349" s="1"/>
      <c r="BB5349" s="1"/>
      <c r="BC5349" s="1"/>
      <c r="BD5349" s="1"/>
      <c r="BE5349" s="1"/>
      <c r="BF5349" s="1"/>
      <c r="BG5349" s="1"/>
      <c r="BH5349" s="1"/>
      <c r="BI5349" s="1"/>
      <c r="BJ5349" s="44"/>
      <c r="BK5349" s="44"/>
      <c r="BL5349" s="29"/>
      <c r="BM5349" s="29"/>
      <c r="BN5349" s="29"/>
      <c r="BO5349" s="29"/>
      <c r="BP5349" s="29"/>
      <c r="BQ5349" s="29"/>
      <c r="BR5349" s="29"/>
      <c r="BS5349" s="29"/>
      <c r="BT5349" s="1"/>
      <c r="BU5349" s="1"/>
      <c r="BV5349" s="1"/>
      <c r="BW5349" s="1"/>
      <c r="BX5349" s="1"/>
      <c r="BY5349" s="1"/>
      <c r="BZ5349" s="1"/>
      <c r="CA5349" s="1"/>
      <c r="CB5349" s="1"/>
      <c r="CC5349" s="1"/>
      <c r="CD5349" s="1"/>
      <c r="CE5349" s="1"/>
    </row>
    <row r="5350" spans="1:83">
      <c r="A5350" s="1"/>
      <c r="B5350" s="1"/>
      <c r="AK5350" s="1"/>
      <c r="AU5350" s="1"/>
      <c r="AV5350" s="1"/>
      <c r="AW5350" s="27"/>
      <c r="AX5350" s="1"/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  <c r="BJ5350" s="44"/>
      <c r="BK5350" s="44"/>
      <c r="BL5350" s="29"/>
      <c r="BM5350" s="29"/>
      <c r="BN5350" s="29"/>
      <c r="BO5350" s="29"/>
      <c r="BP5350" s="29"/>
      <c r="BQ5350" s="29"/>
      <c r="BR5350" s="29"/>
      <c r="BS5350" s="29"/>
      <c r="BT5350" s="1"/>
      <c r="BU5350" s="1"/>
      <c r="BV5350" s="1"/>
      <c r="BW5350" s="1"/>
      <c r="BX5350" s="1"/>
      <c r="BY5350" s="1"/>
      <c r="BZ5350" s="1"/>
      <c r="CA5350" s="1"/>
      <c r="CB5350" s="1"/>
      <c r="CC5350" s="1"/>
      <c r="CD5350" s="1"/>
      <c r="CE5350" s="1"/>
    </row>
    <row r="5351" spans="1:83">
      <c r="A5351" s="1"/>
      <c r="B5351" s="1"/>
      <c r="AK5351" s="1"/>
      <c r="AU5351" s="1"/>
      <c r="AV5351" s="1"/>
      <c r="AW5351" s="27"/>
      <c r="AX5351" s="1"/>
      <c r="AY5351" s="1"/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  <c r="BJ5351" s="44"/>
      <c r="BK5351" s="44"/>
      <c r="BL5351" s="29"/>
      <c r="BM5351" s="29"/>
      <c r="BN5351" s="29"/>
      <c r="BO5351" s="29"/>
      <c r="BP5351" s="29"/>
      <c r="BQ5351" s="29"/>
      <c r="BR5351" s="29"/>
      <c r="BS5351" s="29"/>
      <c r="BT5351" s="1"/>
      <c r="BU5351" s="1"/>
      <c r="BV5351" s="1"/>
      <c r="BW5351" s="1"/>
      <c r="BX5351" s="1"/>
      <c r="BY5351" s="1"/>
      <c r="BZ5351" s="1"/>
      <c r="CA5351" s="1"/>
      <c r="CB5351" s="1"/>
      <c r="CC5351" s="1"/>
      <c r="CD5351" s="1"/>
      <c r="CE5351" s="1"/>
    </row>
    <row r="5352" spans="1:83">
      <c r="A5352" s="1"/>
      <c r="B5352" s="1"/>
      <c r="AK5352" s="1"/>
      <c r="AU5352" s="1"/>
      <c r="AV5352" s="1"/>
      <c r="AW5352" s="27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  <c r="BJ5352" s="44"/>
      <c r="BK5352" s="44"/>
      <c r="BL5352" s="29"/>
      <c r="BM5352" s="29"/>
      <c r="BN5352" s="29"/>
      <c r="BO5352" s="29"/>
      <c r="BP5352" s="29"/>
      <c r="BQ5352" s="29"/>
      <c r="BR5352" s="29"/>
      <c r="BS5352" s="29"/>
      <c r="BT5352" s="1"/>
      <c r="BU5352" s="1"/>
      <c r="BV5352" s="1"/>
      <c r="BW5352" s="1"/>
      <c r="BX5352" s="1"/>
      <c r="BY5352" s="1"/>
      <c r="BZ5352" s="1"/>
      <c r="CA5352" s="1"/>
      <c r="CB5352" s="1"/>
      <c r="CC5352" s="1"/>
      <c r="CD5352" s="1"/>
      <c r="CE5352" s="1"/>
    </row>
    <row r="5353" spans="1:83">
      <c r="A5353" s="1"/>
      <c r="B5353" s="1"/>
      <c r="AK5353" s="1"/>
      <c r="AU5353" s="1"/>
      <c r="AV5353" s="1"/>
      <c r="AW5353" s="27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  <c r="BH5353" s="1"/>
      <c r="BI5353" s="1"/>
      <c r="BJ5353" s="44"/>
      <c r="BK5353" s="44"/>
      <c r="BL5353" s="29"/>
      <c r="BM5353" s="29"/>
      <c r="BN5353" s="29"/>
      <c r="BO5353" s="29"/>
      <c r="BP5353" s="29"/>
      <c r="BQ5353" s="29"/>
      <c r="BR5353" s="29"/>
      <c r="BS5353" s="29"/>
      <c r="BT5353" s="1"/>
      <c r="BU5353" s="1"/>
      <c r="BV5353" s="1"/>
      <c r="BW5353" s="1"/>
      <c r="BX5353" s="1"/>
      <c r="BY5353" s="1"/>
      <c r="BZ5353" s="1"/>
      <c r="CA5353" s="1"/>
      <c r="CB5353" s="1"/>
      <c r="CC5353" s="1"/>
      <c r="CD5353" s="1"/>
      <c r="CE5353" s="1"/>
    </row>
    <row r="5354" spans="1:83">
      <c r="A5354" s="1"/>
      <c r="B5354" s="1"/>
      <c r="AK5354" s="1"/>
      <c r="AU5354" s="1"/>
      <c r="AV5354" s="1"/>
      <c r="AW5354" s="27"/>
      <c r="AX5354" s="1"/>
      <c r="AY5354" s="1"/>
      <c r="AZ5354" s="1"/>
      <c r="BA5354" s="1"/>
      <c r="BB5354" s="1"/>
      <c r="BC5354" s="1"/>
      <c r="BD5354" s="1"/>
      <c r="BE5354" s="1"/>
      <c r="BF5354" s="1"/>
      <c r="BG5354" s="1"/>
      <c r="BH5354" s="1"/>
      <c r="BI5354" s="1"/>
      <c r="BJ5354" s="44"/>
      <c r="BK5354" s="44"/>
      <c r="BL5354" s="29"/>
      <c r="BM5354" s="29"/>
      <c r="BN5354" s="29"/>
      <c r="BO5354" s="29"/>
      <c r="BP5354" s="29"/>
      <c r="BQ5354" s="29"/>
      <c r="BR5354" s="29"/>
      <c r="BS5354" s="29"/>
      <c r="BT5354" s="1"/>
      <c r="BU5354" s="1"/>
      <c r="BV5354" s="1"/>
      <c r="BW5354" s="1"/>
      <c r="BX5354" s="1"/>
      <c r="BY5354" s="1"/>
      <c r="BZ5354" s="1"/>
      <c r="CA5354" s="1"/>
      <c r="CB5354" s="1"/>
      <c r="CC5354" s="1"/>
      <c r="CD5354" s="1"/>
      <c r="CE5354" s="1"/>
    </row>
    <row r="5355" spans="1:83">
      <c r="A5355" s="1"/>
      <c r="B5355" s="1"/>
      <c r="AK5355" s="1"/>
      <c r="AU5355" s="1"/>
      <c r="AV5355" s="1"/>
      <c r="AW5355" s="27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/>
      <c r="BH5355" s="1"/>
      <c r="BI5355" s="1"/>
      <c r="BJ5355" s="44"/>
      <c r="BK5355" s="44"/>
      <c r="BL5355" s="29"/>
      <c r="BM5355" s="29"/>
      <c r="BN5355" s="29"/>
      <c r="BO5355" s="29"/>
      <c r="BP5355" s="29"/>
      <c r="BQ5355" s="29"/>
      <c r="BR5355" s="29"/>
      <c r="BS5355" s="29"/>
      <c r="BT5355" s="1"/>
      <c r="BU5355" s="1"/>
      <c r="BV5355" s="1"/>
      <c r="BW5355" s="1"/>
      <c r="BX5355" s="1"/>
      <c r="BY5355" s="1"/>
      <c r="BZ5355" s="1"/>
      <c r="CA5355" s="1"/>
      <c r="CB5355" s="1"/>
      <c r="CC5355" s="1"/>
      <c r="CD5355" s="1"/>
      <c r="CE5355" s="1"/>
    </row>
    <row r="5356" spans="1:83">
      <c r="A5356" s="1"/>
      <c r="B5356" s="1"/>
      <c r="AK5356" s="1"/>
      <c r="AU5356" s="1"/>
      <c r="AV5356" s="1"/>
      <c r="AW5356" s="27"/>
      <c r="AX5356" s="1"/>
      <c r="AY5356" s="1"/>
      <c r="AZ5356" s="1"/>
      <c r="BA5356" s="1"/>
      <c r="BB5356" s="1"/>
      <c r="BC5356" s="1"/>
      <c r="BD5356" s="1"/>
      <c r="BE5356" s="1"/>
      <c r="BF5356" s="1"/>
      <c r="BG5356" s="1"/>
      <c r="BH5356" s="1"/>
      <c r="BI5356" s="1"/>
      <c r="BJ5356" s="44"/>
      <c r="BK5356" s="44"/>
      <c r="BL5356" s="29"/>
      <c r="BM5356" s="29"/>
      <c r="BN5356" s="29"/>
      <c r="BO5356" s="29"/>
      <c r="BP5356" s="29"/>
      <c r="BQ5356" s="29"/>
      <c r="BR5356" s="29"/>
      <c r="BS5356" s="29"/>
      <c r="BT5356" s="1"/>
      <c r="BU5356" s="1"/>
      <c r="BV5356" s="1"/>
      <c r="BW5356" s="1"/>
      <c r="BX5356" s="1"/>
      <c r="BY5356" s="1"/>
      <c r="BZ5356" s="1"/>
      <c r="CA5356" s="1"/>
      <c r="CB5356" s="1"/>
      <c r="CC5356" s="1"/>
      <c r="CD5356" s="1"/>
      <c r="CE5356" s="1"/>
    </row>
    <row r="5357" spans="1:83">
      <c r="A5357" s="1"/>
      <c r="B5357" s="1"/>
      <c r="AK5357" s="1"/>
      <c r="AU5357" s="1"/>
      <c r="AV5357" s="1"/>
      <c r="AW5357" s="27"/>
      <c r="AX5357" s="1"/>
      <c r="AY5357" s="1"/>
      <c r="AZ5357" s="1"/>
      <c r="BA5357" s="1"/>
      <c r="BB5357" s="1"/>
      <c r="BC5357" s="1"/>
      <c r="BD5357" s="1"/>
      <c r="BE5357" s="1"/>
      <c r="BF5357" s="1"/>
      <c r="BG5357" s="1"/>
      <c r="BH5357" s="1"/>
      <c r="BI5357" s="1"/>
      <c r="BJ5357" s="44"/>
      <c r="BK5357" s="44"/>
      <c r="BL5357" s="29"/>
      <c r="BM5357" s="29"/>
      <c r="BN5357" s="29"/>
      <c r="BO5357" s="29"/>
      <c r="BP5357" s="29"/>
      <c r="BQ5357" s="29"/>
      <c r="BR5357" s="29"/>
      <c r="BS5357" s="29"/>
      <c r="BT5357" s="1"/>
      <c r="BU5357" s="1"/>
      <c r="BV5357" s="1"/>
      <c r="BW5357" s="1"/>
      <c r="BX5357" s="1"/>
      <c r="BY5357" s="1"/>
      <c r="BZ5357" s="1"/>
      <c r="CA5357" s="1"/>
      <c r="CB5357" s="1"/>
      <c r="CC5357" s="1"/>
      <c r="CD5357" s="1"/>
      <c r="CE5357" s="1"/>
    </row>
    <row r="5358" spans="1:83">
      <c r="A5358" s="1"/>
      <c r="B5358" s="1"/>
      <c r="AK5358" s="1"/>
      <c r="AU5358" s="1"/>
      <c r="AV5358" s="1"/>
      <c r="AW5358" s="27"/>
      <c r="AX5358" s="1"/>
      <c r="AY5358" s="1"/>
      <c r="AZ5358" s="1"/>
      <c r="BA5358" s="1"/>
      <c r="BB5358" s="1"/>
      <c r="BC5358" s="1"/>
      <c r="BD5358" s="1"/>
      <c r="BE5358" s="1"/>
      <c r="BF5358" s="1"/>
      <c r="BG5358" s="1"/>
      <c r="BH5358" s="1"/>
      <c r="BI5358" s="1"/>
      <c r="BJ5358" s="44"/>
      <c r="BK5358" s="44"/>
      <c r="BL5358" s="29"/>
      <c r="BM5358" s="29"/>
      <c r="BN5358" s="29"/>
      <c r="BO5358" s="29"/>
      <c r="BP5358" s="29"/>
      <c r="BQ5358" s="29"/>
      <c r="BR5358" s="29"/>
      <c r="BS5358" s="29"/>
      <c r="BT5358" s="1"/>
      <c r="BU5358" s="1"/>
      <c r="BV5358" s="1"/>
      <c r="BW5358" s="1"/>
      <c r="BX5358" s="1"/>
      <c r="BY5358" s="1"/>
      <c r="BZ5358" s="1"/>
      <c r="CA5358" s="1"/>
      <c r="CB5358" s="1"/>
      <c r="CC5358" s="1"/>
      <c r="CD5358" s="1"/>
      <c r="CE5358" s="1"/>
    </row>
    <row r="5359" spans="1:83">
      <c r="A5359" s="1"/>
      <c r="B5359" s="1"/>
      <c r="AK5359" s="1"/>
      <c r="AU5359" s="1"/>
      <c r="AV5359" s="1"/>
      <c r="AW5359" s="27"/>
      <c r="AX5359" s="1"/>
      <c r="AY5359" s="1"/>
      <c r="AZ5359" s="1"/>
      <c r="BA5359" s="1"/>
      <c r="BB5359" s="1"/>
      <c r="BC5359" s="1"/>
      <c r="BD5359" s="1"/>
      <c r="BE5359" s="1"/>
      <c r="BF5359" s="1"/>
      <c r="BG5359" s="1"/>
      <c r="BH5359" s="1"/>
      <c r="BI5359" s="1"/>
      <c r="BJ5359" s="44"/>
      <c r="BK5359" s="44"/>
      <c r="BL5359" s="29"/>
      <c r="BM5359" s="29"/>
      <c r="BN5359" s="29"/>
      <c r="BO5359" s="29"/>
      <c r="BP5359" s="29"/>
      <c r="BQ5359" s="29"/>
      <c r="BR5359" s="29"/>
      <c r="BS5359" s="29"/>
      <c r="BT5359" s="1"/>
      <c r="BU5359" s="1"/>
      <c r="BV5359" s="1"/>
      <c r="BW5359" s="1"/>
      <c r="BX5359" s="1"/>
      <c r="BY5359" s="1"/>
      <c r="BZ5359" s="1"/>
      <c r="CA5359" s="1"/>
      <c r="CB5359" s="1"/>
      <c r="CC5359" s="1"/>
      <c r="CD5359" s="1"/>
      <c r="CE5359" s="1"/>
    </row>
    <row r="5360" spans="1:83">
      <c r="A5360" s="1"/>
      <c r="B5360" s="1"/>
      <c r="AK5360" s="1"/>
      <c r="AU5360" s="1"/>
      <c r="AV5360" s="1"/>
      <c r="AW5360" s="27"/>
      <c r="AX5360" s="1"/>
      <c r="AY5360" s="1"/>
      <c r="AZ5360" s="1"/>
      <c r="BA5360" s="1"/>
      <c r="BB5360" s="1"/>
      <c r="BC5360" s="1"/>
      <c r="BD5360" s="1"/>
      <c r="BE5360" s="1"/>
      <c r="BF5360" s="1"/>
      <c r="BG5360" s="1"/>
      <c r="BH5360" s="1"/>
      <c r="BI5360" s="1"/>
      <c r="BJ5360" s="44"/>
      <c r="BK5360" s="44"/>
      <c r="BL5360" s="29"/>
      <c r="BM5360" s="29"/>
      <c r="BN5360" s="29"/>
      <c r="BO5360" s="29"/>
      <c r="BP5360" s="29"/>
      <c r="BQ5360" s="29"/>
      <c r="BR5360" s="29"/>
      <c r="BS5360" s="29"/>
      <c r="BT5360" s="1"/>
      <c r="BU5360" s="1"/>
      <c r="BV5360" s="1"/>
      <c r="BW5360" s="1"/>
      <c r="BX5360" s="1"/>
      <c r="BY5360" s="1"/>
      <c r="BZ5360" s="1"/>
      <c r="CA5360" s="1"/>
      <c r="CB5360" s="1"/>
      <c r="CC5360" s="1"/>
      <c r="CD5360" s="1"/>
      <c r="CE5360" s="1"/>
    </row>
    <row r="5361" spans="1:83">
      <c r="A5361" s="1"/>
      <c r="B5361" s="1"/>
      <c r="AK5361" s="1"/>
      <c r="AU5361" s="1"/>
      <c r="AV5361" s="1"/>
      <c r="AW5361" s="27"/>
      <c r="AX5361" s="1"/>
      <c r="AY5361" s="1"/>
      <c r="AZ5361" s="1"/>
      <c r="BA5361" s="1"/>
      <c r="BB5361" s="1"/>
      <c r="BC5361" s="1"/>
      <c r="BD5361" s="1"/>
      <c r="BE5361" s="1"/>
      <c r="BF5361" s="1"/>
      <c r="BG5361" s="1"/>
      <c r="BH5361" s="1"/>
      <c r="BI5361" s="1"/>
      <c r="BJ5361" s="44"/>
      <c r="BK5361" s="44"/>
      <c r="BL5361" s="29"/>
      <c r="BM5361" s="29"/>
      <c r="BN5361" s="29"/>
      <c r="BO5361" s="29"/>
      <c r="BP5361" s="29"/>
      <c r="BQ5361" s="29"/>
      <c r="BR5361" s="29"/>
      <c r="BS5361" s="29"/>
      <c r="BT5361" s="1"/>
      <c r="BU5361" s="1"/>
      <c r="BV5361" s="1"/>
      <c r="BW5361" s="1"/>
      <c r="BX5361" s="1"/>
      <c r="BY5361" s="1"/>
      <c r="BZ5361" s="1"/>
      <c r="CA5361" s="1"/>
      <c r="CB5361" s="1"/>
      <c r="CC5361" s="1"/>
      <c r="CD5361" s="1"/>
      <c r="CE5361" s="1"/>
    </row>
    <row r="5362" spans="1:83">
      <c r="A5362" s="1"/>
      <c r="B5362" s="1"/>
      <c r="AK5362" s="1"/>
      <c r="AU5362" s="1"/>
      <c r="AV5362" s="1"/>
      <c r="AW5362" s="27"/>
      <c r="AX5362" s="1"/>
      <c r="AY5362" s="1"/>
      <c r="AZ5362" s="1"/>
      <c r="BA5362" s="1"/>
      <c r="BB5362" s="1"/>
      <c r="BC5362" s="1"/>
      <c r="BD5362" s="1"/>
      <c r="BE5362" s="1"/>
      <c r="BF5362" s="1"/>
      <c r="BG5362" s="1"/>
      <c r="BH5362" s="1"/>
      <c r="BI5362" s="1"/>
      <c r="BJ5362" s="44"/>
      <c r="BK5362" s="44"/>
      <c r="BL5362" s="29"/>
      <c r="BM5362" s="29"/>
      <c r="BN5362" s="29"/>
      <c r="BO5362" s="29"/>
      <c r="BP5362" s="29"/>
      <c r="BQ5362" s="29"/>
      <c r="BR5362" s="29"/>
      <c r="BS5362" s="29"/>
      <c r="BT5362" s="1"/>
      <c r="BU5362" s="1"/>
      <c r="BV5362" s="1"/>
      <c r="BW5362" s="1"/>
      <c r="BX5362" s="1"/>
      <c r="BY5362" s="1"/>
      <c r="BZ5362" s="1"/>
      <c r="CA5362" s="1"/>
      <c r="CB5362" s="1"/>
      <c r="CC5362" s="1"/>
      <c r="CD5362" s="1"/>
      <c r="CE5362" s="1"/>
    </row>
    <row r="5363" spans="1:83">
      <c r="A5363" s="1"/>
      <c r="B5363" s="1"/>
      <c r="AK5363" s="1"/>
      <c r="AU5363" s="1"/>
      <c r="AV5363" s="1"/>
      <c r="AW5363" s="27"/>
      <c r="AX5363" s="1"/>
      <c r="AY5363" s="1"/>
      <c r="AZ5363" s="1"/>
      <c r="BA5363" s="1"/>
      <c r="BB5363" s="1"/>
      <c r="BC5363" s="1"/>
      <c r="BD5363" s="1"/>
      <c r="BE5363" s="1"/>
      <c r="BF5363" s="1"/>
      <c r="BG5363" s="1"/>
      <c r="BH5363" s="1"/>
      <c r="BI5363" s="1"/>
      <c r="BJ5363" s="44"/>
      <c r="BK5363" s="44"/>
      <c r="BL5363" s="29"/>
      <c r="BM5363" s="29"/>
      <c r="BN5363" s="29"/>
      <c r="BO5363" s="29"/>
      <c r="BP5363" s="29"/>
      <c r="BQ5363" s="29"/>
      <c r="BR5363" s="29"/>
      <c r="BS5363" s="29"/>
      <c r="BT5363" s="1"/>
      <c r="BU5363" s="1"/>
      <c r="BV5363" s="1"/>
      <c r="BW5363" s="1"/>
      <c r="BX5363" s="1"/>
      <c r="BY5363" s="1"/>
      <c r="BZ5363" s="1"/>
      <c r="CA5363" s="1"/>
      <c r="CB5363" s="1"/>
      <c r="CC5363" s="1"/>
      <c r="CD5363" s="1"/>
      <c r="CE5363" s="1"/>
    </row>
    <row r="5364" spans="1:83">
      <c r="A5364" s="1"/>
      <c r="B5364" s="1"/>
      <c r="AK5364" s="1"/>
      <c r="AU5364" s="1"/>
      <c r="AV5364" s="1"/>
      <c r="AW5364" s="27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/>
      <c r="BJ5364" s="44"/>
      <c r="BK5364" s="44"/>
      <c r="BL5364" s="29"/>
      <c r="BM5364" s="29"/>
      <c r="BN5364" s="29"/>
      <c r="BO5364" s="29"/>
      <c r="BP5364" s="29"/>
      <c r="BQ5364" s="29"/>
      <c r="BR5364" s="29"/>
      <c r="BS5364" s="29"/>
      <c r="BT5364" s="1"/>
      <c r="BU5364" s="1"/>
      <c r="BV5364" s="1"/>
      <c r="BW5364" s="1"/>
      <c r="BX5364" s="1"/>
      <c r="BY5364" s="1"/>
      <c r="BZ5364" s="1"/>
      <c r="CA5364" s="1"/>
      <c r="CB5364" s="1"/>
      <c r="CC5364" s="1"/>
      <c r="CD5364" s="1"/>
      <c r="CE5364" s="1"/>
    </row>
    <row r="5365" spans="1:83">
      <c r="A5365" s="1"/>
      <c r="B5365" s="1"/>
      <c r="AK5365" s="1"/>
      <c r="AU5365" s="1"/>
      <c r="AV5365" s="1"/>
      <c r="AW5365" s="27"/>
      <c r="AX5365" s="1"/>
      <c r="AY5365" s="1"/>
      <c r="AZ5365" s="1"/>
      <c r="BA5365" s="1"/>
      <c r="BB5365" s="1"/>
      <c r="BC5365" s="1"/>
      <c r="BD5365" s="1"/>
      <c r="BE5365" s="1"/>
      <c r="BF5365" s="1"/>
      <c r="BG5365" s="1"/>
      <c r="BH5365" s="1"/>
      <c r="BI5365" s="1"/>
      <c r="BJ5365" s="44"/>
      <c r="BK5365" s="44"/>
      <c r="BL5365" s="29"/>
      <c r="BM5365" s="29"/>
      <c r="BN5365" s="29"/>
      <c r="BO5365" s="29"/>
      <c r="BP5365" s="29"/>
      <c r="BQ5365" s="29"/>
      <c r="BR5365" s="29"/>
      <c r="BS5365" s="29"/>
      <c r="BT5365" s="1"/>
      <c r="BU5365" s="1"/>
      <c r="BV5365" s="1"/>
      <c r="BW5365" s="1"/>
      <c r="BX5365" s="1"/>
      <c r="BY5365" s="1"/>
      <c r="BZ5365" s="1"/>
      <c r="CA5365" s="1"/>
      <c r="CB5365" s="1"/>
      <c r="CC5365" s="1"/>
      <c r="CD5365" s="1"/>
      <c r="CE5365" s="1"/>
    </row>
    <row r="5366" spans="1:83">
      <c r="A5366" s="1"/>
      <c r="B5366" s="1"/>
      <c r="AK5366" s="1"/>
      <c r="AU5366" s="1"/>
      <c r="AV5366" s="1"/>
      <c r="AW5366" s="27"/>
      <c r="AX5366" s="1"/>
      <c r="AY5366" s="1"/>
      <c r="AZ5366" s="1"/>
      <c r="BA5366" s="1"/>
      <c r="BB5366" s="1"/>
      <c r="BC5366" s="1"/>
      <c r="BD5366" s="1"/>
      <c r="BE5366" s="1"/>
      <c r="BF5366" s="1"/>
      <c r="BG5366" s="1"/>
      <c r="BH5366" s="1"/>
      <c r="BI5366" s="1"/>
      <c r="BJ5366" s="44"/>
      <c r="BK5366" s="44"/>
      <c r="BL5366" s="29"/>
      <c r="BM5366" s="29"/>
      <c r="BN5366" s="29"/>
      <c r="BO5366" s="29"/>
      <c r="BP5366" s="29"/>
      <c r="BQ5366" s="29"/>
      <c r="BR5366" s="29"/>
      <c r="BS5366" s="29"/>
      <c r="BT5366" s="1"/>
      <c r="BU5366" s="1"/>
      <c r="BV5366" s="1"/>
      <c r="BW5366" s="1"/>
      <c r="BX5366" s="1"/>
      <c r="BY5366" s="1"/>
      <c r="BZ5366" s="1"/>
      <c r="CA5366" s="1"/>
      <c r="CB5366" s="1"/>
      <c r="CC5366" s="1"/>
      <c r="CD5366" s="1"/>
      <c r="CE5366" s="1"/>
    </row>
    <row r="5367" spans="1:83">
      <c r="A5367" s="1"/>
      <c r="B5367" s="1"/>
      <c r="AK5367" s="1"/>
      <c r="AU5367" s="1"/>
      <c r="AV5367" s="1"/>
      <c r="AW5367" s="27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  <c r="BJ5367" s="44"/>
      <c r="BK5367" s="44"/>
      <c r="BL5367" s="29"/>
      <c r="BM5367" s="29"/>
      <c r="BN5367" s="29"/>
      <c r="BO5367" s="29"/>
      <c r="BP5367" s="29"/>
      <c r="BQ5367" s="29"/>
      <c r="BR5367" s="29"/>
      <c r="BS5367" s="29"/>
      <c r="BT5367" s="1"/>
      <c r="BU5367" s="1"/>
      <c r="BV5367" s="1"/>
      <c r="BW5367" s="1"/>
      <c r="BX5367" s="1"/>
      <c r="BY5367" s="1"/>
      <c r="BZ5367" s="1"/>
      <c r="CA5367" s="1"/>
      <c r="CB5367" s="1"/>
      <c r="CC5367" s="1"/>
      <c r="CD5367" s="1"/>
      <c r="CE5367" s="1"/>
    </row>
    <row r="5368" spans="1:83">
      <c r="A5368" s="1"/>
      <c r="B5368" s="1"/>
      <c r="AK5368" s="1"/>
      <c r="AU5368" s="1"/>
      <c r="AV5368" s="1"/>
      <c r="AW5368" s="27"/>
      <c r="AX5368" s="1"/>
      <c r="AY5368" s="1"/>
      <c r="AZ5368" s="1"/>
      <c r="BA5368" s="1"/>
      <c r="BB5368" s="1"/>
      <c r="BC5368" s="1"/>
      <c r="BD5368" s="1"/>
      <c r="BE5368" s="1"/>
      <c r="BF5368" s="1"/>
      <c r="BG5368" s="1"/>
      <c r="BH5368" s="1"/>
      <c r="BI5368" s="1"/>
      <c r="BJ5368" s="44"/>
      <c r="BK5368" s="44"/>
      <c r="BL5368" s="29"/>
      <c r="BM5368" s="29"/>
      <c r="BN5368" s="29"/>
      <c r="BO5368" s="29"/>
      <c r="BP5368" s="29"/>
      <c r="BQ5368" s="29"/>
      <c r="BR5368" s="29"/>
      <c r="BS5368" s="29"/>
      <c r="BT5368" s="1"/>
      <c r="BU5368" s="1"/>
      <c r="BV5368" s="1"/>
      <c r="BW5368" s="1"/>
      <c r="BX5368" s="1"/>
      <c r="BY5368" s="1"/>
      <c r="BZ5368" s="1"/>
      <c r="CA5368" s="1"/>
      <c r="CB5368" s="1"/>
      <c r="CC5368" s="1"/>
      <c r="CD5368" s="1"/>
      <c r="CE5368" s="1"/>
    </row>
    <row r="5369" spans="1:83">
      <c r="A5369" s="1"/>
      <c r="B5369" s="1"/>
      <c r="AK5369" s="1"/>
      <c r="AU5369" s="1"/>
      <c r="AV5369" s="1"/>
      <c r="AW5369" s="27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  <c r="BJ5369" s="44"/>
      <c r="BK5369" s="44"/>
      <c r="BL5369" s="29"/>
      <c r="BM5369" s="29"/>
      <c r="BN5369" s="29"/>
      <c r="BO5369" s="29"/>
      <c r="BP5369" s="29"/>
      <c r="BQ5369" s="29"/>
      <c r="BR5369" s="29"/>
      <c r="BS5369" s="29"/>
      <c r="BT5369" s="1"/>
      <c r="BU5369" s="1"/>
      <c r="BV5369" s="1"/>
      <c r="BW5369" s="1"/>
      <c r="BX5369" s="1"/>
      <c r="BY5369" s="1"/>
      <c r="BZ5369" s="1"/>
      <c r="CA5369" s="1"/>
      <c r="CB5369" s="1"/>
      <c r="CC5369" s="1"/>
      <c r="CD5369" s="1"/>
      <c r="CE5369" s="1"/>
    </row>
    <row r="5370" spans="1:83">
      <c r="A5370" s="1"/>
      <c r="B5370" s="1"/>
      <c r="AK5370" s="1"/>
      <c r="AU5370" s="1"/>
      <c r="AV5370" s="1"/>
      <c r="AW5370" s="27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  <c r="BJ5370" s="44"/>
      <c r="BK5370" s="44"/>
      <c r="BL5370" s="29"/>
      <c r="BM5370" s="29"/>
      <c r="BN5370" s="29"/>
      <c r="BO5370" s="29"/>
      <c r="BP5370" s="29"/>
      <c r="BQ5370" s="29"/>
      <c r="BR5370" s="29"/>
      <c r="BS5370" s="29"/>
      <c r="BT5370" s="1"/>
      <c r="BU5370" s="1"/>
      <c r="BV5370" s="1"/>
      <c r="BW5370" s="1"/>
      <c r="BX5370" s="1"/>
      <c r="BY5370" s="1"/>
      <c r="BZ5370" s="1"/>
      <c r="CA5370" s="1"/>
      <c r="CB5370" s="1"/>
      <c r="CC5370" s="1"/>
      <c r="CD5370" s="1"/>
      <c r="CE5370" s="1"/>
    </row>
    <row r="5371" spans="1:83">
      <c r="A5371" s="1"/>
      <c r="B5371" s="1"/>
      <c r="AK5371" s="1"/>
      <c r="AU5371" s="1"/>
      <c r="AV5371" s="1"/>
      <c r="AW5371" s="27"/>
      <c r="AX5371" s="1"/>
      <c r="AY5371" s="1"/>
      <c r="AZ5371" s="1"/>
      <c r="BA5371" s="1"/>
      <c r="BB5371" s="1"/>
      <c r="BC5371" s="1"/>
      <c r="BD5371" s="1"/>
      <c r="BE5371" s="1"/>
      <c r="BF5371" s="1"/>
      <c r="BG5371" s="1"/>
      <c r="BH5371" s="1"/>
      <c r="BI5371" s="1"/>
      <c r="BJ5371" s="44"/>
      <c r="BK5371" s="44"/>
      <c r="BL5371" s="29"/>
      <c r="BM5371" s="29"/>
      <c r="BN5371" s="29"/>
      <c r="BO5371" s="29"/>
      <c r="BP5371" s="29"/>
      <c r="BQ5371" s="29"/>
      <c r="BR5371" s="29"/>
      <c r="BS5371" s="29"/>
      <c r="BT5371" s="1"/>
      <c r="BU5371" s="1"/>
      <c r="BV5371" s="1"/>
      <c r="BW5371" s="1"/>
      <c r="BX5371" s="1"/>
      <c r="BY5371" s="1"/>
      <c r="BZ5371" s="1"/>
      <c r="CA5371" s="1"/>
      <c r="CB5371" s="1"/>
      <c r="CC5371" s="1"/>
      <c r="CD5371" s="1"/>
      <c r="CE5371" s="1"/>
    </row>
    <row r="5372" spans="1:83">
      <c r="A5372" s="1"/>
      <c r="B5372" s="1"/>
      <c r="AK5372" s="1"/>
      <c r="AU5372" s="1"/>
      <c r="AV5372" s="1"/>
      <c r="AW5372" s="27"/>
      <c r="AX5372" s="1"/>
      <c r="AY5372" s="1"/>
      <c r="AZ5372" s="1"/>
      <c r="BA5372" s="1"/>
      <c r="BB5372" s="1"/>
      <c r="BC5372" s="1"/>
      <c r="BD5372" s="1"/>
      <c r="BE5372" s="1"/>
      <c r="BF5372" s="1"/>
      <c r="BG5372" s="1"/>
      <c r="BH5372" s="1"/>
      <c r="BI5372" s="1"/>
      <c r="BJ5372" s="44"/>
      <c r="BK5372" s="44"/>
      <c r="BL5372" s="29"/>
      <c r="BM5372" s="29"/>
      <c r="BN5372" s="29"/>
      <c r="BO5372" s="29"/>
      <c r="BP5372" s="29"/>
      <c r="BQ5372" s="29"/>
      <c r="BR5372" s="29"/>
      <c r="BS5372" s="29"/>
      <c r="BT5372" s="1"/>
      <c r="BU5372" s="1"/>
      <c r="BV5372" s="1"/>
      <c r="BW5372" s="1"/>
      <c r="BX5372" s="1"/>
      <c r="BY5372" s="1"/>
      <c r="BZ5372" s="1"/>
      <c r="CA5372" s="1"/>
      <c r="CB5372" s="1"/>
      <c r="CC5372" s="1"/>
      <c r="CD5372" s="1"/>
      <c r="CE5372" s="1"/>
    </row>
    <row r="5373" spans="1:83">
      <c r="A5373" s="1"/>
      <c r="B5373" s="1"/>
      <c r="AK5373" s="1"/>
      <c r="AU5373" s="1"/>
      <c r="AV5373" s="1"/>
      <c r="AW5373" s="27"/>
      <c r="AX5373" s="1"/>
      <c r="AY5373" s="1"/>
      <c r="AZ5373" s="1"/>
      <c r="BA5373" s="1"/>
      <c r="BB5373" s="1"/>
      <c r="BC5373" s="1"/>
      <c r="BD5373" s="1"/>
      <c r="BE5373" s="1"/>
      <c r="BF5373" s="1"/>
      <c r="BG5373" s="1"/>
      <c r="BH5373" s="1"/>
      <c r="BI5373" s="1"/>
      <c r="BJ5373" s="44"/>
      <c r="BK5373" s="44"/>
      <c r="BL5373" s="29"/>
      <c r="BM5373" s="29"/>
      <c r="BN5373" s="29"/>
      <c r="BO5373" s="29"/>
      <c r="BP5373" s="29"/>
      <c r="BQ5373" s="29"/>
      <c r="BR5373" s="29"/>
      <c r="BS5373" s="29"/>
      <c r="BT5373" s="1"/>
      <c r="BU5373" s="1"/>
      <c r="BV5373" s="1"/>
      <c r="BW5373" s="1"/>
      <c r="BX5373" s="1"/>
      <c r="BY5373" s="1"/>
      <c r="BZ5373" s="1"/>
      <c r="CA5373" s="1"/>
      <c r="CB5373" s="1"/>
      <c r="CC5373" s="1"/>
      <c r="CD5373" s="1"/>
      <c r="CE5373" s="1"/>
    </row>
    <row r="5374" spans="1:83">
      <c r="A5374" s="1"/>
      <c r="B5374" s="1"/>
      <c r="AK5374" s="1"/>
      <c r="AU5374" s="1"/>
      <c r="AV5374" s="1"/>
      <c r="AW5374" s="27"/>
      <c r="AX5374" s="1"/>
      <c r="AY5374" s="1"/>
      <c r="AZ5374" s="1"/>
      <c r="BA5374" s="1"/>
      <c r="BB5374" s="1"/>
      <c r="BC5374" s="1"/>
      <c r="BD5374" s="1"/>
      <c r="BE5374" s="1"/>
      <c r="BF5374" s="1"/>
      <c r="BG5374" s="1"/>
      <c r="BH5374" s="1"/>
      <c r="BI5374" s="1"/>
      <c r="BJ5374" s="44"/>
      <c r="BK5374" s="44"/>
      <c r="BL5374" s="29"/>
      <c r="BM5374" s="29"/>
      <c r="BN5374" s="29"/>
      <c r="BO5374" s="29"/>
      <c r="BP5374" s="29"/>
      <c r="BQ5374" s="29"/>
      <c r="BR5374" s="29"/>
      <c r="BS5374" s="29"/>
      <c r="BT5374" s="1"/>
      <c r="BU5374" s="1"/>
      <c r="BV5374" s="1"/>
      <c r="BW5374" s="1"/>
      <c r="BX5374" s="1"/>
      <c r="BY5374" s="1"/>
      <c r="BZ5374" s="1"/>
      <c r="CA5374" s="1"/>
      <c r="CB5374" s="1"/>
      <c r="CC5374" s="1"/>
      <c r="CD5374" s="1"/>
      <c r="CE5374" s="1"/>
    </row>
    <row r="5375" spans="1:83">
      <c r="A5375" s="1"/>
      <c r="B5375" s="1"/>
      <c r="AK5375" s="1"/>
      <c r="AU5375" s="1"/>
      <c r="AV5375" s="1"/>
      <c r="AW5375" s="27"/>
      <c r="AX5375" s="1"/>
      <c r="AY5375" s="1"/>
      <c r="AZ5375" s="1"/>
      <c r="BA5375" s="1"/>
      <c r="BB5375" s="1"/>
      <c r="BC5375" s="1"/>
      <c r="BD5375" s="1"/>
      <c r="BE5375" s="1"/>
      <c r="BF5375" s="1"/>
      <c r="BG5375" s="1"/>
      <c r="BH5375" s="1"/>
      <c r="BI5375" s="1"/>
      <c r="BJ5375" s="44"/>
      <c r="BK5375" s="44"/>
      <c r="BL5375" s="29"/>
      <c r="BM5375" s="29"/>
      <c r="BN5375" s="29"/>
      <c r="BO5375" s="29"/>
      <c r="BP5375" s="29"/>
      <c r="BQ5375" s="29"/>
      <c r="BR5375" s="29"/>
      <c r="BS5375" s="29"/>
      <c r="BT5375" s="1"/>
      <c r="BU5375" s="1"/>
      <c r="BV5375" s="1"/>
      <c r="BW5375" s="1"/>
      <c r="BX5375" s="1"/>
      <c r="BY5375" s="1"/>
      <c r="BZ5375" s="1"/>
      <c r="CA5375" s="1"/>
      <c r="CB5375" s="1"/>
      <c r="CC5375" s="1"/>
      <c r="CD5375" s="1"/>
      <c r="CE5375" s="1"/>
    </row>
    <row r="5376" spans="1:83">
      <c r="A5376" s="1"/>
      <c r="B5376" s="1"/>
      <c r="AK5376" s="1"/>
      <c r="AU5376" s="1"/>
      <c r="AV5376" s="1"/>
      <c r="AW5376" s="27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  <c r="BJ5376" s="44"/>
      <c r="BK5376" s="44"/>
      <c r="BL5376" s="29"/>
      <c r="BM5376" s="29"/>
      <c r="BN5376" s="29"/>
      <c r="BO5376" s="29"/>
      <c r="BP5376" s="29"/>
      <c r="BQ5376" s="29"/>
      <c r="BR5376" s="29"/>
      <c r="BS5376" s="29"/>
      <c r="BT5376" s="1"/>
      <c r="BU5376" s="1"/>
      <c r="BV5376" s="1"/>
      <c r="BW5376" s="1"/>
      <c r="BX5376" s="1"/>
      <c r="BY5376" s="1"/>
      <c r="BZ5376" s="1"/>
      <c r="CA5376" s="1"/>
      <c r="CB5376" s="1"/>
      <c r="CC5376" s="1"/>
      <c r="CD5376" s="1"/>
      <c r="CE5376" s="1"/>
    </row>
    <row r="5377" spans="1:83">
      <c r="A5377" s="1"/>
      <c r="B5377" s="1"/>
      <c r="AK5377" s="1"/>
      <c r="AU5377" s="1"/>
      <c r="AV5377" s="1"/>
      <c r="AW5377" s="27"/>
      <c r="AX5377" s="1"/>
      <c r="AY5377" s="1"/>
      <c r="AZ5377" s="1"/>
      <c r="BA5377" s="1"/>
      <c r="BB5377" s="1"/>
      <c r="BC5377" s="1"/>
      <c r="BD5377" s="1"/>
      <c r="BE5377" s="1"/>
      <c r="BF5377" s="1"/>
      <c r="BG5377" s="1"/>
      <c r="BH5377" s="1"/>
      <c r="BI5377" s="1"/>
      <c r="BJ5377" s="44"/>
      <c r="BK5377" s="44"/>
      <c r="BL5377" s="29"/>
      <c r="BM5377" s="29"/>
      <c r="BN5377" s="29"/>
      <c r="BO5377" s="29"/>
      <c r="BP5377" s="29"/>
      <c r="BQ5377" s="29"/>
      <c r="BR5377" s="29"/>
      <c r="BS5377" s="29"/>
      <c r="BT5377" s="1"/>
      <c r="BU5377" s="1"/>
      <c r="BV5377" s="1"/>
      <c r="BW5377" s="1"/>
      <c r="BX5377" s="1"/>
      <c r="BY5377" s="1"/>
      <c r="BZ5377" s="1"/>
      <c r="CA5377" s="1"/>
      <c r="CB5377" s="1"/>
      <c r="CC5377" s="1"/>
      <c r="CD5377" s="1"/>
      <c r="CE5377" s="1"/>
    </row>
    <row r="5378" spans="1:83">
      <c r="A5378" s="1"/>
      <c r="B5378" s="1"/>
      <c r="AK5378" s="1"/>
      <c r="AU5378" s="1"/>
      <c r="AV5378" s="1"/>
      <c r="AW5378" s="27"/>
      <c r="AX5378" s="1"/>
      <c r="AY5378" s="1"/>
      <c r="AZ5378" s="1"/>
      <c r="BA5378" s="1"/>
      <c r="BB5378" s="1"/>
      <c r="BC5378" s="1"/>
      <c r="BD5378" s="1"/>
      <c r="BE5378" s="1"/>
      <c r="BF5378" s="1"/>
      <c r="BG5378" s="1"/>
      <c r="BH5378" s="1"/>
      <c r="BI5378" s="1"/>
      <c r="BJ5378" s="44"/>
      <c r="BK5378" s="44"/>
      <c r="BL5378" s="29"/>
      <c r="BM5378" s="29"/>
      <c r="BN5378" s="29"/>
      <c r="BO5378" s="29"/>
      <c r="BP5378" s="29"/>
      <c r="BQ5378" s="29"/>
      <c r="BR5378" s="29"/>
      <c r="BS5378" s="29"/>
      <c r="BT5378" s="1"/>
      <c r="BU5378" s="1"/>
      <c r="BV5378" s="1"/>
      <c r="BW5378" s="1"/>
      <c r="BX5378" s="1"/>
      <c r="BY5378" s="1"/>
      <c r="BZ5378" s="1"/>
      <c r="CA5378" s="1"/>
      <c r="CB5378" s="1"/>
      <c r="CC5378" s="1"/>
      <c r="CD5378" s="1"/>
      <c r="CE5378" s="1"/>
    </row>
    <row r="5379" spans="1:83">
      <c r="A5379" s="1"/>
      <c r="B5379" s="1"/>
      <c r="AK5379" s="1"/>
      <c r="AU5379" s="1"/>
      <c r="AV5379" s="1"/>
      <c r="AW5379" s="27"/>
      <c r="AX5379" s="1"/>
      <c r="AY5379" s="1"/>
      <c r="AZ5379" s="1"/>
      <c r="BA5379" s="1"/>
      <c r="BB5379" s="1"/>
      <c r="BC5379" s="1"/>
      <c r="BD5379" s="1"/>
      <c r="BE5379" s="1"/>
      <c r="BF5379" s="1"/>
      <c r="BG5379" s="1"/>
      <c r="BH5379" s="1"/>
      <c r="BI5379" s="1"/>
      <c r="BJ5379" s="44"/>
      <c r="BK5379" s="44"/>
      <c r="BL5379" s="29"/>
      <c r="BM5379" s="29"/>
      <c r="BN5379" s="29"/>
      <c r="BO5379" s="29"/>
      <c r="BP5379" s="29"/>
      <c r="BQ5379" s="29"/>
      <c r="BR5379" s="29"/>
      <c r="BS5379" s="29"/>
      <c r="BT5379" s="1"/>
      <c r="BU5379" s="1"/>
      <c r="BV5379" s="1"/>
      <c r="BW5379" s="1"/>
      <c r="BX5379" s="1"/>
      <c r="BY5379" s="1"/>
      <c r="BZ5379" s="1"/>
      <c r="CA5379" s="1"/>
      <c r="CB5379" s="1"/>
      <c r="CC5379" s="1"/>
      <c r="CD5379" s="1"/>
      <c r="CE5379" s="1"/>
    </row>
    <row r="5380" spans="1:83">
      <c r="A5380" s="1"/>
      <c r="B5380" s="1"/>
      <c r="AK5380" s="1"/>
      <c r="AU5380" s="1"/>
      <c r="AV5380" s="1"/>
      <c r="AW5380" s="27"/>
      <c r="AX5380" s="1"/>
      <c r="AY5380" s="1"/>
      <c r="AZ5380" s="1"/>
      <c r="BA5380" s="1"/>
      <c r="BB5380" s="1"/>
      <c r="BC5380" s="1"/>
      <c r="BD5380" s="1"/>
      <c r="BE5380" s="1"/>
      <c r="BF5380" s="1"/>
      <c r="BG5380" s="1"/>
      <c r="BH5380" s="1"/>
      <c r="BI5380" s="1"/>
      <c r="BJ5380" s="44"/>
      <c r="BK5380" s="44"/>
      <c r="BL5380" s="29"/>
      <c r="BM5380" s="29"/>
      <c r="BN5380" s="29"/>
      <c r="BO5380" s="29"/>
      <c r="BP5380" s="29"/>
      <c r="BQ5380" s="29"/>
      <c r="BR5380" s="29"/>
      <c r="BS5380" s="29"/>
      <c r="BT5380" s="1"/>
      <c r="BU5380" s="1"/>
      <c r="BV5380" s="1"/>
      <c r="BW5380" s="1"/>
      <c r="BX5380" s="1"/>
      <c r="BY5380" s="1"/>
      <c r="BZ5380" s="1"/>
      <c r="CA5380" s="1"/>
      <c r="CB5380" s="1"/>
      <c r="CC5380" s="1"/>
      <c r="CD5380" s="1"/>
      <c r="CE5380" s="1"/>
    </row>
    <row r="5381" spans="1:83">
      <c r="A5381" s="1"/>
      <c r="B5381" s="1"/>
      <c r="AK5381" s="1"/>
      <c r="AU5381" s="1"/>
      <c r="AV5381" s="1"/>
      <c r="AW5381" s="27"/>
      <c r="AX5381" s="1"/>
      <c r="AY5381" s="1"/>
      <c r="AZ5381" s="1"/>
      <c r="BA5381" s="1"/>
      <c r="BB5381" s="1"/>
      <c r="BC5381" s="1"/>
      <c r="BD5381" s="1"/>
      <c r="BE5381" s="1"/>
      <c r="BF5381" s="1"/>
      <c r="BG5381" s="1"/>
      <c r="BH5381" s="1"/>
      <c r="BI5381" s="1"/>
      <c r="BJ5381" s="44"/>
      <c r="BK5381" s="44"/>
      <c r="BL5381" s="29"/>
      <c r="BM5381" s="29"/>
      <c r="BN5381" s="29"/>
      <c r="BO5381" s="29"/>
      <c r="BP5381" s="29"/>
      <c r="BQ5381" s="29"/>
      <c r="BR5381" s="29"/>
      <c r="BS5381" s="29"/>
      <c r="BT5381" s="1"/>
      <c r="BU5381" s="1"/>
      <c r="BV5381" s="1"/>
      <c r="BW5381" s="1"/>
      <c r="BX5381" s="1"/>
      <c r="BY5381" s="1"/>
      <c r="BZ5381" s="1"/>
      <c r="CA5381" s="1"/>
      <c r="CB5381" s="1"/>
      <c r="CC5381" s="1"/>
      <c r="CD5381" s="1"/>
      <c r="CE5381" s="1"/>
    </row>
    <row r="5382" spans="1:83">
      <c r="A5382" s="1"/>
      <c r="B5382" s="1"/>
      <c r="AK5382" s="1"/>
      <c r="AU5382" s="1"/>
      <c r="AV5382" s="1"/>
      <c r="AW5382" s="27"/>
      <c r="AX5382" s="1"/>
      <c r="AY5382" s="1"/>
      <c r="AZ5382" s="1"/>
      <c r="BA5382" s="1"/>
      <c r="BB5382" s="1"/>
      <c r="BC5382" s="1"/>
      <c r="BD5382" s="1"/>
      <c r="BE5382" s="1"/>
      <c r="BF5382" s="1"/>
      <c r="BG5382" s="1"/>
      <c r="BH5382" s="1"/>
      <c r="BI5382" s="1"/>
      <c r="BJ5382" s="44"/>
      <c r="BK5382" s="44"/>
      <c r="BL5382" s="29"/>
      <c r="BM5382" s="29"/>
      <c r="BN5382" s="29"/>
      <c r="BO5382" s="29"/>
      <c r="BP5382" s="29"/>
      <c r="BQ5382" s="29"/>
      <c r="BR5382" s="29"/>
      <c r="BS5382" s="29"/>
      <c r="BT5382" s="1"/>
      <c r="BU5382" s="1"/>
      <c r="BV5382" s="1"/>
      <c r="BW5382" s="1"/>
      <c r="BX5382" s="1"/>
      <c r="BY5382" s="1"/>
      <c r="BZ5382" s="1"/>
      <c r="CA5382" s="1"/>
      <c r="CB5382" s="1"/>
      <c r="CC5382" s="1"/>
      <c r="CD5382" s="1"/>
      <c r="CE5382" s="1"/>
    </row>
    <row r="5383" spans="1:83">
      <c r="A5383" s="1"/>
      <c r="B5383" s="1"/>
      <c r="AK5383" s="1"/>
      <c r="AU5383" s="1"/>
      <c r="AV5383" s="1"/>
      <c r="AW5383" s="27"/>
      <c r="AX5383" s="1"/>
      <c r="AY5383" s="1"/>
      <c r="AZ5383" s="1"/>
      <c r="BA5383" s="1"/>
      <c r="BB5383" s="1"/>
      <c r="BC5383" s="1"/>
      <c r="BD5383" s="1"/>
      <c r="BE5383" s="1"/>
      <c r="BF5383" s="1"/>
      <c r="BG5383" s="1"/>
      <c r="BH5383" s="1"/>
      <c r="BI5383" s="1"/>
      <c r="BJ5383" s="44"/>
      <c r="BK5383" s="44"/>
      <c r="BL5383" s="29"/>
      <c r="BM5383" s="29"/>
      <c r="BN5383" s="29"/>
      <c r="BO5383" s="29"/>
      <c r="BP5383" s="29"/>
      <c r="BQ5383" s="29"/>
      <c r="BR5383" s="29"/>
      <c r="BS5383" s="29"/>
      <c r="BT5383" s="1"/>
      <c r="BU5383" s="1"/>
      <c r="BV5383" s="1"/>
      <c r="BW5383" s="1"/>
      <c r="BX5383" s="1"/>
      <c r="BY5383" s="1"/>
      <c r="BZ5383" s="1"/>
      <c r="CA5383" s="1"/>
      <c r="CB5383" s="1"/>
      <c r="CC5383" s="1"/>
      <c r="CD5383" s="1"/>
      <c r="CE5383" s="1"/>
    </row>
    <row r="5384" spans="1:83">
      <c r="A5384" s="1"/>
      <c r="B5384" s="1"/>
      <c r="AK5384" s="1"/>
      <c r="AU5384" s="1"/>
      <c r="AV5384" s="1"/>
      <c r="AW5384" s="27"/>
      <c r="AX5384" s="1"/>
      <c r="AY5384" s="1"/>
      <c r="AZ5384" s="1"/>
      <c r="BA5384" s="1"/>
      <c r="BB5384" s="1"/>
      <c r="BC5384" s="1"/>
      <c r="BD5384" s="1"/>
      <c r="BE5384" s="1"/>
      <c r="BF5384" s="1"/>
      <c r="BG5384" s="1"/>
      <c r="BH5384" s="1"/>
      <c r="BI5384" s="1"/>
      <c r="BJ5384" s="44"/>
      <c r="BK5384" s="44"/>
      <c r="BL5384" s="29"/>
      <c r="BM5384" s="29"/>
      <c r="BN5384" s="29"/>
      <c r="BO5384" s="29"/>
      <c r="BP5384" s="29"/>
      <c r="BQ5384" s="29"/>
      <c r="BR5384" s="29"/>
      <c r="BS5384" s="29"/>
      <c r="BT5384" s="1"/>
      <c r="BU5384" s="1"/>
      <c r="BV5384" s="1"/>
      <c r="BW5384" s="1"/>
      <c r="BX5384" s="1"/>
      <c r="BY5384" s="1"/>
      <c r="BZ5384" s="1"/>
      <c r="CA5384" s="1"/>
      <c r="CB5384" s="1"/>
      <c r="CC5384" s="1"/>
      <c r="CD5384" s="1"/>
      <c r="CE5384" s="1"/>
    </row>
    <row r="5385" spans="1:83">
      <c r="A5385" s="1"/>
      <c r="B5385" s="1"/>
      <c r="AK5385" s="1"/>
      <c r="AU5385" s="1"/>
      <c r="AV5385" s="1"/>
      <c r="AW5385" s="27"/>
      <c r="AX5385" s="1"/>
      <c r="AY5385" s="1"/>
      <c r="AZ5385" s="1"/>
      <c r="BA5385" s="1"/>
      <c r="BB5385" s="1"/>
      <c r="BC5385" s="1"/>
      <c r="BD5385" s="1"/>
      <c r="BE5385" s="1"/>
      <c r="BF5385" s="1"/>
      <c r="BG5385" s="1"/>
      <c r="BH5385" s="1"/>
      <c r="BI5385" s="1"/>
      <c r="BJ5385" s="44"/>
      <c r="BK5385" s="44"/>
      <c r="BL5385" s="29"/>
      <c r="BM5385" s="29"/>
      <c r="BN5385" s="29"/>
      <c r="BO5385" s="29"/>
      <c r="BP5385" s="29"/>
      <c r="BQ5385" s="29"/>
      <c r="BR5385" s="29"/>
      <c r="BS5385" s="29"/>
      <c r="BT5385" s="1"/>
      <c r="BU5385" s="1"/>
      <c r="BV5385" s="1"/>
      <c r="BW5385" s="1"/>
      <c r="BX5385" s="1"/>
      <c r="BY5385" s="1"/>
      <c r="BZ5385" s="1"/>
      <c r="CA5385" s="1"/>
      <c r="CB5385" s="1"/>
      <c r="CC5385" s="1"/>
      <c r="CD5385" s="1"/>
      <c r="CE5385" s="1"/>
    </row>
    <row r="5386" spans="1:83">
      <c r="A5386" s="1"/>
      <c r="B5386" s="1"/>
      <c r="AK5386" s="1"/>
      <c r="AU5386" s="1"/>
      <c r="AV5386" s="1"/>
      <c r="AW5386" s="27"/>
      <c r="AX5386" s="1"/>
      <c r="AY5386" s="1"/>
      <c r="AZ5386" s="1"/>
      <c r="BA5386" s="1"/>
      <c r="BB5386" s="1"/>
      <c r="BC5386" s="1"/>
      <c r="BD5386" s="1"/>
      <c r="BE5386" s="1"/>
      <c r="BF5386" s="1"/>
      <c r="BG5386" s="1"/>
      <c r="BH5386" s="1"/>
      <c r="BI5386" s="1"/>
      <c r="BJ5386" s="44"/>
      <c r="BK5386" s="44"/>
      <c r="BL5386" s="29"/>
      <c r="BM5386" s="29"/>
      <c r="BN5386" s="29"/>
      <c r="BO5386" s="29"/>
      <c r="BP5386" s="29"/>
      <c r="BQ5386" s="29"/>
      <c r="BR5386" s="29"/>
      <c r="BS5386" s="29"/>
      <c r="BT5386" s="1"/>
      <c r="BU5386" s="1"/>
      <c r="BV5386" s="1"/>
      <c r="BW5386" s="1"/>
      <c r="BX5386" s="1"/>
      <c r="BY5386" s="1"/>
      <c r="BZ5386" s="1"/>
      <c r="CA5386" s="1"/>
      <c r="CB5386" s="1"/>
      <c r="CC5386" s="1"/>
      <c r="CD5386" s="1"/>
      <c r="CE5386" s="1"/>
    </row>
    <row r="5387" spans="1:83">
      <c r="A5387" s="1"/>
      <c r="B5387" s="1"/>
      <c r="AK5387" s="1"/>
      <c r="AU5387" s="1"/>
      <c r="AV5387" s="1"/>
      <c r="AW5387" s="27"/>
      <c r="AX5387" s="1"/>
      <c r="AY5387" s="1"/>
      <c r="AZ5387" s="1"/>
      <c r="BA5387" s="1"/>
      <c r="BB5387" s="1"/>
      <c r="BC5387" s="1"/>
      <c r="BD5387" s="1"/>
      <c r="BE5387" s="1"/>
      <c r="BF5387" s="1"/>
      <c r="BG5387" s="1"/>
      <c r="BH5387" s="1"/>
      <c r="BI5387" s="1"/>
      <c r="BJ5387" s="44"/>
      <c r="BK5387" s="44"/>
      <c r="BL5387" s="29"/>
      <c r="BM5387" s="29"/>
      <c r="BN5387" s="29"/>
      <c r="BO5387" s="29"/>
      <c r="BP5387" s="29"/>
      <c r="BQ5387" s="29"/>
      <c r="BR5387" s="29"/>
      <c r="BS5387" s="29"/>
      <c r="BT5387" s="1"/>
      <c r="BU5387" s="1"/>
      <c r="BV5387" s="1"/>
      <c r="BW5387" s="1"/>
      <c r="BX5387" s="1"/>
      <c r="BY5387" s="1"/>
      <c r="BZ5387" s="1"/>
      <c r="CA5387" s="1"/>
      <c r="CB5387" s="1"/>
      <c r="CC5387" s="1"/>
      <c r="CD5387" s="1"/>
      <c r="CE5387" s="1"/>
    </row>
    <row r="5388" spans="1:83">
      <c r="A5388" s="1"/>
      <c r="B5388" s="1"/>
      <c r="AK5388" s="1"/>
      <c r="AU5388" s="1"/>
      <c r="AV5388" s="1"/>
      <c r="AW5388" s="27"/>
      <c r="AX5388" s="1"/>
      <c r="AY5388" s="1"/>
      <c r="AZ5388" s="1"/>
      <c r="BA5388" s="1"/>
      <c r="BB5388" s="1"/>
      <c r="BC5388" s="1"/>
      <c r="BD5388" s="1"/>
      <c r="BE5388" s="1"/>
      <c r="BF5388" s="1"/>
      <c r="BG5388" s="1"/>
      <c r="BH5388" s="1"/>
      <c r="BI5388" s="1"/>
      <c r="BJ5388" s="44"/>
      <c r="BK5388" s="44"/>
      <c r="BL5388" s="29"/>
      <c r="BM5388" s="29"/>
      <c r="BN5388" s="29"/>
      <c r="BO5388" s="29"/>
      <c r="BP5388" s="29"/>
      <c r="BQ5388" s="29"/>
      <c r="BR5388" s="29"/>
      <c r="BS5388" s="29"/>
      <c r="BT5388" s="1"/>
      <c r="BU5388" s="1"/>
      <c r="BV5388" s="1"/>
      <c r="BW5388" s="1"/>
      <c r="BX5388" s="1"/>
      <c r="BY5388" s="1"/>
      <c r="BZ5388" s="1"/>
      <c r="CA5388" s="1"/>
      <c r="CB5388" s="1"/>
      <c r="CC5388" s="1"/>
      <c r="CD5388" s="1"/>
      <c r="CE5388" s="1"/>
    </row>
    <row r="5389" spans="1:83">
      <c r="A5389" s="1"/>
      <c r="B5389" s="1"/>
      <c r="AK5389" s="1"/>
      <c r="AU5389" s="1"/>
      <c r="AV5389" s="1"/>
      <c r="AW5389" s="27"/>
      <c r="AX5389" s="1"/>
      <c r="AY5389" s="1"/>
      <c r="AZ5389" s="1"/>
      <c r="BA5389" s="1"/>
      <c r="BB5389" s="1"/>
      <c r="BC5389" s="1"/>
      <c r="BD5389" s="1"/>
      <c r="BE5389" s="1"/>
      <c r="BF5389" s="1"/>
      <c r="BG5389" s="1"/>
      <c r="BH5389" s="1"/>
      <c r="BI5389" s="1"/>
      <c r="BJ5389" s="44"/>
      <c r="BK5389" s="44"/>
      <c r="BL5389" s="29"/>
      <c r="BM5389" s="29"/>
      <c r="BN5389" s="29"/>
      <c r="BO5389" s="29"/>
      <c r="BP5389" s="29"/>
      <c r="BQ5389" s="29"/>
      <c r="BR5389" s="29"/>
      <c r="BS5389" s="29"/>
      <c r="BT5389" s="1"/>
      <c r="BU5389" s="1"/>
      <c r="BV5389" s="1"/>
      <c r="BW5389" s="1"/>
      <c r="BX5389" s="1"/>
      <c r="BY5389" s="1"/>
      <c r="BZ5389" s="1"/>
      <c r="CA5389" s="1"/>
      <c r="CB5389" s="1"/>
      <c r="CC5389" s="1"/>
      <c r="CD5389" s="1"/>
      <c r="CE5389" s="1"/>
    </row>
    <row r="5390" spans="1:83">
      <c r="A5390" s="1"/>
      <c r="B5390" s="1"/>
      <c r="AK5390" s="1"/>
      <c r="AU5390" s="1"/>
      <c r="AV5390" s="1"/>
      <c r="AW5390" s="27"/>
      <c r="AX5390" s="1"/>
      <c r="AY5390" s="1"/>
      <c r="AZ5390" s="1"/>
      <c r="BA5390" s="1"/>
      <c r="BB5390" s="1"/>
      <c r="BC5390" s="1"/>
      <c r="BD5390" s="1"/>
      <c r="BE5390" s="1"/>
      <c r="BF5390" s="1"/>
      <c r="BG5390" s="1"/>
      <c r="BH5390" s="1"/>
      <c r="BI5390" s="1"/>
      <c r="BJ5390" s="44"/>
      <c r="BK5390" s="44"/>
      <c r="BL5390" s="29"/>
      <c r="BM5390" s="29"/>
      <c r="BN5390" s="29"/>
      <c r="BO5390" s="29"/>
      <c r="BP5390" s="29"/>
      <c r="BQ5390" s="29"/>
      <c r="BR5390" s="29"/>
      <c r="BS5390" s="29"/>
      <c r="BT5390" s="1"/>
      <c r="BU5390" s="1"/>
      <c r="BV5390" s="1"/>
      <c r="BW5390" s="1"/>
      <c r="BX5390" s="1"/>
      <c r="BY5390" s="1"/>
      <c r="BZ5390" s="1"/>
      <c r="CA5390" s="1"/>
      <c r="CB5390" s="1"/>
      <c r="CC5390" s="1"/>
      <c r="CD5390" s="1"/>
      <c r="CE5390" s="1"/>
    </row>
    <row r="5391" spans="1:83">
      <c r="A5391" s="1"/>
      <c r="B5391" s="1"/>
      <c r="AK5391" s="1"/>
      <c r="AU5391" s="1"/>
      <c r="AV5391" s="1"/>
      <c r="AW5391" s="27"/>
      <c r="AX5391" s="1"/>
      <c r="AY5391" s="1"/>
      <c r="AZ5391" s="1"/>
      <c r="BA5391" s="1"/>
      <c r="BB5391" s="1"/>
      <c r="BC5391" s="1"/>
      <c r="BD5391" s="1"/>
      <c r="BE5391" s="1"/>
      <c r="BF5391" s="1"/>
      <c r="BG5391" s="1"/>
      <c r="BH5391" s="1"/>
      <c r="BI5391" s="1"/>
      <c r="BJ5391" s="44"/>
      <c r="BK5391" s="44"/>
      <c r="BL5391" s="29"/>
      <c r="BM5391" s="29"/>
      <c r="BN5391" s="29"/>
      <c r="BO5391" s="29"/>
      <c r="BP5391" s="29"/>
      <c r="BQ5391" s="29"/>
      <c r="BR5391" s="29"/>
      <c r="BS5391" s="29"/>
      <c r="BT5391" s="1"/>
      <c r="BU5391" s="1"/>
      <c r="BV5391" s="1"/>
      <c r="BW5391" s="1"/>
      <c r="BX5391" s="1"/>
      <c r="BY5391" s="1"/>
      <c r="BZ5391" s="1"/>
      <c r="CA5391" s="1"/>
      <c r="CB5391" s="1"/>
      <c r="CC5391" s="1"/>
      <c r="CD5391" s="1"/>
      <c r="CE5391" s="1"/>
    </row>
    <row r="5392" spans="1:83">
      <c r="A5392" s="1"/>
      <c r="B5392" s="1"/>
      <c r="AK5392" s="1"/>
      <c r="AU5392" s="1"/>
      <c r="AV5392" s="1"/>
      <c r="AW5392" s="27"/>
      <c r="AX5392" s="1"/>
      <c r="AY5392" s="1"/>
      <c r="AZ5392" s="1"/>
      <c r="BA5392" s="1"/>
      <c r="BB5392" s="1"/>
      <c r="BC5392" s="1"/>
      <c r="BD5392" s="1"/>
      <c r="BE5392" s="1"/>
      <c r="BF5392" s="1"/>
      <c r="BG5392" s="1"/>
      <c r="BH5392" s="1"/>
      <c r="BI5392" s="1"/>
      <c r="BJ5392" s="44"/>
      <c r="BK5392" s="44"/>
      <c r="BL5392" s="29"/>
      <c r="BM5392" s="29"/>
      <c r="BN5392" s="29"/>
      <c r="BO5392" s="29"/>
      <c r="BP5392" s="29"/>
      <c r="BQ5392" s="29"/>
      <c r="BR5392" s="29"/>
      <c r="BS5392" s="29"/>
      <c r="BT5392" s="1"/>
      <c r="BU5392" s="1"/>
      <c r="BV5392" s="1"/>
      <c r="BW5392" s="1"/>
      <c r="BX5392" s="1"/>
      <c r="BY5392" s="1"/>
      <c r="BZ5392" s="1"/>
      <c r="CA5392" s="1"/>
      <c r="CB5392" s="1"/>
      <c r="CC5392" s="1"/>
      <c r="CD5392" s="1"/>
      <c r="CE5392" s="1"/>
    </row>
    <row r="5393" spans="1:83">
      <c r="A5393" s="1"/>
      <c r="B5393" s="1"/>
      <c r="AK5393" s="1"/>
      <c r="AU5393" s="1"/>
      <c r="AV5393" s="1"/>
      <c r="AW5393" s="27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  <c r="BJ5393" s="44"/>
      <c r="BK5393" s="44"/>
      <c r="BL5393" s="29"/>
      <c r="BM5393" s="29"/>
      <c r="BN5393" s="29"/>
      <c r="BO5393" s="29"/>
      <c r="BP5393" s="29"/>
      <c r="BQ5393" s="29"/>
      <c r="BR5393" s="29"/>
      <c r="BS5393" s="29"/>
      <c r="BT5393" s="1"/>
      <c r="BU5393" s="1"/>
      <c r="BV5393" s="1"/>
      <c r="BW5393" s="1"/>
      <c r="BX5393" s="1"/>
      <c r="BY5393" s="1"/>
      <c r="BZ5393" s="1"/>
      <c r="CA5393" s="1"/>
      <c r="CB5393" s="1"/>
      <c r="CC5393" s="1"/>
      <c r="CD5393" s="1"/>
      <c r="CE5393" s="1"/>
    </row>
    <row r="5394" spans="1:83">
      <c r="A5394" s="1"/>
      <c r="B5394" s="1"/>
      <c r="AK5394" s="1"/>
      <c r="AU5394" s="1"/>
      <c r="AV5394" s="1"/>
      <c r="AW5394" s="27"/>
      <c r="AX5394" s="1"/>
      <c r="AY5394" s="1"/>
      <c r="AZ5394" s="1"/>
      <c r="BA5394" s="1"/>
      <c r="BB5394" s="1"/>
      <c r="BC5394" s="1"/>
      <c r="BD5394" s="1"/>
      <c r="BE5394" s="1"/>
      <c r="BF5394" s="1"/>
      <c r="BG5394" s="1"/>
      <c r="BH5394" s="1"/>
      <c r="BI5394" s="1"/>
      <c r="BJ5394" s="44"/>
      <c r="BK5394" s="44"/>
      <c r="BL5394" s="29"/>
      <c r="BM5394" s="29"/>
      <c r="BN5394" s="29"/>
      <c r="BO5394" s="29"/>
      <c r="BP5394" s="29"/>
      <c r="BQ5394" s="29"/>
      <c r="BR5394" s="29"/>
      <c r="BS5394" s="29"/>
      <c r="BT5394" s="1"/>
      <c r="BU5394" s="1"/>
      <c r="BV5394" s="1"/>
      <c r="BW5394" s="1"/>
      <c r="BX5394" s="1"/>
      <c r="BY5394" s="1"/>
      <c r="BZ5394" s="1"/>
      <c r="CA5394" s="1"/>
      <c r="CB5394" s="1"/>
      <c r="CC5394" s="1"/>
      <c r="CD5394" s="1"/>
      <c r="CE5394" s="1"/>
    </row>
    <row r="5395" spans="1:83">
      <c r="A5395" s="1"/>
      <c r="B5395" s="1"/>
      <c r="AK5395" s="1"/>
      <c r="AU5395" s="1"/>
      <c r="AV5395" s="1"/>
      <c r="AW5395" s="27"/>
      <c r="AX5395" s="1"/>
      <c r="AY5395" s="1"/>
      <c r="AZ5395" s="1"/>
      <c r="BA5395" s="1"/>
      <c r="BB5395" s="1"/>
      <c r="BC5395" s="1"/>
      <c r="BD5395" s="1"/>
      <c r="BE5395" s="1"/>
      <c r="BF5395" s="1"/>
      <c r="BG5395" s="1"/>
      <c r="BH5395" s="1"/>
      <c r="BI5395" s="1"/>
      <c r="BJ5395" s="44"/>
      <c r="BK5395" s="44"/>
      <c r="BL5395" s="29"/>
      <c r="BM5395" s="29"/>
      <c r="BN5395" s="29"/>
      <c r="BO5395" s="29"/>
      <c r="BP5395" s="29"/>
      <c r="BQ5395" s="29"/>
      <c r="BR5395" s="29"/>
      <c r="BS5395" s="29"/>
      <c r="BT5395" s="1"/>
      <c r="BU5395" s="1"/>
      <c r="BV5395" s="1"/>
      <c r="BW5395" s="1"/>
      <c r="BX5395" s="1"/>
      <c r="BY5395" s="1"/>
      <c r="BZ5395" s="1"/>
      <c r="CA5395" s="1"/>
      <c r="CB5395" s="1"/>
      <c r="CC5395" s="1"/>
      <c r="CD5395" s="1"/>
      <c r="CE5395" s="1"/>
    </row>
    <row r="5396" spans="1:83">
      <c r="A5396" s="1"/>
      <c r="B5396" s="1"/>
      <c r="AK5396" s="1"/>
      <c r="AU5396" s="1"/>
      <c r="AV5396" s="1"/>
      <c r="AW5396" s="27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  <c r="BJ5396" s="44"/>
      <c r="BK5396" s="44"/>
      <c r="BL5396" s="29"/>
      <c r="BM5396" s="29"/>
      <c r="BN5396" s="29"/>
      <c r="BO5396" s="29"/>
      <c r="BP5396" s="29"/>
      <c r="BQ5396" s="29"/>
      <c r="BR5396" s="29"/>
      <c r="BS5396" s="29"/>
      <c r="BT5396" s="1"/>
      <c r="BU5396" s="1"/>
      <c r="BV5396" s="1"/>
      <c r="BW5396" s="1"/>
      <c r="BX5396" s="1"/>
      <c r="BY5396" s="1"/>
      <c r="BZ5396" s="1"/>
      <c r="CA5396" s="1"/>
      <c r="CB5396" s="1"/>
      <c r="CC5396" s="1"/>
      <c r="CD5396" s="1"/>
      <c r="CE5396" s="1"/>
    </row>
    <row r="5397" spans="1:83">
      <c r="A5397" s="1"/>
      <c r="B5397" s="1"/>
      <c r="AK5397" s="1"/>
      <c r="AU5397" s="1"/>
      <c r="AV5397" s="1"/>
      <c r="AW5397" s="27"/>
      <c r="AX5397" s="1"/>
      <c r="AY5397" s="1"/>
      <c r="AZ5397" s="1"/>
      <c r="BA5397" s="1"/>
      <c r="BB5397" s="1"/>
      <c r="BC5397" s="1"/>
      <c r="BD5397" s="1"/>
      <c r="BE5397" s="1"/>
      <c r="BF5397" s="1"/>
      <c r="BG5397" s="1"/>
      <c r="BH5397" s="1"/>
      <c r="BI5397" s="1"/>
      <c r="BJ5397" s="44"/>
      <c r="BK5397" s="44"/>
      <c r="BL5397" s="29"/>
      <c r="BM5397" s="29"/>
      <c r="BN5397" s="29"/>
      <c r="BO5397" s="29"/>
      <c r="BP5397" s="29"/>
      <c r="BQ5397" s="29"/>
      <c r="BR5397" s="29"/>
      <c r="BS5397" s="29"/>
      <c r="BT5397" s="1"/>
      <c r="BU5397" s="1"/>
      <c r="BV5397" s="1"/>
      <c r="BW5397" s="1"/>
      <c r="BX5397" s="1"/>
      <c r="BY5397" s="1"/>
      <c r="BZ5397" s="1"/>
      <c r="CA5397" s="1"/>
      <c r="CB5397" s="1"/>
      <c r="CC5397" s="1"/>
      <c r="CD5397" s="1"/>
      <c r="CE5397" s="1"/>
    </row>
    <row r="5398" spans="1:83">
      <c r="A5398" s="1"/>
      <c r="B5398" s="1"/>
      <c r="AK5398" s="1"/>
      <c r="AU5398" s="1"/>
      <c r="AV5398" s="1"/>
      <c r="AW5398" s="27"/>
      <c r="AX5398" s="1"/>
      <c r="AY5398" s="1"/>
      <c r="AZ5398" s="1"/>
      <c r="BA5398" s="1"/>
      <c r="BB5398" s="1"/>
      <c r="BC5398" s="1"/>
      <c r="BD5398" s="1"/>
      <c r="BE5398" s="1"/>
      <c r="BF5398" s="1"/>
      <c r="BG5398" s="1"/>
      <c r="BH5398" s="1"/>
      <c r="BI5398" s="1"/>
      <c r="BJ5398" s="44"/>
      <c r="BK5398" s="44"/>
      <c r="BL5398" s="29"/>
      <c r="BM5398" s="29"/>
      <c r="BN5398" s="29"/>
      <c r="BO5398" s="29"/>
      <c r="BP5398" s="29"/>
      <c r="BQ5398" s="29"/>
      <c r="BR5398" s="29"/>
      <c r="BS5398" s="29"/>
      <c r="BT5398" s="1"/>
      <c r="BU5398" s="1"/>
      <c r="BV5398" s="1"/>
      <c r="BW5398" s="1"/>
      <c r="BX5398" s="1"/>
      <c r="BY5398" s="1"/>
      <c r="BZ5398" s="1"/>
      <c r="CA5398" s="1"/>
      <c r="CB5398" s="1"/>
      <c r="CC5398" s="1"/>
      <c r="CD5398" s="1"/>
      <c r="CE5398" s="1"/>
    </row>
    <row r="5399" spans="1:83">
      <c r="A5399" s="1"/>
      <c r="B5399" s="1"/>
      <c r="AK5399" s="1"/>
      <c r="AU5399" s="1"/>
      <c r="AV5399" s="1"/>
      <c r="AW5399" s="27"/>
      <c r="AX5399" s="1"/>
      <c r="AY5399" s="1"/>
      <c r="AZ5399" s="1"/>
      <c r="BA5399" s="1"/>
      <c r="BB5399" s="1"/>
      <c r="BC5399" s="1"/>
      <c r="BD5399" s="1"/>
      <c r="BE5399" s="1"/>
      <c r="BF5399" s="1"/>
      <c r="BG5399" s="1"/>
      <c r="BH5399" s="1"/>
      <c r="BI5399" s="1"/>
      <c r="BJ5399" s="44"/>
      <c r="BK5399" s="44"/>
      <c r="BL5399" s="29"/>
      <c r="BM5399" s="29"/>
      <c r="BN5399" s="29"/>
      <c r="BO5399" s="29"/>
      <c r="BP5399" s="29"/>
      <c r="BQ5399" s="29"/>
      <c r="BR5399" s="29"/>
      <c r="BS5399" s="29"/>
      <c r="BT5399" s="1"/>
      <c r="BU5399" s="1"/>
      <c r="BV5399" s="1"/>
      <c r="BW5399" s="1"/>
      <c r="BX5399" s="1"/>
      <c r="BY5399" s="1"/>
      <c r="BZ5399" s="1"/>
      <c r="CA5399" s="1"/>
      <c r="CB5399" s="1"/>
      <c r="CC5399" s="1"/>
      <c r="CD5399" s="1"/>
      <c r="CE5399" s="1"/>
    </row>
    <row r="5400" spans="1:83">
      <c r="A5400" s="1"/>
      <c r="B5400" s="1"/>
      <c r="AK5400" s="1"/>
      <c r="AU5400" s="1"/>
      <c r="AV5400" s="1"/>
      <c r="AW5400" s="27"/>
      <c r="AX5400" s="1"/>
      <c r="AY5400" s="1"/>
      <c r="AZ5400" s="1"/>
      <c r="BA5400" s="1"/>
      <c r="BB5400" s="1"/>
      <c r="BC5400" s="1"/>
      <c r="BD5400" s="1"/>
      <c r="BE5400" s="1"/>
      <c r="BF5400" s="1"/>
      <c r="BG5400" s="1"/>
      <c r="BH5400" s="1"/>
      <c r="BI5400" s="1"/>
      <c r="BJ5400" s="44"/>
      <c r="BK5400" s="44"/>
      <c r="BL5400" s="29"/>
      <c r="BM5400" s="29"/>
      <c r="BN5400" s="29"/>
      <c r="BO5400" s="29"/>
      <c r="BP5400" s="29"/>
      <c r="BQ5400" s="29"/>
      <c r="BR5400" s="29"/>
      <c r="BS5400" s="29"/>
      <c r="BT5400" s="1"/>
      <c r="BU5400" s="1"/>
      <c r="BV5400" s="1"/>
      <c r="BW5400" s="1"/>
      <c r="BX5400" s="1"/>
      <c r="BY5400" s="1"/>
      <c r="BZ5400" s="1"/>
      <c r="CA5400" s="1"/>
      <c r="CB5400" s="1"/>
      <c r="CC5400" s="1"/>
      <c r="CD5400" s="1"/>
      <c r="CE5400" s="1"/>
    </row>
    <row r="5401" spans="1:83">
      <c r="A5401" s="1"/>
      <c r="B5401" s="1"/>
      <c r="AK5401" s="1"/>
      <c r="AU5401" s="1"/>
      <c r="AV5401" s="1"/>
      <c r="AW5401" s="27"/>
      <c r="AX5401" s="1"/>
      <c r="AY5401" s="1"/>
      <c r="AZ5401" s="1"/>
      <c r="BA5401" s="1"/>
      <c r="BB5401" s="1"/>
      <c r="BC5401" s="1"/>
      <c r="BD5401" s="1"/>
      <c r="BE5401" s="1"/>
      <c r="BF5401" s="1"/>
      <c r="BG5401" s="1"/>
      <c r="BH5401" s="1"/>
      <c r="BI5401" s="1"/>
      <c r="BJ5401" s="44"/>
      <c r="BK5401" s="44"/>
      <c r="BL5401" s="29"/>
      <c r="BM5401" s="29"/>
      <c r="BN5401" s="29"/>
      <c r="BO5401" s="29"/>
      <c r="BP5401" s="29"/>
      <c r="BQ5401" s="29"/>
      <c r="BR5401" s="29"/>
      <c r="BS5401" s="29"/>
      <c r="BT5401" s="1"/>
      <c r="BU5401" s="1"/>
      <c r="BV5401" s="1"/>
      <c r="BW5401" s="1"/>
      <c r="BX5401" s="1"/>
      <c r="BY5401" s="1"/>
      <c r="BZ5401" s="1"/>
      <c r="CA5401" s="1"/>
      <c r="CB5401" s="1"/>
      <c r="CC5401" s="1"/>
      <c r="CD5401" s="1"/>
      <c r="CE5401" s="1"/>
    </row>
    <row r="5402" spans="1:83">
      <c r="A5402" s="1"/>
      <c r="B5402" s="1"/>
      <c r="AK5402" s="1"/>
      <c r="AU5402" s="1"/>
      <c r="AV5402" s="1"/>
      <c r="AW5402" s="27"/>
      <c r="AX5402" s="1"/>
      <c r="AY5402" s="1"/>
      <c r="AZ5402" s="1"/>
      <c r="BA5402" s="1"/>
      <c r="BB5402" s="1"/>
      <c r="BC5402" s="1"/>
      <c r="BD5402" s="1"/>
      <c r="BE5402" s="1"/>
      <c r="BF5402" s="1"/>
      <c r="BG5402" s="1"/>
      <c r="BH5402" s="1"/>
      <c r="BI5402" s="1"/>
      <c r="BJ5402" s="44"/>
      <c r="BK5402" s="44"/>
      <c r="BL5402" s="29"/>
      <c r="BM5402" s="29"/>
      <c r="BN5402" s="29"/>
      <c r="BO5402" s="29"/>
      <c r="BP5402" s="29"/>
      <c r="BQ5402" s="29"/>
      <c r="BR5402" s="29"/>
      <c r="BS5402" s="29"/>
      <c r="BT5402" s="1"/>
      <c r="BU5402" s="1"/>
      <c r="BV5402" s="1"/>
      <c r="BW5402" s="1"/>
      <c r="BX5402" s="1"/>
      <c r="BY5402" s="1"/>
      <c r="BZ5402" s="1"/>
      <c r="CA5402" s="1"/>
      <c r="CB5402" s="1"/>
      <c r="CC5402" s="1"/>
      <c r="CD5402" s="1"/>
      <c r="CE5402" s="1"/>
    </row>
    <row r="5403" spans="1:83">
      <c r="A5403" s="1"/>
      <c r="B5403" s="1"/>
      <c r="AK5403" s="1"/>
      <c r="AU5403" s="1"/>
      <c r="AV5403" s="1"/>
      <c r="AW5403" s="27"/>
      <c r="AX5403" s="1"/>
      <c r="AY5403" s="1"/>
      <c r="AZ5403" s="1"/>
      <c r="BA5403" s="1"/>
      <c r="BB5403" s="1"/>
      <c r="BC5403" s="1"/>
      <c r="BD5403" s="1"/>
      <c r="BE5403" s="1"/>
      <c r="BF5403" s="1"/>
      <c r="BG5403" s="1"/>
      <c r="BH5403" s="1"/>
      <c r="BI5403" s="1"/>
      <c r="BJ5403" s="44"/>
      <c r="BK5403" s="44"/>
      <c r="BL5403" s="29"/>
      <c r="BM5403" s="29"/>
      <c r="BN5403" s="29"/>
      <c r="BO5403" s="29"/>
      <c r="BP5403" s="29"/>
      <c r="BQ5403" s="29"/>
      <c r="BR5403" s="29"/>
      <c r="BS5403" s="29"/>
      <c r="BT5403" s="1"/>
      <c r="BU5403" s="1"/>
      <c r="BV5403" s="1"/>
      <c r="BW5403" s="1"/>
      <c r="BX5403" s="1"/>
      <c r="BY5403" s="1"/>
      <c r="BZ5403" s="1"/>
      <c r="CA5403" s="1"/>
      <c r="CB5403" s="1"/>
      <c r="CC5403" s="1"/>
      <c r="CD5403" s="1"/>
      <c r="CE5403" s="1"/>
    </row>
    <row r="5404" spans="1:83">
      <c r="A5404" s="1"/>
      <c r="B5404" s="1"/>
      <c r="AK5404" s="1"/>
      <c r="AU5404" s="1"/>
      <c r="AV5404" s="1"/>
      <c r="AW5404" s="27"/>
      <c r="AX5404" s="1"/>
      <c r="AY5404" s="1"/>
      <c r="AZ5404" s="1"/>
      <c r="BA5404" s="1"/>
      <c r="BB5404" s="1"/>
      <c r="BC5404" s="1"/>
      <c r="BD5404" s="1"/>
      <c r="BE5404" s="1"/>
      <c r="BF5404" s="1"/>
      <c r="BG5404" s="1"/>
      <c r="BH5404" s="1"/>
      <c r="BI5404" s="1"/>
      <c r="BJ5404" s="44"/>
      <c r="BK5404" s="44"/>
      <c r="BL5404" s="29"/>
      <c r="BM5404" s="29"/>
      <c r="BN5404" s="29"/>
      <c r="BO5404" s="29"/>
      <c r="BP5404" s="29"/>
      <c r="BQ5404" s="29"/>
      <c r="BR5404" s="29"/>
      <c r="BS5404" s="29"/>
      <c r="BT5404" s="1"/>
      <c r="BU5404" s="1"/>
      <c r="BV5404" s="1"/>
      <c r="BW5404" s="1"/>
      <c r="BX5404" s="1"/>
      <c r="BY5404" s="1"/>
      <c r="BZ5404" s="1"/>
      <c r="CA5404" s="1"/>
      <c r="CB5404" s="1"/>
      <c r="CC5404" s="1"/>
      <c r="CD5404" s="1"/>
      <c r="CE5404" s="1"/>
    </row>
    <row r="5405" spans="1:83">
      <c r="A5405" s="1"/>
      <c r="B5405" s="1"/>
      <c r="AK5405" s="1"/>
      <c r="AU5405" s="1"/>
      <c r="AV5405" s="1"/>
      <c r="AW5405" s="27"/>
      <c r="AX5405" s="1"/>
      <c r="AY5405" s="1"/>
      <c r="AZ5405" s="1"/>
      <c r="BA5405" s="1"/>
      <c r="BB5405" s="1"/>
      <c r="BC5405" s="1"/>
      <c r="BD5405" s="1"/>
      <c r="BE5405" s="1"/>
      <c r="BF5405" s="1"/>
      <c r="BG5405" s="1"/>
      <c r="BH5405" s="1"/>
      <c r="BI5405" s="1"/>
      <c r="BJ5405" s="44"/>
      <c r="BK5405" s="44"/>
      <c r="BL5405" s="29"/>
      <c r="BM5405" s="29"/>
      <c r="BN5405" s="29"/>
      <c r="BO5405" s="29"/>
      <c r="BP5405" s="29"/>
      <c r="BQ5405" s="29"/>
      <c r="BR5405" s="29"/>
      <c r="BS5405" s="29"/>
      <c r="BT5405" s="1"/>
      <c r="BU5405" s="1"/>
      <c r="BV5405" s="1"/>
      <c r="BW5405" s="1"/>
      <c r="BX5405" s="1"/>
      <c r="BY5405" s="1"/>
      <c r="BZ5405" s="1"/>
      <c r="CA5405" s="1"/>
      <c r="CB5405" s="1"/>
      <c r="CC5405" s="1"/>
      <c r="CD5405" s="1"/>
      <c r="CE5405" s="1"/>
    </row>
    <row r="5406" spans="1:83">
      <c r="A5406" s="1"/>
      <c r="B5406" s="1"/>
      <c r="AK5406" s="1"/>
      <c r="AU5406" s="1"/>
      <c r="AV5406" s="1"/>
      <c r="AW5406" s="27"/>
      <c r="AX5406" s="1"/>
      <c r="AY5406" s="1"/>
      <c r="AZ5406" s="1"/>
      <c r="BA5406" s="1"/>
      <c r="BB5406" s="1"/>
      <c r="BC5406" s="1"/>
      <c r="BD5406" s="1"/>
      <c r="BE5406" s="1"/>
      <c r="BF5406" s="1"/>
      <c r="BG5406" s="1"/>
      <c r="BH5406" s="1"/>
      <c r="BI5406" s="1"/>
      <c r="BJ5406" s="44"/>
      <c r="BK5406" s="44"/>
      <c r="BL5406" s="29"/>
      <c r="BM5406" s="29"/>
      <c r="BN5406" s="29"/>
      <c r="BO5406" s="29"/>
      <c r="BP5406" s="29"/>
      <c r="BQ5406" s="29"/>
      <c r="BR5406" s="29"/>
      <c r="BS5406" s="29"/>
      <c r="BT5406" s="1"/>
      <c r="BU5406" s="1"/>
      <c r="BV5406" s="1"/>
      <c r="BW5406" s="1"/>
      <c r="BX5406" s="1"/>
      <c r="BY5406" s="1"/>
      <c r="BZ5406" s="1"/>
      <c r="CA5406" s="1"/>
      <c r="CB5406" s="1"/>
      <c r="CC5406" s="1"/>
      <c r="CD5406" s="1"/>
      <c r="CE5406" s="1"/>
    </row>
    <row r="5407" spans="1:83">
      <c r="A5407" s="1"/>
      <c r="B5407" s="1"/>
      <c r="AK5407" s="1"/>
      <c r="AU5407" s="1"/>
      <c r="AV5407" s="1"/>
      <c r="AW5407" s="27"/>
      <c r="AX5407" s="1"/>
      <c r="AY5407" s="1"/>
      <c r="AZ5407" s="1"/>
      <c r="BA5407" s="1"/>
      <c r="BB5407" s="1"/>
      <c r="BC5407" s="1"/>
      <c r="BD5407" s="1"/>
      <c r="BE5407" s="1"/>
      <c r="BF5407" s="1"/>
      <c r="BG5407" s="1"/>
      <c r="BH5407" s="1"/>
      <c r="BI5407" s="1"/>
      <c r="BJ5407" s="44"/>
      <c r="BK5407" s="44"/>
      <c r="BL5407" s="29"/>
      <c r="BM5407" s="29"/>
      <c r="BN5407" s="29"/>
      <c r="BO5407" s="29"/>
      <c r="BP5407" s="29"/>
      <c r="BQ5407" s="29"/>
      <c r="BR5407" s="29"/>
      <c r="BS5407" s="29"/>
      <c r="BT5407" s="1"/>
      <c r="BU5407" s="1"/>
      <c r="BV5407" s="1"/>
      <c r="BW5407" s="1"/>
      <c r="BX5407" s="1"/>
      <c r="BY5407" s="1"/>
      <c r="BZ5407" s="1"/>
      <c r="CA5407" s="1"/>
      <c r="CB5407" s="1"/>
      <c r="CC5407" s="1"/>
      <c r="CD5407" s="1"/>
      <c r="CE5407" s="1"/>
    </row>
    <row r="5408" spans="1:83">
      <c r="A5408" s="1"/>
      <c r="B5408" s="1"/>
      <c r="AK5408" s="1"/>
      <c r="AU5408" s="1"/>
      <c r="AV5408" s="1"/>
      <c r="AW5408" s="27"/>
      <c r="AX5408" s="1"/>
      <c r="AY5408" s="1"/>
      <c r="AZ5408" s="1"/>
      <c r="BA5408" s="1"/>
      <c r="BB5408" s="1"/>
      <c r="BC5408" s="1"/>
      <c r="BD5408" s="1"/>
      <c r="BE5408" s="1"/>
      <c r="BF5408" s="1"/>
      <c r="BG5408" s="1"/>
      <c r="BH5408" s="1"/>
      <c r="BI5408" s="1"/>
      <c r="BJ5408" s="44"/>
      <c r="BK5408" s="44"/>
      <c r="BL5408" s="29"/>
      <c r="BM5408" s="29"/>
      <c r="BN5408" s="29"/>
      <c r="BO5408" s="29"/>
      <c r="BP5408" s="29"/>
      <c r="BQ5408" s="29"/>
      <c r="BR5408" s="29"/>
      <c r="BS5408" s="29"/>
      <c r="BT5408" s="1"/>
      <c r="BU5408" s="1"/>
      <c r="BV5408" s="1"/>
      <c r="BW5408" s="1"/>
      <c r="BX5408" s="1"/>
      <c r="BY5408" s="1"/>
      <c r="BZ5408" s="1"/>
      <c r="CA5408" s="1"/>
      <c r="CB5408" s="1"/>
      <c r="CC5408" s="1"/>
      <c r="CD5408" s="1"/>
      <c r="CE5408" s="1"/>
    </row>
    <row r="5409" spans="1:83">
      <c r="A5409" s="1"/>
      <c r="B5409" s="1"/>
      <c r="AK5409" s="1"/>
      <c r="AU5409" s="1"/>
      <c r="AV5409" s="1"/>
      <c r="AW5409" s="27"/>
      <c r="AX5409" s="1"/>
      <c r="AY5409" s="1"/>
      <c r="AZ5409" s="1"/>
      <c r="BA5409" s="1"/>
      <c r="BB5409" s="1"/>
      <c r="BC5409" s="1"/>
      <c r="BD5409" s="1"/>
      <c r="BE5409" s="1"/>
      <c r="BF5409" s="1"/>
      <c r="BG5409" s="1"/>
      <c r="BH5409" s="1"/>
      <c r="BI5409" s="1"/>
      <c r="BJ5409" s="44"/>
      <c r="BK5409" s="44"/>
      <c r="BL5409" s="29"/>
      <c r="BM5409" s="29"/>
      <c r="BN5409" s="29"/>
      <c r="BO5409" s="29"/>
      <c r="BP5409" s="29"/>
      <c r="BQ5409" s="29"/>
      <c r="BR5409" s="29"/>
      <c r="BS5409" s="29"/>
      <c r="BT5409" s="1"/>
      <c r="BU5409" s="1"/>
      <c r="BV5409" s="1"/>
      <c r="BW5409" s="1"/>
      <c r="BX5409" s="1"/>
      <c r="BY5409" s="1"/>
      <c r="BZ5409" s="1"/>
      <c r="CA5409" s="1"/>
      <c r="CB5409" s="1"/>
      <c r="CC5409" s="1"/>
      <c r="CD5409" s="1"/>
      <c r="CE5409" s="1"/>
    </row>
    <row r="5410" spans="1:83">
      <c r="A5410" s="1"/>
      <c r="B5410" s="1"/>
      <c r="AK5410" s="1"/>
      <c r="AU5410" s="1"/>
      <c r="AV5410" s="1"/>
      <c r="AW5410" s="27"/>
      <c r="AX5410" s="1"/>
      <c r="AY5410" s="1"/>
      <c r="AZ5410" s="1"/>
      <c r="BA5410" s="1"/>
      <c r="BB5410" s="1"/>
      <c r="BC5410" s="1"/>
      <c r="BD5410" s="1"/>
      <c r="BE5410" s="1"/>
      <c r="BF5410" s="1"/>
      <c r="BG5410" s="1"/>
      <c r="BH5410" s="1"/>
      <c r="BI5410" s="1"/>
      <c r="BJ5410" s="44"/>
      <c r="BK5410" s="44"/>
      <c r="BL5410" s="29"/>
      <c r="BM5410" s="29"/>
      <c r="BN5410" s="29"/>
      <c r="BO5410" s="29"/>
      <c r="BP5410" s="29"/>
      <c r="BQ5410" s="29"/>
      <c r="BR5410" s="29"/>
      <c r="BS5410" s="29"/>
      <c r="BT5410" s="1"/>
      <c r="BU5410" s="1"/>
      <c r="BV5410" s="1"/>
      <c r="BW5410" s="1"/>
      <c r="BX5410" s="1"/>
      <c r="BY5410" s="1"/>
      <c r="BZ5410" s="1"/>
      <c r="CA5410" s="1"/>
      <c r="CB5410" s="1"/>
      <c r="CC5410" s="1"/>
      <c r="CD5410" s="1"/>
      <c r="CE5410" s="1"/>
    </row>
    <row r="5411" spans="1:83">
      <c r="A5411" s="1"/>
      <c r="B5411" s="1"/>
      <c r="AK5411" s="1"/>
      <c r="AU5411" s="1"/>
      <c r="AV5411" s="1"/>
      <c r="AW5411" s="27"/>
      <c r="AX5411" s="1"/>
      <c r="AY5411" s="1"/>
      <c r="AZ5411" s="1"/>
      <c r="BA5411" s="1"/>
      <c r="BB5411" s="1"/>
      <c r="BC5411" s="1"/>
      <c r="BD5411" s="1"/>
      <c r="BE5411" s="1"/>
      <c r="BF5411" s="1"/>
      <c r="BG5411" s="1"/>
      <c r="BH5411" s="1"/>
      <c r="BI5411" s="1"/>
      <c r="BJ5411" s="44"/>
      <c r="BK5411" s="44"/>
      <c r="BL5411" s="29"/>
      <c r="BM5411" s="29"/>
      <c r="BN5411" s="29"/>
      <c r="BO5411" s="29"/>
      <c r="BP5411" s="29"/>
      <c r="BQ5411" s="29"/>
      <c r="BR5411" s="29"/>
      <c r="BS5411" s="29"/>
      <c r="BT5411" s="1"/>
      <c r="BU5411" s="1"/>
      <c r="BV5411" s="1"/>
      <c r="BW5411" s="1"/>
      <c r="BX5411" s="1"/>
      <c r="BY5411" s="1"/>
      <c r="BZ5411" s="1"/>
      <c r="CA5411" s="1"/>
      <c r="CB5411" s="1"/>
      <c r="CC5411" s="1"/>
      <c r="CD5411" s="1"/>
      <c r="CE5411" s="1"/>
    </row>
    <row r="5412" spans="1:83">
      <c r="A5412" s="1"/>
      <c r="B5412" s="1"/>
      <c r="AK5412" s="1"/>
      <c r="AU5412" s="1"/>
      <c r="AV5412" s="1"/>
      <c r="AW5412" s="27"/>
      <c r="AX5412" s="1"/>
      <c r="AY5412" s="1"/>
      <c r="AZ5412" s="1"/>
      <c r="BA5412" s="1"/>
      <c r="BB5412" s="1"/>
      <c r="BC5412" s="1"/>
      <c r="BD5412" s="1"/>
      <c r="BE5412" s="1"/>
      <c r="BF5412" s="1"/>
      <c r="BG5412" s="1"/>
      <c r="BH5412" s="1"/>
      <c r="BI5412" s="1"/>
      <c r="BJ5412" s="44"/>
      <c r="BK5412" s="44"/>
      <c r="BL5412" s="29"/>
      <c r="BM5412" s="29"/>
      <c r="BN5412" s="29"/>
      <c r="BO5412" s="29"/>
      <c r="BP5412" s="29"/>
      <c r="BQ5412" s="29"/>
      <c r="BR5412" s="29"/>
      <c r="BS5412" s="29"/>
      <c r="BT5412" s="1"/>
      <c r="BU5412" s="1"/>
      <c r="BV5412" s="1"/>
      <c r="BW5412" s="1"/>
      <c r="BX5412" s="1"/>
      <c r="BY5412" s="1"/>
      <c r="BZ5412" s="1"/>
      <c r="CA5412" s="1"/>
      <c r="CB5412" s="1"/>
      <c r="CC5412" s="1"/>
      <c r="CD5412" s="1"/>
      <c r="CE5412" s="1"/>
    </row>
    <row r="5413" spans="1:83">
      <c r="A5413" s="1"/>
      <c r="B5413" s="1"/>
      <c r="AK5413" s="1"/>
      <c r="AU5413" s="1"/>
      <c r="AV5413" s="1"/>
      <c r="AW5413" s="27"/>
      <c r="AX5413" s="1"/>
      <c r="AY5413" s="1"/>
      <c r="AZ5413" s="1"/>
      <c r="BA5413" s="1"/>
      <c r="BB5413" s="1"/>
      <c r="BC5413" s="1"/>
      <c r="BD5413" s="1"/>
      <c r="BE5413" s="1"/>
      <c r="BF5413" s="1"/>
      <c r="BG5413" s="1"/>
      <c r="BH5413" s="1"/>
      <c r="BI5413" s="1"/>
      <c r="BJ5413" s="44"/>
      <c r="BK5413" s="44"/>
      <c r="BL5413" s="29"/>
      <c r="BM5413" s="29"/>
      <c r="BN5413" s="29"/>
      <c r="BO5413" s="29"/>
      <c r="BP5413" s="29"/>
      <c r="BQ5413" s="29"/>
      <c r="BR5413" s="29"/>
      <c r="BS5413" s="29"/>
      <c r="BT5413" s="1"/>
      <c r="BU5413" s="1"/>
      <c r="BV5413" s="1"/>
      <c r="BW5413" s="1"/>
      <c r="BX5413" s="1"/>
      <c r="BY5413" s="1"/>
      <c r="BZ5413" s="1"/>
      <c r="CA5413" s="1"/>
      <c r="CB5413" s="1"/>
      <c r="CC5413" s="1"/>
      <c r="CD5413" s="1"/>
      <c r="CE5413" s="1"/>
    </row>
    <row r="5414" spans="1:83">
      <c r="A5414" s="1"/>
      <c r="B5414" s="1"/>
      <c r="AK5414" s="1"/>
      <c r="AU5414" s="1"/>
      <c r="AV5414" s="1"/>
      <c r="AW5414" s="27"/>
      <c r="AX5414" s="1"/>
      <c r="AY5414" s="1"/>
      <c r="AZ5414" s="1"/>
      <c r="BA5414" s="1"/>
      <c r="BB5414" s="1"/>
      <c r="BC5414" s="1"/>
      <c r="BD5414" s="1"/>
      <c r="BE5414" s="1"/>
      <c r="BF5414" s="1"/>
      <c r="BG5414" s="1"/>
      <c r="BH5414" s="1"/>
      <c r="BI5414" s="1"/>
      <c r="BJ5414" s="44"/>
      <c r="BK5414" s="44"/>
      <c r="BL5414" s="29"/>
      <c r="BM5414" s="29"/>
      <c r="BN5414" s="29"/>
      <c r="BO5414" s="29"/>
      <c r="BP5414" s="29"/>
      <c r="BQ5414" s="29"/>
      <c r="BR5414" s="29"/>
      <c r="BS5414" s="29"/>
      <c r="BT5414" s="1"/>
      <c r="BU5414" s="1"/>
      <c r="BV5414" s="1"/>
      <c r="BW5414" s="1"/>
      <c r="BX5414" s="1"/>
      <c r="BY5414" s="1"/>
      <c r="BZ5414" s="1"/>
      <c r="CA5414" s="1"/>
      <c r="CB5414" s="1"/>
      <c r="CC5414" s="1"/>
      <c r="CD5414" s="1"/>
      <c r="CE5414" s="1"/>
    </row>
    <row r="5415" spans="1:83">
      <c r="A5415" s="1"/>
      <c r="B5415" s="1"/>
      <c r="AK5415" s="1"/>
      <c r="AU5415" s="1"/>
      <c r="AV5415" s="1"/>
      <c r="AW5415" s="27"/>
      <c r="AX5415" s="1"/>
      <c r="AY5415" s="1"/>
      <c r="AZ5415" s="1"/>
      <c r="BA5415" s="1"/>
      <c r="BB5415" s="1"/>
      <c r="BC5415" s="1"/>
      <c r="BD5415" s="1"/>
      <c r="BE5415" s="1"/>
      <c r="BF5415" s="1"/>
      <c r="BG5415" s="1"/>
      <c r="BH5415" s="1"/>
      <c r="BI5415" s="1"/>
      <c r="BJ5415" s="44"/>
      <c r="BK5415" s="44"/>
      <c r="BL5415" s="29"/>
      <c r="BM5415" s="29"/>
      <c r="BN5415" s="29"/>
      <c r="BO5415" s="29"/>
      <c r="BP5415" s="29"/>
      <c r="BQ5415" s="29"/>
      <c r="BR5415" s="29"/>
      <c r="BS5415" s="29"/>
      <c r="BT5415" s="1"/>
      <c r="BU5415" s="1"/>
      <c r="BV5415" s="1"/>
      <c r="BW5415" s="1"/>
      <c r="BX5415" s="1"/>
      <c r="BY5415" s="1"/>
      <c r="BZ5415" s="1"/>
      <c r="CA5415" s="1"/>
      <c r="CB5415" s="1"/>
      <c r="CC5415" s="1"/>
      <c r="CD5415" s="1"/>
      <c r="CE5415" s="1"/>
    </row>
    <row r="5416" spans="1:83">
      <c r="A5416" s="1"/>
      <c r="B5416" s="1"/>
      <c r="AK5416" s="1"/>
      <c r="AU5416" s="1"/>
      <c r="AV5416" s="1"/>
      <c r="AW5416" s="27"/>
      <c r="AX5416" s="1"/>
      <c r="AY5416" s="1"/>
      <c r="AZ5416" s="1"/>
      <c r="BA5416" s="1"/>
      <c r="BB5416" s="1"/>
      <c r="BC5416" s="1"/>
      <c r="BD5416" s="1"/>
      <c r="BE5416" s="1"/>
      <c r="BF5416" s="1"/>
      <c r="BG5416" s="1"/>
      <c r="BH5416" s="1"/>
      <c r="BI5416" s="1"/>
      <c r="BJ5416" s="44"/>
      <c r="BK5416" s="44"/>
      <c r="BL5416" s="29"/>
      <c r="BM5416" s="29"/>
      <c r="BN5416" s="29"/>
      <c r="BO5416" s="29"/>
      <c r="BP5416" s="29"/>
      <c r="BQ5416" s="29"/>
      <c r="BR5416" s="29"/>
      <c r="BS5416" s="29"/>
      <c r="BT5416" s="1"/>
      <c r="BU5416" s="1"/>
      <c r="BV5416" s="1"/>
      <c r="BW5416" s="1"/>
      <c r="BX5416" s="1"/>
      <c r="BY5416" s="1"/>
      <c r="BZ5416" s="1"/>
      <c r="CA5416" s="1"/>
      <c r="CB5416" s="1"/>
      <c r="CC5416" s="1"/>
      <c r="CD5416" s="1"/>
      <c r="CE5416" s="1"/>
    </row>
    <row r="5417" spans="1:83">
      <c r="A5417" s="1"/>
      <c r="B5417" s="1"/>
      <c r="AK5417" s="1"/>
      <c r="AU5417" s="1"/>
      <c r="AV5417" s="1"/>
      <c r="AW5417" s="27"/>
      <c r="AX5417" s="1"/>
      <c r="AY5417" s="1"/>
      <c r="AZ5417" s="1"/>
      <c r="BA5417" s="1"/>
      <c r="BB5417" s="1"/>
      <c r="BC5417" s="1"/>
      <c r="BD5417" s="1"/>
      <c r="BE5417" s="1"/>
      <c r="BF5417" s="1"/>
      <c r="BG5417" s="1"/>
      <c r="BH5417" s="1"/>
      <c r="BI5417" s="1"/>
      <c r="BJ5417" s="44"/>
      <c r="BK5417" s="44"/>
      <c r="BL5417" s="29"/>
      <c r="BM5417" s="29"/>
      <c r="BN5417" s="29"/>
      <c r="BO5417" s="29"/>
      <c r="BP5417" s="29"/>
      <c r="BQ5417" s="29"/>
      <c r="BR5417" s="29"/>
      <c r="BS5417" s="29"/>
      <c r="BT5417" s="1"/>
      <c r="BU5417" s="1"/>
      <c r="BV5417" s="1"/>
      <c r="BW5417" s="1"/>
      <c r="BX5417" s="1"/>
      <c r="BY5417" s="1"/>
      <c r="BZ5417" s="1"/>
      <c r="CA5417" s="1"/>
      <c r="CB5417" s="1"/>
      <c r="CC5417" s="1"/>
      <c r="CD5417" s="1"/>
      <c r="CE5417" s="1"/>
    </row>
    <row r="5418" spans="1:83">
      <c r="A5418" s="1"/>
      <c r="B5418" s="1"/>
      <c r="AK5418" s="1"/>
      <c r="AU5418" s="1"/>
      <c r="AV5418" s="1"/>
      <c r="AW5418" s="27"/>
      <c r="AX5418" s="1"/>
      <c r="AY5418" s="1"/>
      <c r="AZ5418" s="1"/>
      <c r="BA5418" s="1"/>
      <c r="BB5418" s="1"/>
      <c r="BC5418" s="1"/>
      <c r="BD5418" s="1"/>
      <c r="BE5418" s="1"/>
      <c r="BF5418" s="1"/>
      <c r="BG5418" s="1"/>
      <c r="BH5418" s="1"/>
      <c r="BI5418" s="1"/>
      <c r="BJ5418" s="44"/>
      <c r="BK5418" s="44"/>
      <c r="BL5418" s="29"/>
      <c r="BM5418" s="29"/>
      <c r="BN5418" s="29"/>
      <c r="BO5418" s="29"/>
      <c r="BP5418" s="29"/>
      <c r="BQ5418" s="29"/>
      <c r="BR5418" s="29"/>
      <c r="BS5418" s="29"/>
      <c r="BT5418" s="1"/>
      <c r="BU5418" s="1"/>
      <c r="BV5418" s="1"/>
      <c r="BW5418" s="1"/>
      <c r="BX5418" s="1"/>
      <c r="BY5418" s="1"/>
      <c r="BZ5418" s="1"/>
      <c r="CA5418" s="1"/>
      <c r="CB5418" s="1"/>
      <c r="CC5418" s="1"/>
      <c r="CD5418" s="1"/>
      <c r="CE5418" s="1"/>
    </row>
    <row r="5419" spans="1:83">
      <c r="A5419" s="1"/>
      <c r="B5419" s="1"/>
      <c r="AK5419" s="1"/>
      <c r="AU5419" s="1"/>
      <c r="AV5419" s="1"/>
      <c r="AW5419" s="27"/>
      <c r="AX5419" s="1"/>
      <c r="AY5419" s="1"/>
      <c r="AZ5419" s="1"/>
      <c r="BA5419" s="1"/>
      <c r="BB5419" s="1"/>
      <c r="BC5419" s="1"/>
      <c r="BD5419" s="1"/>
      <c r="BE5419" s="1"/>
      <c r="BF5419" s="1"/>
      <c r="BG5419" s="1"/>
      <c r="BH5419" s="1"/>
      <c r="BI5419" s="1"/>
      <c r="BJ5419" s="44"/>
      <c r="BK5419" s="44"/>
      <c r="BL5419" s="29"/>
      <c r="BM5419" s="29"/>
      <c r="BN5419" s="29"/>
      <c r="BO5419" s="29"/>
      <c r="BP5419" s="29"/>
      <c r="BQ5419" s="29"/>
      <c r="BR5419" s="29"/>
      <c r="BS5419" s="29"/>
      <c r="BT5419" s="1"/>
      <c r="BU5419" s="1"/>
      <c r="BV5419" s="1"/>
      <c r="BW5419" s="1"/>
      <c r="BX5419" s="1"/>
      <c r="BY5419" s="1"/>
      <c r="BZ5419" s="1"/>
      <c r="CA5419" s="1"/>
      <c r="CB5419" s="1"/>
      <c r="CC5419" s="1"/>
      <c r="CD5419" s="1"/>
      <c r="CE5419" s="1"/>
    </row>
    <row r="5420" spans="1:83">
      <c r="A5420" s="1"/>
      <c r="B5420" s="1"/>
      <c r="AK5420" s="1"/>
      <c r="AU5420" s="1"/>
      <c r="AV5420" s="1"/>
      <c r="AW5420" s="27"/>
      <c r="AX5420" s="1"/>
      <c r="AY5420" s="1"/>
      <c r="AZ5420" s="1"/>
      <c r="BA5420" s="1"/>
      <c r="BB5420" s="1"/>
      <c r="BC5420" s="1"/>
      <c r="BD5420" s="1"/>
      <c r="BE5420" s="1"/>
      <c r="BF5420" s="1"/>
      <c r="BG5420" s="1"/>
      <c r="BH5420" s="1"/>
      <c r="BI5420" s="1"/>
      <c r="BJ5420" s="44"/>
      <c r="BK5420" s="44"/>
      <c r="BL5420" s="29"/>
      <c r="BM5420" s="29"/>
      <c r="BN5420" s="29"/>
      <c r="BO5420" s="29"/>
      <c r="BP5420" s="29"/>
      <c r="BQ5420" s="29"/>
      <c r="BR5420" s="29"/>
      <c r="BS5420" s="29"/>
      <c r="BT5420" s="1"/>
      <c r="BU5420" s="1"/>
      <c r="BV5420" s="1"/>
      <c r="BW5420" s="1"/>
      <c r="BX5420" s="1"/>
      <c r="BY5420" s="1"/>
      <c r="BZ5420" s="1"/>
      <c r="CA5420" s="1"/>
      <c r="CB5420" s="1"/>
      <c r="CC5420" s="1"/>
      <c r="CD5420" s="1"/>
      <c r="CE5420" s="1"/>
    </row>
    <row r="5421" spans="1:83">
      <c r="A5421" s="1"/>
      <c r="B5421" s="1"/>
      <c r="AK5421" s="1"/>
      <c r="AU5421" s="1"/>
      <c r="AV5421" s="1"/>
      <c r="AW5421" s="27"/>
      <c r="AX5421" s="1"/>
      <c r="AY5421" s="1"/>
      <c r="AZ5421" s="1"/>
      <c r="BA5421" s="1"/>
      <c r="BB5421" s="1"/>
      <c r="BC5421" s="1"/>
      <c r="BD5421" s="1"/>
      <c r="BE5421" s="1"/>
      <c r="BF5421" s="1"/>
      <c r="BG5421" s="1"/>
      <c r="BH5421" s="1"/>
      <c r="BI5421" s="1"/>
      <c r="BJ5421" s="44"/>
      <c r="BK5421" s="44"/>
      <c r="BL5421" s="29"/>
      <c r="BM5421" s="29"/>
      <c r="BN5421" s="29"/>
      <c r="BO5421" s="29"/>
      <c r="BP5421" s="29"/>
      <c r="BQ5421" s="29"/>
      <c r="BR5421" s="29"/>
      <c r="BS5421" s="29"/>
      <c r="BT5421" s="1"/>
      <c r="BU5421" s="1"/>
      <c r="BV5421" s="1"/>
      <c r="BW5421" s="1"/>
      <c r="BX5421" s="1"/>
      <c r="BY5421" s="1"/>
      <c r="BZ5421" s="1"/>
      <c r="CA5421" s="1"/>
      <c r="CB5421" s="1"/>
      <c r="CC5421" s="1"/>
      <c r="CD5421" s="1"/>
      <c r="CE5421" s="1"/>
    </row>
    <row r="5422" spans="1:83">
      <c r="A5422" s="1"/>
      <c r="B5422" s="1"/>
      <c r="AK5422" s="1"/>
      <c r="AU5422" s="1"/>
      <c r="AV5422" s="1"/>
      <c r="AW5422" s="27"/>
      <c r="AX5422" s="1"/>
      <c r="AY5422" s="1"/>
      <c r="AZ5422" s="1"/>
      <c r="BA5422" s="1"/>
      <c r="BB5422" s="1"/>
      <c r="BC5422" s="1"/>
      <c r="BD5422" s="1"/>
      <c r="BE5422" s="1"/>
      <c r="BF5422" s="1"/>
      <c r="BG5422" s="1"/>
      <c r="BH5422" s="1"/>
      <c r="BI5422" s="1"/>
      <c r="BJ5422" s="44"/>
      <c r="BK5422" s="44"/>
      <c r="BL5422" s="29"/>
      <c r="BM5422" s="29"/>
      <c r="BN5422" s="29"/>
      <c r="BO5422" s="29"/>
      <c r="BP5422" s="29"/>
      <c r="BQ5422" s="29"/>
      <c r="BR5422" s="29"/>
      <c r="BS5422" s="29"/>
      <c r="BT5422" s="1"/>
      <c r="BU5422" s="1"/>
      <c r="BV5422" s="1"/>
      <c r="BW5422" s="1"/>
      <c r="BX5422" s="1"/>
      <c r="BY5422" s="1"/>
      <c r="BZ5422" s="1"/>
      <c r="CA5422" s="1"/>
      <c r="CB5422" s="1"/>
      <c r="CC5422" s="1"/>
      <c r="CD5422" s="1"/>
      <c r="CE5422" s="1"/>
    </row>
    <row r="5423" spans="1:83">
      <c r="A5423" s="1"/>
      <c r="B5423" s="1"/>
      <c r="AK5423" s="1"/>
      <c r="AU5423" s="1"/>
      <c r="AV5423" s="1"/>
      <c r="AW5423" s="27"/>
      <c r="AX5423" s="1"/>
      <c r="AY5423" s="1"/>
      <c r="AZ5423" s="1"/>
      <c r="BA5423" s="1"/>
      <c r="BB5423" s="1"/>
      <c r="BC5423" s="1"/>
      <c r="BD5423" s="1"/>
      <c r="BE5423" s="1"/>
      <c r="BF5423" s="1"/>
      <c r="BG5423" s="1"/>
      <c r="BH5423" s="1"/>
      <c r="BI5423" s="1"/>
      <c r="BJ5423" s="44"/>
      <c r="BK5423" s="44"/>
      <c r="BL5423" s="29"/>
      <c r="BM5423" s="29"/>
      <c r="BN5423" s="29"/>
      <c r="BO5423" s="29"/>
      <c r="BP5423" s="29"/>
      <c r="BQ5423" s="29"/>
      <c r="BR5423" s="29"/>
      <c r="BS5423" s="29"/>
      <c r="BT5423" s="1"/>
      <c r="BU5423" s="1"/>
      <c r="BV5423" s="1"/>
      <c r="BW5423" s="1"/>
      <c r="BX5423" s="1"/>
      <c r="BY5423" s="1"/>
      <c r="BZ5423" s="1"/>
      <c r="CA5423" s="1"/>
      <c r="CB5423" s="1"/>
      <c r="CC5423" s="1"/>
      <c r="CD5423" s="1"/>
      <c r="CE5423" s="1"/>
    </row>
    <row r="5424" spans="1:83">
      <c r="A5424" s="1"/>
      <c r="B5424" s="1"/>
      <c r="AK5424" s="1"/>
      <c r="AU5424" s="1"/>
      <c r="AV5424" s="1"/>
      <c r="AW5424" s="27"/>
      <c r="AX5424" s="1"/>
      <c r="AY5424" s="1"/>
      <c r="AZ5424" s="1"/>
      <c r="BA5424" s="1"/>
      <c r="BB5424" s="1"/>
      <c r="BC5424" s="1"/>
      <c r="BD5424" s="1"/>
      <c r="BE5424" s="1"/>
      <c r="BF5424" s="1"/>
      <c r="BG5424" s="1"/>
      <c r="BH5424" s="1"/>
      <c r="BI5424" s="1"/>
      <c r="BJ5424" s="44"/>
      <c r="BK5424" s="44"/>
      <c r="BL5424" s="29"/>
      <c r="BM5424" s="29"/>
      <c r="BN5424" s="29"/>
      <c r="BO5424" s="29"/>
      <c r="BP5424" s="29"/>
      <c r="BQ5424" s="29"/>
      <c r="BR5424" s="29"/>
      <c r="BS5424" s="29"/>
      <c r="BT5424" s="1"/>
      <c r="BU5424" s="1"/>
      <c r="BV5424" s="1"/>
      <c r="BW5424" s="1"/>
      <c r="BX5424" s="1"/>
      <c r="BY5424" s="1"/>
      <c r="BZ5424" s="1"/>
      <c r="CA5424" s="1"/>
      <c r="CB5424" s="1"/>
      <c r="CC5424" s="1"/>
      <c r="CD5424" s="1"/>
      <c r="CE5424" s="1"/>
    </row>
    <row r="5425" spans="1:83">
      <c r="A5425" s="1"/>
      <c r="B5425" s="1"/>
      <c r="AK5425" s="1"/>
      <c r="AU5425" s="1"/>
      <c r="AV5425" s="1"/>
      <c r="AW5425" s="27"/>
      <c r="AX5425" s="1"/>
      <c r="AY5425" s="1"/>
      <c r="AZ5425" s="1"/>
      <c r="BA5425" s="1"/>
      <c r="BB5425" s="1"/>
      <c r="BC5425" s="1"/>
      <c r="BD5425" s="1"/>
      <c r="BE5425" s="1"/>
      <c r="BF5425" s="1"/>
      <c r="BG5425" s="1"/>
      <c r="BH5425" s="1"/>
      <c r="BI5425" s="1"/>
      <c r="BJ5425" s="44"/>
      <c r="BK5425" s="44"/>
      <c r="BL5425" s="29"/>
      <c r="BM5425" s="29"/>
      <c r="BN5425" s="29"/>
      <c r="BO5425" s="29"/>
      <c r="BP5425" s="29"/>
      <c r="BQ5425" s="29"/>
      <c r="BR5425" s="29"/>
      <c r="BS5425" s="29"/>
      <c r="BT5425" s="1"/>
      <c r="BU5425" s="1"/>
      <c r="BV5425" s="1"/>
      <c r="BW5425" s="1"/>
      <c r="BX5425" s="1"/>
      <c r="BY5425" s="1"/>
      <c r="BZ5425" s="1"/>
      <c r="CA5425" s="1"/>
      <c r="CB5425" s="1"/>
      <c r="CC5425" s="1"/>
      <c r="CD5425" s="1"/>
      <c r="CE5425" s="1"/>
    </row>
    <row r="5426" spans="1:83">
      <c r="A5426" s="1"/>
      <c r="B5426" s="1"/>
      <c r="AK5426" s="1"/>
      <c r="AU5426" s="1"/>
      <c r="AV5426" s="1"/>
      <c r="AW5426" s="27"/>
      <c r="AX5426" s="1"/>
      <c r="AY5426" s="1"/>
      <c r="AZ5426" s="1"/>
      <c r="BA5426" s="1"/>
      <c r="BB5426" s="1"/>
      <c r="BC5426" s="1"/>
      <c r="BD5426" s="1"/>
      <c r="BE5426" s="1"/>
      <c r="BF5426" s="1"/>
      <c r="BG5426" s="1"/>
      <c r="BH5426" s="1"/>
      <c r="BI5426" s="1"/>
      <c r="BJ5426" s="44"/>
      <c r="BK5426" s="44"/>
      <c r="BL5426" s="29"/>
      <c r="BM5426" s="29"/>
      <c r="BN5426" s="29"/>
      <c r="BO5426" s="29"/>
      <c r="BP5426" s="29"/>
      <c r="BQ5426" s="29"/>
      <c r="BR5426" s="29"/>
      <c r="BS5426" s="29"/>
      <c r="BT5426" s="1"/>
      <c r="BU5426" s="1"/>
      <c r="BV5426" s="1"/>
      <c r="BW5426" s="1"/>
      <c r="BX5426" s="1"/>
      <c r="BY5426" s="1"/>
      <c r="BZ5426" s="1"/>
      <c r="CA5426" s="1"/>
      <c r="CB5426" s="1"/>
      <c r="CC5426" s="1"/>
      <c r="CD5426" s="1"/>
      <c r="CE5426" s="1"/>
    </row>
    <row r="5427" spans="1:83">
      <c r="A5427" s="1"/>
      <c r="B5427" s="1"/>
      <c r="AK5427" s="1"/>
      <c r="AU5427" s="1"/>
      <c r="AV5427" s="1"/>
      <c r="AW5427" s="27"/>
      <c r="AX5427" s="1"/>
      <c r="AY5427" s="1"/>
      <c r="AZ5427" s="1"/>
      <c r="BA5427" s="1"/>
      <c r="BB5427" s="1"/>
      <c r="BC5427" s="1"/>
      <c r="BD5427" s="1"/>
      <c r="BE5427" s="1"/>
      <c r="BF5427" s="1"/>
      <c r="BG5427" s="1"/>
      <c r="BH5427" s="1"/>
      <c r="BI5427" s="1"/>
      <c r="BJ5427" s="44"/>
      <c r="BK5427" s="44"/>
      <c r="BL5427" s="29"/>
      <c r="BM5427" s="29"/>
      <c r="BN5427" s="29"/>
      <c r="BO5427" s="29"/>
      <c r="BP5427" s="29"/>
      <c r="BQ5427" s="29"/>
      <c r="BR5427" s="29"/>
      <c r="BS5427" s="29"/>
      <c r="BT5427" s="1"/>
      <c r="BU5427" s="1"/>
      <c r="BV5427" s="1"/>
      <c r="BW5427" s="1"/>
      <c r="BX5427" s="1"/>
      <c r="BY5427" s="1"/>
      <c r="BZ5427" s="1"/>
      <c r="CA5427" s="1"/>
      <c r="CB5427" s="1"/>
      <c r="CC5427" s="1"/>
      <c r="CD5427" s="1"/>
      <c r="CE5427" s="1"/>
    </row>
    <row r="5428" spans="1:83">
      <c r="A5428" s="1"/>
      <c r="B5428" s="1"/>
      <c r="AK5428" s="1"/>
      <c r="AU5428" s="1"/>
      <c r="AV5428" s="1"/>
      <c r="AW5428" s="27"/>
      <c r="AX5428" s="1"/>
      <c r="AY5428" s="1"/>
      <c r="AZ5428" s="1"/>
      <c r="BA5428" s="1"/>
      <c r="BB5428" s="1"/>
      <c r="BC5428" s="1"/>
      <c r="BD5428" s="1"/>
      <c r="BE5428" s="1"/>
      <c r="BF5428" s="1"/>
      <c r="BG5428" s="1"/>
      <c r="BH5428" s="1"/>
      <c r="BI5428" s="1"/>
      <c r="BJ5428" s="44"/>
      <c r="BK5428" s="44"/>
      <c r="BL5428" s="29"/>
      <c r="BM5428" s="29"/>
      <c r="BN5428" s="29"/>
      <c r="BO5428" s="29"/>
      <c r="BP5428" s="29"/>
      <c r="BQ5428" s="29"/>
      <c r="BR5428" s="29"/>
      <c r="BS5428" s="29"/>
      <c r="BT5428" s="1"/>
      <c r="BU5428" s="1"/>
      <c r="BV5428" s="1"/>
      <c r="BW5428" s="1"/>
      <c r="BX5428" s="1"/>
      <c r="BY5428" s="1"/>
      <c r="BZ5428" s="1"/>
      <c r="CA5428" s="1"/>
      <c r="CB5428" s="1"/>
      <c r="CC5428" s="1"/>
      <c r="CD5428" s="1"/>
      <c r="CE5428" s="1"/>
    </row>
    <row r="5429" spans="1:83">
      <c r="A5429" s="1"/>
      <c r="B5429" s="1"/>
      <c r="AK5429" s="1"/>
      <c r="AU5429" s="1"/>
      <c r="AV5429" s="1"/>
      <c r="AW5429" s="27"/>
      <c r="AX5429" s="1"/>
      <c r="AY5429" s="1"/>
      <c r="AZ5429" s="1"/>
      <c r="BA5429" s="1"/>
      <c r="BB5429" s="1"/>
      <c r="BC5429" s="1"/>
      <c r="BD5429" s="1"/>
      <c r="BE5429" s="1"/>
      <c r="BF5429" s="1"/>
      <c r="BG5429" s="1"/>
      <c r="BH5429" s="1"/>
      <c r="BI5429" s="1"/>
      <c r="BJ5429" s="44"/>
      <c r="BK5429" s="44"/>
      <c r="BL5429" s="29"/>
      <c r="BM5429" s="29"/>
      <c r="BN5429" s="29"/>
      <c r="BO5429" s="29"/>
      <c r="BP5429" s="29"/>
      <c r="BQ5429" s="29"/>
      <c r="BR5429" s="29"/>
      <c r="BS5429" s="29"/>
      <c r="BT5429" s="1"/>
      <c r="BU5429" s="1"/>
      <c r="BV5429" s="1"/>
      <c r="BW5429" s="1"/>
      <c r="BX5429" s="1"/>
      <c r="BY5429" s="1"/>
      <c r="BZ5429" s="1"/>
      <c r="CA5429" s="1"/>
      <c r="CB5429" s="1"/>
      <c r="CC5429" s="1"/>
      <c r="CD5429" s="1"/>
      <c r="CE5429" s="1"/>
    </row>
    <row r="5430" spans="1:83">
      <c r="A5430" s="1"/>
      <c r="B5430" s="1"/>
      <c r="AK5430" s="1"/>
      <c r="AU5430" s="1"/>
      <c r="AV5430" s="1"/>
      <c r="AW5430" s="27"/>
      <c r="AX5430" s="1"/>
      <c r="AY5430" s="1"/>
      <c r="AZ5430" s="1"/>
      <c r="BA5430" s="1"/>
      <c r="BB5430" s="1"/>
      <c r="BC5430" s="1"/>
      <c r="BD5430" s="1"/>
      <c r="BE5430" s="1"/>
      <c r="BF5430" s="1"/>
      <c r="BG5430" s="1"/>
      <c r="BH5430" s="1"/>
      <c r="BI5430" s="1"/>
      <c r="BJ5430" s="44"/>
      <c r="BK5430" s="44"/>
      <c r="BL5430" s="29"/>
      <c r="BM5430" s="29"/>
      <c r="BN5430" s="29"/>
      <c r="BO5430" s="29"/>
      <c r="BP5430" s="29"/>
      <c r="BQ5430" s="29"/>
      <c r="BR5430" s="29"/>
      <c r="BS5430" s="29"/>
      <c r="BT5430" s="1"/>
      <c r="BU5430" s="1"/>
      <c r="BV5430" s="1"/>
      <c r="BW5430" s="1"/>
      <c r="BX5430" s="1"/>
      <c r="BY5430" s="1"/>
      <c r="BZ5430" s="1"/>
      <c r="CA5430" s="1"/>
      <c r="CB5430" s="1"/>
      <c r="CC5430" s="1"/>
      <c r="CD5430" s="1"/>
      <c r="CE5430" s="1"/>
    </row>
    <row r="5431" spans="1:83">
      <c r="A5431" s="1"/>
      <c r="B5431" s="1"/>
      <c r="AK5431" s="1"/>
      <c r="AU5431" s="1"/>
      <c r="AV5431" s="1"/>
      <c r="AW5431" s="27"/>
      <c r="AX5431" s="1"/>
      <c r="AY5431" s="1"/>
      <c r="AZ5431" s="1"/>
      <c r="BA5431" s="1"/>
      <c r="BB5431" s="1"/>
      <c r="BC5431" s="1"/>
      <c r="BD5431" s="1"/>
      <c r="BE5431" s="1"/>
      <c r="BF5431" s="1"/>
      <c r="BG5431" s="1"/>
      <c r="BH5431" s="1"/>
      <c r="BI5431" s="1"/>
      <c r="BJ5431" s="44"/>
      <c r="BK5431" s="44"/>
      <c r="BL5431" s="29"/>
      <c r="BM5431" s="29"/>
      <c r="BN5431" s="29"/>
      <c r="BO5431" s="29"/>
      <c r="BP5431" s="29"/>
      <c r="BQ5431" s="29"/>
      <c r="BR5431" s="29"/>
      <c r="BS5431" s="29"/>
      <c r="BT5431" s="1"/>
      <c r="BU5431" s="1"/>
      <c r="BV5431" s="1"/>
      <c r="BW5431" s="1"/>
      <c r="BX5431" s="1"/>
      <c r="BY5431" s="1"/>
      <c r="BZ5431" s="1"/>
      <c r="CA5431" s="1"/>
      <c r="CB5431" s="1"/>
      <c r="CC5431" s="1"/>
      <c r="CD5431" s="1"/>
      <c r="CE5431" s="1"/>
    </row>
    <row r="5432" spans="1:83">
      <c r="A5432" s="1"/>
      <c r="B5432" s="1"/>
      <c r="AK5432" s="1"/>
      <c r="AU5432" s="1"/>
      <c r="AV5432" s="1"/>
      <c r="AW5432" s="27"/>
      <c r="AX5432" s="1"/>
      <c r="AY5432" s="1"/>
      <c r="AZ5432" s="1"/>
      <c r="BA5432" s="1"/>
      <c r="BB5432" s="1"/>
      <c r="BC5432" s="1"/>
      <c r="BD5432" s="1"/>
      <c r="BE5432" s="1"/>
      <c r="BF5432" s="1"/>
      <c r="BG5432" s="1"/>
      <c r="BH5432" s="1"/>
      <c r="BI5432" s="1"/>
      <c r="BJ5432" s="44"/>
      <c r="BK5432" s="44"/>
      <c r="BL5432" s="29"/>
      <c r="BM5432" s="29"/>
      <c r="BN5432" s="29"/>
      <c r="BO5432" s="29"/>
      <c r="BP5432" s="29"/>
      <c r="BQ5432" s="29"/>
      <c r="BR5432" s="29"/>
      <c r="BS5432" s="29"/>
      <c r="BT5432" s="1"/>
      <c r="BU5432" s="1"/>
      <c r="BV5432" s="1"/>
      <c r="BW5432" s="1"/>
      <c r="BX5432" s="1"/>
      <c r="BY5432" s="1"/>
      <c r="BZ5432" s="1"/>
      <c r="CA5432" s="1"/>
      <c r="CB5432" s="1"/>
      <c r="CC5432" s="1"/>
      <c r="CD5432" s="1"/>
      <c r="CE5432" s="1"/>
    </row>
    <row r="5433" spans="1:83">
      <c r="A5433" s="1"/>
      <c r="B5433" s="1"/>
      <c r="AK5433" s="1"/>
      <c r="AU5433" s="1"/>
      <c r="AV5433" s="1"/>
      <c r="AW5433" s="27"/>
      <c r="AX5433" s="1"/>
      <c r="AY5433" s="1"/>
      <c r="AZ5433" s="1"/>
      <c r="BA5433" s="1"/>
      <c r="BB5433" s="1"/>
      <c r="BC5433" s="1"/>
      <c r="BD5433" s="1"/>
      <c r="BE5433" s="1"/>
      <c r="BF5433" s="1"/>
      <c r="BG5433" s="1"/>
      <c r="BH5433" s="1"/>
      <c r="BI5433" s="1"/>
      <c r="BJ5433" s="44"/>
      <c r="BK5433" s="44"/>
      <c r="BL5433" s="29"/>
      <c r="BM5433" s="29"/>
      <c r="BN5433" s="29"/>
      <c r="BO5433" s="29"/>
      <c r="BP5433" s="29"/>
      <c r="BQ5433" s="29"/>
      <c r="BR5433" s="29"/>
      <c r="BS5433" s="29"/>
      <c r="BT5433" s="1"/>
      <c r="BU5433" s="1"/>
      <c r="BV5433" s="1"/>
      <c r="BW5433" s="1"/>
      <c r="BX5433" s="1"/>
      <c r="BY5433" s="1"/>
      <c r="BZ5433" s="1"/>
      <c r="CA5433" s="1"/>
      <c r="CB5433" s="1"/>
      <c r="CC5433" s="1"/>
      <c r="CD5433" s="1"/>
      <c r="CE5433" s="1"/>
    </row>
    <row r="5434" spans="1:83">
      <c r="A5434" s="1"/>
      <c r="B5434" s="1"/>
      <c r="AK5434" s="1"/>
      <c r="AU5434" s="1"/>
      <c r="AV5434" s="1"/>
      <c r="AW5434" s="27"/>
      <c r="AX5434" s="1"/>
      <c r="AY5434" s="1"/>
      <c r="AZ5434" s="1"/>
      <c r="BA5434" s="1"/>
      <c r="BB5434" s="1"/>
      <c r="BC5434" s="1"/>
      <c r="BD5434" s="1"/>
      <c r="BE5434" s="1"/>
      <c r="BF5434" s="1"/>
      <c r="BG5434" s="1"/>
      <c r="BH5434" s="1"/>
      <c r="BI5434" s="1"/>
      <c r="BJ5434" s="44"/>
      <c r="BK5434" s="44"/>
      <c r="BL5434" s="29"/>
      <c r="BM5434" s="29"/>
      <c r="BN5434" s="29"/>
      <c r="BO5434" s="29"/>
      <c r="BP5434" s="29"/>
      <c r="BQ5434" s="29"/>
      <c r="BR5434" s="29"/>
      <c r="BS5434" s="29"/>
      <c r="BT5434" s="1"/>
      <c r="BU5434" s="1"/>
      <c r="BV5434" s="1"/>
      <c r="BW5434" s="1"/>
      <c r="BX5434" s="1"/>
      <c r="BY5434" s="1"/>
      <c r="BZ5434" s="1"/>
      <c r="CA5434" s="1"/>
      <c r="CB5434" s="1"/>
      <c r="CC5434" s="1"/>
      <c r="CD5434" s="1"/>
      <c r="CE5434" s="1"/>
    </row>
    <row r="5435" spans="1:83">
      <c r="A5435" s="1"/>
      <c r="B5435" s="1"/>
      <c r="AK5435" s="1"/>
      <c r="AU5435" s="1"/>
      <c r="AV5435" s="1"/>
      <c r="AW5435" s="27"/>
      <c r="AX5435" s="1"/>
      <c r="AY5435" s="1"/>
      <c r="AZ5435" s="1"/>
      <c r="BA5435" s="1"/>
      <c r="BB5435" s="1"/>
      <c r="BC5435" s="1"/>
      <c r="BD5435" s="1"/>
      <c r="BE5435" s="1"/>
      <c r="BF5435" s="1"/>
      <c r="BG5435" s="1"/>
      <c r="BH5435" s="1"/>
      <c r="BI5435" s="1"/>
      <c r="BJ5435" s="44"/>
      <c r="BK5435" s="44"/>
      <c r="BL5435" s="29"/>
      <c r="BM5435" s="29"/>
      <c r="BN5435" s="29"/>
      <c r="BO5435" s="29"/>
      <c r="BP5435" s="29"/>
      <c r="BQ5435" s="29"/>
      <c r="BR5435" s="29"/>
      <c r="BS5435" s="29"/>
      <c r="BT5435" s="1"/>
      <c r="BU5435" s="1"/>
      <c r="BV5435" s="1"/>
      <c r="BW5435" s="1"/>
      <c r="BX5435" s="1"/>
      <c r="BY5435" s="1"/>
      <c r="BZ5435" s="1"/>
      <c r="CA5435" s="1"/>
      <c r="CB5435" s="1"/>
      <c r="CC5435" s="1"/>
      <c r="CD5435" s="1"/>
      <c r="CE5435" s="1"/>
    </row>
    <row r="5436" spans="1:83">
      <c r="A5436" s="1"/>
      <c r="B5436" s="1"/>
      <c r="AK5436" s="1"/>
      <c r="AU5436" s="1"/>
      <c r="AV5436" s="1"/>
      <c r="AW5436" s="27"/>
      <c r="AX5436" s="1"/>
      <c r="AY5436" s="1"/>
      <c r="AZ5436" s="1"/>
      <c r="BA5436" s="1"/>
      <c r="BB5436" s="1"/>
      <c r="BC5436" s="1"/>
      <c r="BD5436" s="1"/>
      <c r="BE5436" s="1"/>
      <c r="BF5436" s="1"/>
      <c r="BG5436" s="1"/>
      <c r="BH5436" s="1"/>
      <c r="BI5436" s="1"/>
      <c r="BJ5436" s="44"/>
      <c r="BK5436" s="44"/>
      <c r="BL5436" s="29"/>
      <c r="BM5436" s="29"/>
      <c r="BN5436" s="29"/>
      <c r="BO5436" s="29"/>
      <c r="BP5436" s="29"/>
      <c r="BQ5436" s="29"/>
      <c r="BR5436" s="29"/>
      <c r="BS5436" s="29"/>
      <c r="BT5436" s="1"/>
      <c r="BU5436" s="1"/>
      <c r="BV5436" s="1"/>
      <c r="BW5436" s="1"/>
      <c r="BX5436" s="1"/>
      <c r="BY5436" s="1"/>
      <c r="BZ5436" s="1"/>
      <c r="CA5436" s="1"/>
      <c r="CB5436" s="1"/>
      <c r="CC5436" s="1"/>
      <c r="CD5436" s="1"/>
      <c r="CE5436" s="1"/>
    </row>
    <row r="5437" spans="1:83">
      <c r="A5437" s="1"/>
      <c r="B5437" s="1"/>
      <c r="AK5437" s="1"/>
      <c r="AU5437" s="1"/>
      <c r="AV5437" s="1"/>
      <c r="AW5437" s="27"/>
      <c r="AX5437" s="1"/>
      <c r="AY5437" s="1"/>
      <c r="AZ5437" s="1"/>
      <c r="BA5437" s="1"/>
      <c r="BB5437" s="1"/>
      <c r="BC5437" s="1"/>
      <c r="BD5437" s="1"/>
      <c r="BE5437" s="1"/>
      <c r="BF5437" s="1"/>
      <c r="BG5437" s="1"/>
      <c r="BH5437" s="1"/>
      <c r="BI5437" s="1"/>
      <c r="BJ5437" s="44"/>
      <c r="BK5437" s="44"/>
      <c r="BL5437" s="29"/>
      <c r="BM5437" s="29"/>
      <c r="BN5437" s="29"/>
      <c r="BO5437" s="29"/>
      <c r="BP5437" s="29"/>
      <c r="BQ5437" s="29"/>
      <c r="BR5437" s="29"/>
      <c r="BS5437" s="29"/>
      <c r="BT5437" s="1"/>
      <c r="BU5437" s="1"/>
      <c r="BV5437" s="1"/>
      <c r="BW5437" s="1"/>
      <c r="BX5437" s="1"/>
      <c r="BY5437" s="1"/>
      <c r="BZ5437" s="1"/>
      <c r="CA5437" s="1"/>
      <c r="CB5437" s="1"/>
      <c r="CC5437" s="1"/>
      <c r="CD5437" s="1"/>
      <c r="CE5437" s="1"/>
    </row>
    <row r="5438" spans="1:83">
      <c r="A5438" s="1"/>
      <c r="B5438" s="1"/>
      <c r="AK5438" s="1"/>
      <c r="AU5438" s="1"/>
      <c r="AV5438" s="1"/>
      <c r="AW5438" s="27"/>
      <c r="AX5438" s="1"/>
      <c r="AY5438" s="1"/>
      <c r="AZ5438" s="1"/>
      <c r="BA5438" s="1"/>
      <c r="BB5438" s="1"/>
      <c r="BC5438" s="1"/>
      <c r="BD5438" s="1"/>
      <c r="BE5438" s="1"/>
      <c r="BF5438" s="1"/>
      <c r="BG5438" s="1"/>
      <c r="BH5438" s="1"/>
      <c r="BI5438" s="1"/>
      <c r="BJ5438" s="44"/>
      <c r="BK5438" s="44"/>
      <c r="BL5438" s="29"/>
      <c r="BM5438" s="29"/>
      <c r="BN5438" s="29"/>
      <c r="BO5438" s="29"/>
      <c r="BP5438" s="29"/>
      <c r="BQ5438" s="29"/>
      <c r="BR5438" s="29"/>
      <c r="BS5438" s="29"/>
      <c r="BT5438" s="1"/>
      <c r="BU5438" s="1"/>
      <c r="BV5438" s="1"/>
      <c r="BW5438" s="1"/>
      <c r="BX5438" s="1"/>
      <c r="BY5438" s="1"/>
      <c r="BZ5438" s="1"/>
      <c r="CA5438" s="1"/>
      <c r="CB5438" s="1"/>
      <c r="CC5438" s="1"/>
      <c r="CD5438" s="1"/>
      <c r="CE5438" s="1"/>
    </row>
    <row r="5439" spans="1:83">
      <c r="A5439" s="1"/>
      <c r="B5439" s="1"/>
      <c r="AK5439" s="1"/>
      <c r="AU5439" s="1"/>
      <c r="AV5439" s="1"/>
      <c r="AW5439" s="27"/>
      <c r="AX5439" s="1"/>
      <c r="AY5439" s="1"/>
      <c r="AZ5439" s="1"/>
      <c r="BA5439" s="1"/>
      <c r="BB5439" s="1"/>
      <c r="BC5439" s="1"/>
      <c r="BD5439" s="1"/>
      <c r="BE5439" s="1"/>
      <c r="BF5439" s="1"/>
      <c r="BG5439" s="1"/>
      <c r="BH5439" s="1"/>
      <c r="BI5439" s="1"/>
      <c r="BJ5439" s="44"/>
      <c r="BK5439" s="44"/>
      <c r="BL5439" s="29"/>
      <c r="BM5439" s="29"/>
      <c r="BN5439" s="29"/>
      <c r="BO5439" s="29"/>
      <c r="BP5439" s="29"/>
      <c r="BQ5439" s="29"/>
      <c r="BR5439" s="29"/>
      <c r="BS5439" s="29"/>
      <c r="BT5439" s="1"/>
      <c r="BU5439" s="1"/>
      <c r="BV5439" s="1"/>
      <c r="BW5439" s="1"/>
      <c r="BX5439" s="1"/>
      <c r="BY5439" s="1"/>
      <c r="BZ5439" s="1"/>
      <c r="CA5439" s="1"/>
      <c r="CB5439" s="1"/>
      <c r="CC5439" s="1"/>
      <c r="CD5439" s="1"/>
      <c r="CE5439" s="1"/>
    </row>
    <row r="5440" spans="1:83">
      <c r="A5440" s="1"/>
      <c r="B5440" s="1"/>
      <c r="AK5440" s="1"/>
      <c r="AU5440" s="1"/>
      <c r="AV5440" s="1"/>
      <c r="AW5440" s="27"/>
      <c r="AX5440" s="1"/>
      <c r="AY5440" s="1"/>
      <c r="AZ5440" s="1"/>
      <c r="BA5440" s="1"/>
      <c r="BB5440" s="1"/>
      <c r="BC5440" s="1"/>
      <c r="BD5440" s="1"/>
      <c r="BE5440" s="1"/>
      <c r="BF5440" s="1"/>
      <c r="BG5440" s="1"/>
      <c r="BH5440" s="1"/>
      <c r="BI5440" s="1"/>
      <c r="BJ5440" s="44"/>
      <c r="BK5440" s="44"/>
      <c r="BL5440" s="29"/>
      <c r="BM5440" s="29"/>
      <c r="BN5440" s="29"/>
      <c r="BO5440" s="29"/>
      <c r="BP5440" s="29"/>
      <c r="BQ5440" s="29"/>
      <c r="BR5440" s="29"/>
      <c r="BS5440" s="29"/>
      <c r="BT5440" s="1"/>
      <c r="BU5440" s="1"/>
      <c r="BV5440" s="1"/>
      <c r="BW5440" s="1"/>
      <c r="BX5440" s="1"/>
      <c r="BY5440" s="1"/>
      <c r="BZ5440" s="1"/>
      <c r="CA5440" s="1"/>
      <c r="CB5440" s="1"/>
      <c r="CC5440" s="1"/>
      <c r="CD5440" s="1"/>
      <c r="CE5440" s="1"/>
    </row>
    <row r="5441" spans="1:83">
      <c r="A5441" s="1"/>
      <c r="B5441" s="1"/>
      <c r="AK5441" s="1"/>
      <c r="AU5441" s="1"/>
      <c r="AV5441" s="1"/>
      <c r="AW5441" s="27"/>
      <c r="AX5441" s="1"/>
      <c r="AY5441" s="1"/>
      <c r="AZ5441" s="1"/>
      <c r="BA5441" s="1"/>
      <c r="BB5441" s="1"/>
      <c r="BC5441" s="1"/>
      <c r="BD5441" s="1"/>
      <c r="BE5441" s="1"/>
      <c r="BF5441" s="1"/>
      <c r="BG5441" s="1"/>
      <c r="BH5441" s="1"/>
      <c r="BI5441" s="1"/>
      <c r="BJ5441" s="44"/>
      <c r="BK5441" s="44"/>
      <c r="BL5441" s="29"/>
      <c r="BM5441" s="29"/>
      <c r="BN5441" s="29"/>
      <c r="BO5441" s="29"/>
      <c r="BP5441" s="29"/>
      <c r="BQ5441" s="29"/>
      <c r="BR5441" s="29"/>
      <c r="BS5441" s="29"/>
      <c r="BT5441" s="1"/>
      <c r="BU5441" s="1"/>
      <c r="BV5441" s="1"/>
      <c r="BW5441" s="1"/>
      <c r="BX5441" s="1"/>
      <c r="BY5441" s="1"/>
      <c r="BZ5441" s="1"/>
      <c r="CA5441" s="1"/>
      <c r="CB5441" s="1"/>
      <c r="CC5441" s="1"/>
      <c r="CD5441" s="1"/>
      <c r="CE5441" s="1"/>
    </row>
    <row r="5442" spans="1:83">
      <c r="A5442" s="1"/>
      <c r="B5442" s="1"/>
      <c r="AK5442" s="1"/>
      <c r="AU5442" s="1"/>
      <c r="AV5442" s="1"/>
      <c r="AW5442" s="27"/>
      <c r="AX5442" s="1"/>
      <c r="AY5442" s="1"/>
      <c r="AZ5442" s="1"/>
      <c r="BA5442" s="1"/>
      <c r="BB5442" s="1"/>
      <c r="BC5442" s="1"/>
      <c r="BD5442" s="1"/>
      <c r="BE5442" s="1"/>
      <c r="BF5442" s="1"/>
      <c r="BG5442" s="1"/>
      <c r="BH5442" s="1"/>
      <c r="BI5442" s="1"/>
      <c r="BJ5442" s="44"/>
      <c r="BK5442" s="44"/>
      <c r="BL5442" s="29"/>
      <c r="BM5442" s="29"/>
      <c r="BN5442" s="29"/>
      <c r="BO5442" s="29"/>
      <c r="BP5442" s="29"/>
      <c r="BQ5442" s="29"/>
      <c r="BR5442" s="29"/>
      <c r="BS5442" s="29"/>
      <c r="BT5442" s="1"/>
      <c r="BU5442" s="1"/>
      <c r="BV5442" s="1"/>
      <c r="BW5442" s="1"/>
      <c r="BX5442" s="1"/>
      <c r="BY5442" s="1"/>
      <c r="BZ5442" s="1"/>
      <c r="CA5442" s="1"/>
      <c r="CB5442" s="1"/>
      <c r="CC5442" s="1"/>
      <c r="CD5442" s="1"/>
      <c r="CE5442" s="1"/>
    </row>
    <row r="5443" spans="1:83">
      <c r="A5443" s="1"/>
      <c r="B5443" s="1"/>
      <c r="AK5443" s="1"/>
      <c r="AU5443" s="1"/>
      <c r="AV5443" s="1"/>
      <c r="AW5443" s="27"/>
      <c r="AX5443" s="1"/>
      <c r="AY5443" s="1"/>
      <c r="AZ5443" s="1"/>
      <c r="BA5443" s="1"/>
      <c r="BB5443" s="1"/>
      <c r="BC5443" s="1"/>
      <c r="BD5443" s="1"/>
      <c r="BE5443" s="1"/>
      <c r="BF5443" s="1"/>
      <c r="BG5443" s="1"/>
      <c r="BH5443" s="1"/>
      <c r="BI5443" s="1"/>
      <c r="BJ5443" s="44"/>
      <c r="BK5443" s="44"/>
      <c r="BL5443" s="29"/>
      <c r="BM5443" s="29"/>
      <c r="BN5443" s="29"/>
      <c r="BO5443" s="29"/>
      <c r="BP5443" s="29"/>
      <c r="BQ5443" s="29"/>
      <c r="BR5443" s="29"/>
      <c r="BS5443" s="29"/>
      <c r="BT5443" s="1"/>
      <c r="BU5443" s="1"/>
      <c r="BV5443" s="1"/>
      <c r="BW5443" s="1"/>
      <c r="BX5443" s="1"/>
      <c r="BY5443" s="1"/>
      <c r="BZ5443" s="1"/>
      <c r="CA5443" s="1"/>
      <c r="CB5443" s="1"/>
      <c r="CC5443" s="1"/>
      <c r="CD5443" s="1"/>
      <c r="CE5443" s="1"/>
    </row>
    <row r="5444" spans="1:83">
      <c r="A5444" s="1"/>
      <c r="B5444" s="1"/>
      <c r="AK5444" s="1"/>
      <c r="AU5444" s="1"/>
      <c r="AV5444" s="1"/>
      <c r="AW5444" s="27"/>
      <c r="AX5444" s="1"/>
      <c r="AY5444" s="1"/>
      <c r="AZ5444" s="1"/>
      <c r="BA5444" s="1"/>
      <c r="BB5444" s="1"/>
      <c r="BC5444" s="1"/>
      <c r="BD5444" s="1"/>
      <c r="BE5444" s="1"/>
      <c r="BF5444" s="1"/>
      <c r="BG5444" s="1"/>
      <c r="BH5444" s="1"/>
      <c r="BI5444" s="1"/>
      <c r="BJ5444" s="44"/>
      <c r="BK5444" s="44"/>
      <c r="BL5444" s="29"/>
      <c r="BM5444" s="29"/>
      <c r="BN5444" s="29"/>
      <c r="BO5444" s="29"/>
      <c r="BP5444" s="29"/>
      <c r="BQ5444" s="29"/>
      <c r="BR5444" s="29"/>
      <c r="BS5444" s="29"/>
      <c r="BT5444" s="1"/>
      <c r="BU5444" s="1"/>
      <c r="BV5444" s="1"/>
      <c r="BW5444" s="1"/>
      <c r="BX5444" s="1"/>
      <c r="BY5444" s="1"/>
      <c r="BZ5444" s="1"/>
      <c r="CA5444" s="1"/>
      <c r="CB5444" s="1"/>
      <c r="CC5444" s="1"/>
      <c r="CD5444" s="1"/>
      <c r="CE5444" s="1"/>
    </row>
    <row r="5445" spans="1:83">
      <c r="A5445" s="1"/>
      <c r="B5445" s="1"/>
      <c r="AK5445" s="1"/>
      <c r="AU5445" s="1"/>
      <c r="AV5445" s="1"/>
      <c r="AW5445" s="27"/>
      <c r="AX5445" s="1"/>
      <c r="AY5445" s="1"/>
      <c r="AZ5445" s="1"/>
      <c r="BA5445" s="1"/>
      <c r="BB5445" s="1"/>
      <c r="BC5445" s="1"/>
      <c r="BD5445" s="1"/>
      <c r="BE5445" s="1"/>
      <c r="BF5445" s="1"/>
      <c r="BG5445" s="1"/>
      <c r="BH5445" s="1"/>
      <c r="BI5445" s="1"/>
      <c r="BJ5445" s="44"/>
      <c r="BK5445" s="44"/>
      <c r="BL5445" s="29"/>
      <c r="BM5445" s="29"/>
      <c r="BN5445" s="29"/>
      <c r="BO5445" s="29"/>
      <c r="BP5445" s="29"/>
      <c r="BQ5445" s="29"/>
      <c r="BR5445" s="29"/>
      <c r="BS5445" s="29"/>
      <c r="BT5445" s="1"/>
      <c r="BU5445" s="1"/>
      <c r="BV5445" s="1"/>
      <c r="BW5445" s="1"/>
      <c r="BX5445" s="1"/>
      <c r="BY5445" s="1"/>
      <c r="BZ5445" s="1"/>
      <c r="CA5445" s="1"/>
      <c r="CB5445" s="1"/>
      <c r="CC5445" s="1"/>
      <c r="CD5445" s="1"/>
      <c r="CE5445" s="1"/>
    </row>
    <row r="5446" spans="1:83">
      <c r="A5446" s="1"/>
      <c r="B5446" s="1"/>
      <c r="AK5446" s="1"/>
      <c r="AU5446" s="1"/>
      <c r="AV5446" s="1"/>
      <c r="AW5446" s="27"/>
      <c r="AX5446" s="1"/>
      <c r="AY5446" s="1"/>
      <c r="AZ5446" s="1"/>
      <c r="BA5446" s="1"/>
      <c r="BB5446" s="1"/>
      <c r="BC5446" s="1"/>
      <c r="BD5446" s="1"/>
      <c r="BE5446" s="1"/>
      <c r="BF5446" s="1"/>
      <c r="BG5446" s="1"/>
      <c r="BH5446" s="1"/>
      <c r="BI5446" s="1"/>
      <c r="BJ5446" s="44"/>
      <c r="BK5446" s="44"/>
      <c r="BL5446" s="29"/>
      <c r="BM5446" s="29"/>
      <c r="BN5446" s="29"/>
      <c r="BO5446" s="29"/>
      <c r="BP5446" s="29"/>
      <c r="BQ5446" s="29"/>
      <c r="BR5446" s="29"/>
      <c r="BS5446" s="29"/>
      <c r="BT5446" s="1"/>
      <c r="BU5446" s="1"/>
      <c r="BV5446" s="1"/>
      <c r="BW5446" s="1"/>
      <c r="BX5446" s="1"/>
      <c r="BY5446" s="1"/>
      <c r="BZ5446" s="1"/>
      <c r="CA5446" s="1"/>
      <c r="CB5446" s="1"/>
      <c r="CC5446" s="1"/>
      <c r="CD5446" s="1"/>
      <c r="CE5446" s="1"/>
    </row>
    <row r="5447" spans="1:83">
      <c r="A5447" s="1"/>
      <c r="B5447" s="1"/>
      <c r="AK5447" s="1"/>
      <c r="AU5447" s="1"/>
      <c r="AV5447" s="1"/>
      <c r="AW5447" s="27"/>
      <c r="AX5447" s="1"/>
      <c r="AY5447" s="1"/>
      <c r="AZ5447" s="1"/>
      <c r="BA5447" s="1"/>
      <c r="BB5447" s="1"/>
      <c r="BC5447" s="1"/>
      <c r="BD5447" s="1"/>
      <c r="BE5447" s="1"/>
      <c r="BF5447" s="1"/>
      <c r="BG5447" s="1"/>
      <c r="BH5447" s="1"/>
      <c r="BI5447" s="1"/>
      <c r="BJ5447" s="44"/>
      <c r="BK5447" s="44"/>
      <c r="BL5447" s="29"/>
      <c r="BM5447" s="29"/>
      <c r="BN5447" s="29"/>
      <c r="BO5447" s="29"/>
      <c r="BP5447" s="29"/>
      <c r="BQ5447" s="29"/>
      <c r="BR5447" s="29"/>
      <c r="BS5447" s="29"/>
      <c r="BT5447" s="1"/>
      <c r="BU5447" s="1"/>
      <c r="BV5447" s="1"/>
      <c r="BW5447" s="1"/>
      <c r="BX5447" s="1"/>
      <c r="BY5447" s="1"/>
      <c r="BZ5447" s="1"/>
      <c r="CA5447" s="1"/>
      <c r="CB5447" s="1"/>
      <c r="CC5447" s="1"/>
      <c r="CD5447" s="1"/>
      <c r="CE5447" s="1"/>
    </row>
    <row r="5448" spans="1:83">
      <c r="A5448" s="1"/>
      <c r="B5448" s="1"/>
      <c r="AK5448" s="1"/>
      <c r="AU5448" s="1"/>
      <c r="AV5448" s="1"/>
      <c r="AW5448" s="27"/>
      <c r="AX5448" s="1"/>
      <c r="AY5448" s="1"/>
      <c r="AZ5448" s="1"/>
      <c r="BA5448" s="1"/>
      <c r="BB5448" s="1"/>
      <c r="BC5448" s="1"/>
      <c r="BD5448" s="1"/>
      <c r="BE5448" s="1"/>
      <c r="BF5448" s="1"/>
      <c r="BG5448" s="1"/>
      <c r="BH5448" s="1"/>
      <c r="BI5448" s="1"/>
      <c r="BJ5448" s="44"/>
      <c r="BK5448" s="44"/>
      <c r="BL5448" s="29"/>
      <c r="BM5448" s="29"/>
      <c r="BN5448" s="29"/>
      <c r="BO5448" s="29"/>
      <c r="BP5448" s="29"/>
      <c r="BQ5448" s="29"/>
      <c r="BR5448" s="29"/>
      <c r="BS5448" s="29"/>
      <c r="BT5448" s="1"/>
      <c r="BU5448" s="1"/>
      <c r="BV5448" s="1"/>
      <c r="BW5448" s="1"/>
      <c r="BX5448" s="1"/>
      <c r="BY5448" s="1"/>
      <c r="BZ5448" s="1"/>
      <c r="CA5448" s="1"/>
      <c r="CB5448" s="1"/>
      <c r="CC5448" s="1"/>
      <c r="CD5448" s="1"/>
      <c r="CE5448" s="1"/>
    </row>
    <row r="5449" spans="1:83">
      <c r="A5449" s="1"/>
      <c r="B5449" s="1"/>
      <c r="AK5449" s="1"/>
      <c r="AU5449" s="1"/>
      <c r="AV5449" s="1"/>
      <c r="AW5449" s="27"/>
      <c r="AX5449" s="1"/>
      <c r="AY5449" s="1"/>
      <c r="AZ5449" s="1"/>
      <c r="BA5449" s="1"/>
      <c r="BB5449" s="1"/>
      <c r="BC5449" s="1"/>
      <c r="BD5449" s="1"/>
      <c r="BE5449" s="1"/>
      <c r="BF5449" s="1"/>
      <c r="BG5449" s="1"/>
      <c r="BH5449" s="1"/>
      <c r="BI5449" s="1"/>
      <c r="BJ5449" s="44"/>
      <c r="BK5449" s="44"/>
      <c r="BL5449" s="29"/>
      <c r="BM5449" s="29"/>
      <c r="BN5449" s="29"/>
      <c r="BO5449" s="29"/>
      <c r="BP5449" s="29"/>
      <c r="BQ5449" s="29"/>
      <c r="BR5449" s="29"/>
      <c r="BS5449" s="29"/>
      <c r="BT5449" s="1"/>
      <c r="BU5449" s="1"/>
      <c r="BV5449" s="1"/>
      <c r="BW5449" s="1"/>
      <c r="BX5449" s="1"/>
      <c r="BY5449" s="1"/>
      <c r="BZ5449" s="1"/>
      <c r="CA5449" s="1"/>
      <c r="CB5449" s="1"/>
      <c r="CC5449" s="1"/>
      <c r="CD5449" s="1"/>
      <c r="CE5449" s="1"/>
    </row>
    <row r="5450" spans="1:83">
      <c r="A5450" s="1"/>
      <c r="B5450" s="1"/>
      <c r="AK5450" s="1"/>
      <c r="AU5450" s="1"/>
      <c r="AV5450" s="1"/>
      <c r="AW5450" s="27"/>
      <c r="AX5450" s="1"/>
      <c r="AY5450" s="1"/>
      <c r="AZ5450" s="1"/>
      <c r="BA5450" s="1"/>
      <c r="BB5450" s="1"/>
      <c r="BC5450" s="1"/>
      <c r="BD5450" s="1"/>
      <c r="BE5450" s="1"/>
      <c r="BF5450" s="1"/>
      <c r="BG5450" s="1"/>
      <c r="BH5450" s="1"/>
      <c r="BI5450" s="1"/>
      <c r="BJ5450" s="44"/>
      <c r="BK5450" s="44"/>
      <c r="BL5450" s="29"/>
      <c r="BM5450" s="29"/>
      <c r="BN5450" s="29"/>
      <c r="BO5450" s="29"/>
      <c r="BP5450" s="29"/>
      <c r="BQ5450" s="29"/>
      <c r="BR5450" s="29"/>
      <c r="BS5450" s="29"/>
      <c r="BT5450" s="1"/>
      <c r="BU5450" s="1"/>
      <c r="BV5450" s="1"/>
      <c r="BW5450" s="1"/>
      <c r="BX5450" s="1"/>
      <c r="BY5450" s="1"/>
      <c r="BZ5450" s="1"/>
      <c r="CA5450" s="1"/>
      <c r="CB5450" s="1"/>
      <c r="CC5450" s="1"/>
      <c r="CD5450" s="1"/>
      <c r="CE5450" s="1"/>
    </row>
    <row r="5451" spans="1:83">
      <c r="A5451" s="1"/>
      <c r="B5451" s="1"/>
      <c r="AK5451" s="1"/>
      <c r="AU5451" s="1"/>
      <c r="AV5451" s="1"/>
      <c r="AW5451" s="27"/>
      <c r="AX5451" s="1"/>
      <c r="AY5451" s="1"/>
      <c r="AZ5451" s="1"/>
      <c r="BA5451" s="1"/>
      <c r="BB5451" s="1"/>
      <c r="BC5451" s="1"/>
      <c r="BD5451" s="1"/>
      <c r="BE5451" s="1"/>
      <c r="BF5451" s="1"/>
      <c r="BG5451" s="1"/>
      <c r="BH5451" s="1"/>
      <c r="BI5451" s="1"/>
      <c r="BJ5451" s="44"/>
      <c r="BK5451" s="44"/>
      <c r="BL5451" s="29"/>
      <c r="BM5451" s="29"/>
      <c r="BN5451" s="29"/>
      <c r="BO5451" s="29"/>
      <c r="BP5451" s="29"/>
      <c r="BQ5451" s="29"/>
      <c r="BR5451" s="29"/>
      <c r="BS5451" s="29"/>
      <c r="BT5451" s="1"/>
      <c r="BU5451" s="1"/>
      <c r="BV5451" s="1"/>
      <c r="BW5451" s="1"/>
      <c r="BX5451" s="1"/>
      <c r="BY5451" s="1"/>
      <c r="BZ5451" s="1"/>
      <c r="CA5451" s="1"/>
      <c r="CB5451" s="1"/>
      <c r="CC5451" s="1"/>
      <c r="CD5451" s="1"/>
      <c r="CE5451" s="1"/>
    </row>
    <row r="5452" spans="1:83">
      <c r="A5452" s="1"/>
      <c r="B5452" s="1"/>
      <c r="AK5452" s="1"/>
      <c r="AU5452" s="1"/>
      <c r="AV5452" s="1"/>
      <c r="AW5452" s="27"/>
      <c r="AX5452" s="1"/>
      <c r="AY5452" s="1"/>
      <c r="AZ5452" s="1"/>
      <c r="BA5452" s="1"/>
      <c r="BB5452" s="1"/>
      <c r="BC5452" s="1"/>
      <c r="BD5452" s="1"/>
      <c r="BE5452" s="1"/>
      <c r="BF5452" s="1"/>
      <c r="BG5452" s="1"/>
      <c r="BH5452" s="1"/>
      <c r="BI5452" s="1"/>
      <c r="BJ5452" s="44"/>
      <c r="BK5452" s="44"/>
      <c r="BL5452" s="29"/>
      <c r="BM5452" s="29"/>
      <c r="BN5452" s="29"/>
      <c r="BO5452" s="29"/>
      <c r="BP5452" s="29"/>
      <c r="BQ5452" s="29"/>
      <c r="BR5452" s="29"/>
      <c r="BS5452" s="29"/>
      <c r="BT5452" s="1"/>
      <c r="BU5452" s="1"/>
      <c r="BV5452" s="1"/>
      <c r="BW5452" s="1"/>
      <c r="BX5452" s="1"/>
      <c r="BY5452" s="1"/>
      <c r="BZ5452" s="1"/>
      <c r="CA5452" s="1"/>
      <c r="CB5452" s="1"/>
      <c r="CC5452" s="1"/>
      <c r="CD5452" s="1"/>
      <c r="CE5452" s="1"/>
    </row>
    <row r="5453" spans="1:83">
      <c r="A5453" s="1"/>
      <c r="B5453" s="1"/>
      <c r="AK5453" s="1"/>
      <c r="AU5453" s="1"/>
      <c r="AV5453" s="1"/>
      <c r="AW5453" s="27"/>
      <c r="AX5453" s="1"/>
      <c r="AY5453" s="1"/>
      <c r="AZ5453" s="1"/>
      <c r="BA5453" s="1"/>
      <c r="BB5453" s="1"/>
      <c r="BC5453" s="1"/>
      <c r="BD5453" s="1"/>
      <c r="BE5453" s="1"/>
      <c r="BF5453" s="1"/>
      <c r="BG5453" s="1"/>
      <c r="BH5453" s="1"/>
      <c r="BI5453" s="1"/>
      <c r="BJ5453" s="44"/>
      <c r="BK5453" s="44"/>
      <c r="BL5453" s="29"/>
      <c r="BM5453" s="29"/>
      <c r="BN5453" s="29"/>
      <c r="BO5453" s="29"/>
      <c r="BP5453" s="29"/>
      <c r="BQ5453" s="29"/>
      <c r="BR5453" s="29"/>
      <c r="BS5453" s="29"/>
      <c r="BT5453" s="1"/>
      <c r="BU5453" s="1"/>
      <c r="BV5453" s="1"/>
      <c r="BW5453" s="1"/>
      <c r="BX5453" s="1"/>
      <c r="BY5453" s="1"/>
      <c r="BZ5453" s="1"/>
      <c r="CA5453" s="1"/>
      <c r="CB5453" s="1"/>
      <c r="CC5453" s="1"/>
      <c r="CD5453" s="1"/>
      <c r="CE5453" s="1"/>
    </row>
    <row r="5454" spans="1:83">
      <c r="A5454" s="1"/>
      <c r="B5454" s="1"/>
      <c r="AK5454" s="1"/>
      <c r="AU5454" s="1"/>
      <c r="AV5454" s="1"/>
      <c r="AW5454" s="27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  <c r="BJ5454" s="44"/>
      <c r="BK5454" s="44"/>
      <c r="BL5454" s="29"/>
      <c r="BM5454" s="29"/>
      <c r="BN5454" s="29"/>
      <c r="BO5454" s="29"/>
      <c r="BP5454" s="29"/>
      <c r="BQ5454" s="29"/>
      <c r="BR5454" s="29"/>
      <c r="BS5454" s="29"/>
      <c r="BT5454" s="1"/>
      <c r="BU5454" s="1"/>
      <c r="BV5454" s="1"/>
      <c r="BW5454" s="1"/>
      <c r="BX5454" s="1"/>
      <c r="BY5454" s="1"/>
      <c r="BZ5454" s="1"/>
      <c r="CA5454" s="1"/>
      <c r="CB5454" s="1"/>
      <c r="CC5454" s="1"/>
      <c r="CD5454" s="1"/>
      <c r="CE5454" s="1"/>
    </row>
    <row r="5455" spans="1:83">
      <c r="A5455" s="1"/>
      <c r="B5455" s="1"/>
      <c r="AK5455" s="1"/>
      <c r="AU5455" s="1"/>
      <c r="AV5455" s="1"/>
      <c r="AW5455" s="27"/>
      <c r="AX5455" s="1"/>
      <c r="AY5455" s="1"/>
      <c r="AZ5455" s="1"/>
      <c r="BA5455" s="1"/>
      <c r="BB5455" s="1"/>
      <c r="BC5455" s="1"/>
      <c r="BD5455" s="1"/>
      <c r="BE5455" s="1"/>
      <c r="BF5455" s="1"/>
      <c r="BG5455" s="1"/>
      <c r="BH5455" s="1"/>
      <c r="BI5455" s="1"/>
      <c r="BJ5455" s="44"/>
      <c r="BK5455" s="44"/>
      <c r="BL5455" s="29"/>
      <c r="BM5455" s="29"/>
      <c r="BN5455" s="29"/>
      <c r="BO5455" s="29"/>
      <c r="BP5455" s="29"/>
      <c r="BQ5455" s="29"/>
      <c r="BR5455" s="29"/>
      <c r="BS5455" s="29"/>
      <c r="BT5455" s="1"/>
      <c r="BU5455" s="1"/>
      <c r="BV5455" s="1"/>
      <c r="BW5455" s="1"/>
      <c r="BX5455" s="1"/>
      <c r="BY5455" s="1"/>
      <c r="BZ5455" s="1"/>
      <c r="CA5455" s="1"/>
      <c r="CB5455" s="1"/>
      <c r="CC5455" s="1"/>
      <c r="CD5455" s="1"/>
      <c r="CE5455" s="1"/>
    </row>
    <row r="5456" spans="1:83">
      <c r="A5456" s="1"/>
      <c r="B5456" s="1"/>
      <c r="AK5456" s="1"/>
      <c r="AU5456" s="1"/>
      <c r="AV5456" s="1"/>
      <c r="AW5456" s="27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  <c r="BJ5456" s="44"/>
      <c r="BK5456" s="44"/>
      <c r="BL5456" s="29"/>
      <c r="BM5456" s="29"/>
      <c r="BN5456" s="29"/>
      <c r="BO5456" s="29"/>
      <c r="BP5456" s="29"/>
      <c r="BQ5456" s="29"/>
      <c r="BR5456" s="29"/>
      <c r="BS5456" s="29"/>
      <c r="BT5456" s="1"/>
      <c r="BU5456" s="1"/>
      <c r="BV5456" s="1"/>
      <c r="BW5456" s="1"/>
      <c r="BX5456" s="1"/>
      <c r="BY5456" s="1"/>
      <c r="BZ5456" s="1"/>
      <c r="CA5456" s="1"/>
      <c r="CB5456" s="1"/>
      <c r="CC5456" s="1"/>
      <c r="CD5456" s="1"/>
      <c r="CE5456" s="1"/>
    </row>
    <row r="5457" spans="1:83">
      <c r="A5457" s="1"/>
      <c r="B5457" s="1"/>
      <c r="AK5457" s="1"/>
      <c r="AU5457" s="1"/>
      <c r="AV5457" s="1"/>
      <c r="AW5457" s="27"/>
      <c r="AX5457" s="1"/>
      <c r="AY5457" s="1"/>
      <c r="AZ5457" s="1"/>
      <c r="BA5457" s="1"/>
      <c r="BB5457" s="1"/>
      <c r="BC5457" s="1"/>
      <c r="BD5457" s="1"/>
      <c r="BE5457" s="1"/>
      <c r="BF5457" s="1"/>
      <c r="BG5457" s="1"/>
      <c r="BH5457" s="1"/>
      <c r="BI5457" s="1"/>
      <c r="BJ5457" s="44"/>
      <c r="BK5457" s="44"/>
      <c r="BL5457" s="29"/>
      <c r="BM5457" s="29"/>
      <c r="BN5457" s="29"/>
      <c r="BO5457" s="29"/>
      <c r="BP5457" s="29"/>
      <c r="BQ5457" s="29"/>
      <c r="BR5457" s="29"/>
      <c r="BS5457" s="29"/>
      <c r="BT5457" s="1"/>
      <c r="BU5457" s="1"/>
      <c r="BV5457" s="1"/>
      <c r="BW5457" s="1"/>
      <c r="BX5457" s="1"/>
      <c r="BY5457" s="1"/>
      <c r="BZ5457" s="1"/>
      <c r="CA5457" s="1"/>
      <c r="CB5457" s="1"/>
      <c r="CC5457" s="1"/>
      <c r="CD5457" s="1"/>
      <c r="CE5457" s="1"/>
    </row>
    <row r="5458" spans="1:83">
      <c r="A5458" s="1"/>
      <c r="B5458" s="1"/>
      <c r="AK5458" s="1"/>
      <c r="AU5458" s="1"/>
      <c r="AV5458" s="1"/>
      <c r="AW5458" s="27"/>
      <c r="AX5458" s="1"/>
      <c r="AY5458" s="1"/>
      <c r="AZ5458" s="1"/>
      <c r="BA5458" s="1"/>
      <c r="BB5458" s="1"/>
      <c r="BC5458" s="1"/>
      <c r="BD5458" s="1"/>
      <c r="BE5458" s="1"/>
      <c r="BF5458" s="1"/>
      <c r="BG5458" s="1"/>
      <c r="BH5458" s="1"/>
      <c r="BI5458" s="1"/>
      <c r="BJ5458" s="44"/>
      <c r="BK5458" s="44"/>
      <c r="BL5458" s="29"/>
      <c r="BM5458" s="29"/>
      <c r="BN5458" s="29"/>
      <c r="BO5458" s="29"/>
      <c r="BP5458" s="29"/>
      <c r="BQ5458" s="29"/>
      <c r="BR5458" s="29"/>
      <c r="BS5458" s="29"/>
      <c r="BT5458" s="1"/>
      <c r="BU5458" s="1"/>
      <c r="BV5458" s="1"/>
      <c r="BW5458" s="1"/>
      <c r="BX5458" s="1"/>
      <c r="BY5458" s="1"/>
      <c r="BZ5458" s="1"/>
      <c r="CA5458" s="1"/>
      <c r="CB5458" s="1"/>
      <c r="CC5458" s="1"/>
      <c r="CD5458" s="1"/>
      <c r="CE5458" s="1"/>
    </row>
    <row r="5459" spans="1:83">
      <c r="A5459" s="1"/>
      <c r="B5459" s="1"/>
      <c r="AK5459" s="1"/>
      <c r="AU5459" s="1"/>
      <c r="AV5459" s="1"/>
      <c r="AW5459" s="27"/>
      <c r="AX5459" s="1"/>
      <c r="AY5459" s="1"/>
      <c r="AZ5459" s="1"/>
      <c r="BA5459" s="1"/>
      <c r="BB5459" s="1"/>
      <c r="BC5459" s="1"/>
      <c r="BD5459" s="1"/>
      <c r="BE5459" s="1"/>
      <c r="BF5459" s="1"/>
      <c r="BG5459" s="1"/>
      <c r="BH5459" s="1"/>
      <c r="BI5459" s="1"/>
      <c r="BJ5459" s="44"/>
      <c r="BK5459" s="44"/>
      <c r="BL5459" s="29"/>
      <c r="BM5459" s="29"/>
      <c r="BN5459" s="29"/>
      <c r="BO5459" s="29"/>
      <c r="BP5459" s="29"/>
      <c r="BQ5459" s="29"/>
      <c r="BR5459" s="29"/>
      <c r="BS5459" s="29"/>
      <c r="BT5459" s="1"/>
      <c r="BU5459" s="1"/>
      <c r="BV5459" s="1"/>
      <c r="BW5459" s="1"/>
      <c r="BX5459" s="1"/>
      <c r="BY5459" s="1"/>
      <c r="BZ5459" s="1"/>
      <c r="CA5459" s="1"/>
      <c r="CB5459" s="1"/>
      <c r="CC5459" s="1"/>
      <c r="CD5459" s="1"/>
      <c r="CE5459" s="1"/>
    </row>
    <row r="5460" spans="1:83">
      <c r="A5460" s="1"/>
      <c r="B5460" s="1"/>
      <c r="AK5460" s="1"/>
      <c r="AU5460" s="1"/>
      <c r="AV5460" s="1"/>
      <c r="AW5460" s="27"/>
      <c r="AX5460" s="1"/>
      <c r="AY5460" s="1"/>
      <c r="AZ5460" s="1"/>
      <c r="BA5460" s="1"/>
      <c r="BB5460" s="1"/>
      <c r="BC5460" s="1"/>
      <c r="BD5460" s="1"/>
      <c r="BE5460" s="1"/>
      <c r="BF5460" s="1"/>
      <c r="BG5460" s="1"/>
      <c r="BH5460" s="1"/>
      <c r="BI5460" s="1"/>
      <c r="BJ5460" s="44"/>
      <c r="BK5460" s="44"/>
      <c r="BL5460" s="29"/>
      <c r="BM5460" s="29"/>
      <c r="BN5460" s="29"/>
      <c r="BO5460" s="29"/>
      <c r="BP5460" s="29"/>
      <c r="BQ5460" s="29"/>
      <c r="BR5460" s="29"/>
      <c r="BS5460" s="29"/>
      <c r="BT5460" s="1"/>
      <c r="BU5460" s="1"/>
      <c r="BV5460" s="1"/>
      <c r="BW5460" s="1"/>
      <c r="BX5460" s="1"/>
      <c r="BY5460" s="1"/>
      <c r="BZ5460" s="1"/>
      <c r="CA5460" s="1"/>
      <c r="CB5460" s="1"/>
      <c r="CC5460" s="1"/>
      <c r="CD5460" s="1"/>
      <c r="CE5460" s="1"/>
    </row>
    <row r="5461" spans="1:83">
      <c r="A5461" s="1"/>
      <c r="B5461" s="1"/>
      <c r="AK5461" s="1"/>
      <c r="AU5461" s="1"/>
      <c r="AV5461" s="1"/>
      <c r="AW5461" s="27"/>
      <c r="AX5461" s="1"/>
      <c r="AY5461" s="1"/>
      <c r="AZ5461" s="1"/>
      <c r="BA5461" s="1"/>
      <c r="BB5461" s="1"/>
      <c r="BC5461" s="1"/>
      <c r="BD5461" s="1"/>
      <c r="BE5461" s="1"/>
      <c r="BF5461" s="1"/>
      <c r="BG5461" s="1"/>
      <c r="BH5461" s="1"/>
      <c r="BI5461" s="1"/>
      <c r="BJ5461" s="44"/>
      <c r="BK5461" s="44"/>
      <c r="BL5461" s="29"/>
      <c r="BM5461" s="29"/>
      <c r="BN5461" s="29"/>
      <c r="BO5461" s="29"/>
      <c r="BP5461" s="29"/>
      <c r="BQ5461" s="29"/>
      <c r="BR5461" s="29"/>
      <c r="BS5461" s="29"/>
      <c r="BT5461" s="1"/>
      <c r="BU5461" s="1"/>
      <c r="BV5461" s="1"/>
      <c r="BW5461" s="1"/>
      <c r="BX5461" s="1"/>
      <c r="BY5461" s="1"/>
      <c r="BZ5461" s="1"/>
      <c r="CA5461" s="1"/>
      <c r="CB5461" s="1"/>
      <c r="CC5461" s="1"/>
      <c r="CD5461" s="1"/>
      <c r="CE5461" s="1"/>
    </row>
    <row r="5462" spans="1:83">
      <c r="A5462" s="1"/>
      <c r="B5462" s="1"/>
      <c r="AK5462" s="1"/>
      <c r="AU5462" s="1"/>
      <c r="AV5462" s="1"/>
      <c r="AW5462" s="27"/>
      <c r="AX5462" s="1"/>
      <c r="AY5462" s="1"/>
      <c r="AZ5462" s="1"/>
      <c r="BA5462" s="1"/>
      <c r="BB5462" s="1"/>
      <c r="BC5462" s="1"/>
      <c r="BD5462" s="1"/>
      <c r="BE5462" s="1"/>
      <c r="BF5462" s="1"/>
      <c r="BG5462" s="1"/>
      <c r="BH5462" s="1"/>
      <c r="BI5462" s="1"/>
      <c r="BJ5462" s="44"/>
      <c r="BK5462" s="44"/>
      <c r="BL5462" s="29"/>
      <c r="BM5462" s="29"/>
      <c r="BN5462" s="29"/>
      <c r="BO5462" s="29"/>
      <c r="BP5462" s="29"/>
      <c r="BQ5462" s="29"/>
      <c r="BR5462" s="29"/>
      <c r="BS5462" s="29"/>
      <c r="BT5462" s="1"/>
      <c r="BU5462" s="1"/>
      <c r="BV5462" s="1"/>
      <c r="BW5462" s="1"/>
      <c r="BX5462" s="1"/>
      <c r="BY5462" s="1"/>
      <c r="BZ5462" s="1"/>
      <c r="CA5462" s="1"/>
      <c r="CB5462" s="1"/>
      <c r="CC5462" s="1"/>
      <c r="CD5462" s="1"/>
      <c r="CE5462" s="1"/>
    </row>
    <row r="5463" spans="1:83">
      <c r="A5463" s="1"/>
      <c r="B5463" s="1"/>
      <c r="AK5463" s="1"/>
      <c r="AU5463" s="1"/>
      <c r="AV5463" s="1"/>
      <c r="AW5463" s="27"/>
      <c r="AX5463" s="1"/>
      <c r="AY5463" s="1"/>
      <c r="AZ5463" s="1"/>
      <c r="BA5463" s="1"/>
      <c r="BB5463" s="1"/>
      <c r="BC5463" s="1"/>
      <c r="BD5463" s="1"/>
      <c r="BE5463" s="1"/>
      <c r="BF5463" s="1"/>
      <c r="BG5463" s="1"/>
      <c r="BH5463" s="1"/>
      <c r="BI5463" s="1"/>
      <c r="BJ5463" s="44"/>
      <c r="BK5463" s="44"/>
      <c r="BL5463" s="29"/>
      <c r="BM5463" s="29"/>
      <c r="BN5463" s="29"/>
      <c r="BO5463" s="29"/>
      <c r="BP5463" s="29"/>
      <c r="BQ5463" s="29"/>
      <c r="BR5463" s="29"/>
      <c r="BS5463" s="29"/>
      <c r="BT5463" s="1"/>
      <c r="BU5463" s="1"/>
      <c r="BV5463" s="1"/>
      <c r="BW5463" s="1"/>
      <c r="BX5463" s="1"/>
      <c r="BY5463" s="1"/>
      <c r="BZ5463" s="1"/>
      <c r="CA5463" s="1"/>
      <c r="CB5463" s="1"/>
      <c r="CC5463" s="1"/>
      <c r="CD5463" s="1"/>
      <c r="CE5463" s="1"/>
    </row>
    <row r="5464" spans="1:83">
      <c r="A5464" s="1"/>
      <c r="B5464" s="1"/>
      <c r="AK5464" s="1"/>
      <c r="AU5464" s="1"/>
      <c r="AV5464" s="1"/>
      <c r="AW5464" s="27"/>
      <c r="AX5464" s="1"/>
      <c r="AY5464" s="1"/>
      <c r="AZ5464" s="1"/>
      <c r="BA5464" s="1"/>
      <c r="BB5464" s="1"/>
      <c r="BC5464" s="1"/>
      <c r="BD5464" s="1"/>
      <c r="BE5464" s="1"/>
      <c r="BF5464" s="1"/>
      <c r="BG5464" s="1"/>
      <c r="BH5464" s="1"/>
      <c r="BI5464" s="1"/>
      <c r="BJ5464" s="44"/>
      <c r="BK5464" s="44"/>
      <c r="BL5464" s="29"/>
      <c r="BM5464" s="29"/>
      <c r="BN5464" s="29"/>
      <c r="BO5464" s="29"/>
      <c r="BP5464" s="29"/>
      <c r="BQ5464" s="29"/>
      <c r="BR5464" s="29"/>
      <c r="BS5464" s="29"/>
      <c r="BT5464" s="1"/>
      <c r="BU5464" s="1"/>
      <c r="BV5464" s="1"/>
      <c r="BW5464" s="1"/>
      <c r="BX5464" s="1"/>
      <c r="BY5464" s="1"/>
      <c r="BZ5464" s="1"/>
      <c r="CA5464" s="1"/>
      <c r="CB5464" s="1"/>
      <c r="CC5464" s="1"/>
      <c r="CD5464" s="1"/>
      <c r="CE5464" s="1"/>
    </row>
    <row r="5465" spans="1:83">
      <c r="A5465" s="1"/>
      <c r="B5465" s="1"/>
      <c r="AK5465" s="1"/>
      <c r="AU5465" s="1"/>
      <c r="AV5465" s="1"/>
      <c r="AW5465" s="27"/>
      <c r="AX5465" s="1"/>
      <c r="AY5465" s="1"/>
      <c r="AZ5465" s="1"/>
      <c r="BA5465" s="1"/>
      <c r="BB5465" s="1"/>
      <c r="BC5465" s="1"/>
      <c r="BD5465" s="1"/>
      <c r="BE5465" s="1"/>
      <c r="BF5465" s="1"/>
      <c r="BG5465" s="1"/>
      <c r="BH5465" s="1"/>
      <c r="BI5465" s="1"/>
      <c r="BJ5465" s="44"/>
      <c r="BK5465" s="44"/>
      <c r="BL5465" s="29"/>
      <c r="BM5465" s="29"/>
      <c r="BN5465" s="29"/>
      <c r="BO5465" s="29"/>
      <c r="BP5465" s="29"/>
      <c r="BQ5465" s="29"/>
      <c r="BR5465" s="29"/>
      <c r="BS5465" s="29"/>
      <c r="BT5465" s="1"/>
      <c r="BU5465" s="1"/>
      <c r="BV5465" s="1"/>
      <c r="BW5465" s="1"/>
      <c r="BX5465" s="1"/>
      <c r="BY5465" s="1"/>
      <c r="BZ5465" s="1"/>
      <c r="CA5465" s="1"/>
      <c r="CB5465" s="1"/>
      <c r="CC5465" s="1"/>
      <c r="CD5465" s="1"/>
      <c r="CE5465" s="1"/>
    </row>
    <row r="5466" spans="1:83">
      <c r="A5466" s="1"/>
      <c r="B5466" s="1"/>
      <c r="AK5466" s="1"/>
      <c r="AU5466" s="1"/>
      <c r="AV5466" s="1"/>
      <c r="AW5466" s="27"/>
      <c r="AX5466" s="1"/>
      <c r="AY5466" s="1"/>
      <c r="AZ5466" s="1"/>
      <c r="BA5466" s="1"/>
      <c r="BB5466" s="1"/>
      <c r="BC5466" s="1"/>
      <c r="BD5466" s="1"/>
      <c r="BE5466" s="1"/>
      <c r="BF5466" s="1"/>
      <c r="BG5466" s="1"/>
      <c r="BH5466" s="1"/>
      <c r="BI5466" s="1"/>
      <c r="BJ5466" s="44"/>
      <c r="BK5466" s="44"/>
      <c r="BL5466" s="29"/>
      <c r="BM5466" s="29"/>
      <c r="BN5466" s="29"/>
      <c r="BO5466" s="29"/>
      <c r="BP5466" s="29"/>
      <c r="BQ5466" s="29"/>
      <c r="BR5466" s="29"/>
      <c r="BS5466" s="29"/>
      <c r="BT5466" s="1"/>
      <c r="BU5466" s="1"/>
      <c r="BV5466" s="1"/>
      <c r="BW5466" s="1"/>
      <c r="BX5466" s="1"/>
      <c r="BY5466" s="1"/>
      <c r="BZ5466" s="1"/>
      <c r="CA5466" s="1"/>
      <c r="CB5466" s="1"/>
      <c r="CC5466" s="1"/>
      <c r="CD5466" s="1"/>
      <c r="CE5466" s="1"/>
    </row>
    <row r="5467" spans="1:83">
      <c r="A5467" s="1"/>
      <c r="B5467" s="1"/>
      <c r="AK5467" s="1"/>
      <c r="AU5467" s="1"/>
      <c r="AV5467" s="1"/>
      <c r="AW5467" s="27"/>
      <c r="AX5467" s="1"/>
      <c r="AY5467" s="1"/>
      <c r="AZ5467" s="1"/>
      <c r="BA5467" s="1"/>
      <c r="BB5467" s="1"/>
      <c r="BC5467" s="1"/>
      <c r="BD5467" s="1"/>
      <c r="BE5467" s="1"/>
      <c r="BF5467" s="1"/>
      <c r="BG5467" s="1"/>
      <c r="BH5467" s="1"/>
      <c r="BI5467" s="1"/>
      <c r="BJ5467" s="44"/>
      <c r="BK5467" s="44"/>
      <c r="BL5467" s="29"/>
      <c r="BM5467" s="29"/>
      <c r="BN5467" s="29"/>
      <c r="BO5467" s="29"/>
      <c r="BP5467" s="29"/>
      <c r="BQ5467" s="29"/>
      <c r="BR5467" s="29"/>
      <c r="BS5467" s="29"/>
      <c r="BT5467" s="1"/>
      <c r="BU5467" s="1"/>
      <c r="BV5467" s="1"/>
      <c r="BW5467" s="1"/>
      <c r="BX5467" s="1"/>
      <c r="BY5467" s="1"/>
      <c r="BZ5467" s="1"/>
      <c r="CA5467" s="1"/>
      <c r="CB5467" s="1"/>
      <c r="CC5467" s="1"/>
      <c r="CD5467" s="1"/>
      <c r="CE5467" s="1"/>
    </row>
    <row r="5468" spans="1:83">
      <c r="A5468" s="1"/>
      <c r="B5468" s="1"/>
      <c r="AK5468" s="1"/>
      <c r="AU5468" s="1"/>
      <c r="AV5468" s="1"/>
      <c r="AW5468" s="27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  <c r="BJ5468" s="44"/>
      <c r="BK5468" s="44"/>
      <c r="BL5468" s="29"/>
      <c r="BM5468" s="29"/>
      <c r="BN5468" s="29"/>
      <c r="BO5468" s="29"/>
      <c r="BP5468" s="29"/>
      <c r="BQ5468" s="29"/>
      <c r="BR5468" s="29"/>
      <c r="BS5468" s="29"/>
      <c r="BT5468" s="1"/>
      <c r="BU5468" s="1"/>
      <c r="BV5468" s="1"/>
      <c r="BW5468" s="1"/>
      <c r="BX5468" s="1"/>
      <c r="BY5468" s="1"/>
      <c r="BZ5468" s="1"/>
      <c r="CA5468" s="1"/>
      <c r="CB5468" s="1"/>
      <c r="CC5468" s="1"/>
      <c r="CD5468" s="1"/>
      <c r="CE5468" s="1"/>
    </row>
    <row r="5469" spans="1:83">
      <c r="A5469" s="1"/>
      <c r="B5469" s="1"/>
      <c r="AK5469" s="1"/>
      <c r="AU5469" s="1"/>
      <c r="AV5469" s="1"/>
      <c r="AW5469" s="27"/>
      <c r="AX5469" s="1"/>
      <c r="AY5469" s="1"/>
      <c r="AZ5469" s="1"/>
      <c r="BA5469" s="1"/>
      <c r="BB5469" s="1"/>
      <c r="BC5469" s="1"/>
      <c r="BD5469" s="1"/>
      <c r="BE5469" s="1"/>
      <c r="BF5469" s="1"/>
      <c r="BG5469" s="1"/>
      <c r="BH5469" s="1"/>
      <c r="BI5469" s="1"/>
      <c r="BJ5469" s="44"/>
      <c r="BK5469" s="44"/>
      <c r="BL5469" s="29"/>
      <c r="BM5469" s="29"/>
      <c r="BN5469" s="29"/>
      <c r="BO5469" s="29"/>
      <c r="BP5469" s="29"/>
      <c r="BQ5469" s="29"/>
      <c r="BR5469" s="29"/>
      <c r="BS5469" s="29"/>
      <c r="BT5469" s="1"/>
      <c r="BU5469" s="1"/>
      <c r="BV5469" s="1"/>
      <c r="BW5469" s="1"/>
      <c r="BX5469" s="1"/>
      <c r="BY5469" s="1"/>
      <c r="BZ5469" s="1"/>
      <c r="CA5469" s="1"/>
      <c r="CB5469" s="1"/>
      <c r="CC5469" s="1"/>
      <c r="CD5469" s="1"/>
      <c r="CE5469" s="1"/>
    </row>
    <row r="5470" spans="1:83">
      <c r="A5470" s="1"/>
      <c r="B5470" s="1"/>
      <c r="AK5470" s="1"/>
      <c r="AU5470" s="1"/>
      <c r="AV5470" s="1"/>
      <c r="AW5470" s="27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  <c r="BJ5470" s="44"/>
      <c r="BK5470" s="44"/>
      <c r="BL5470" s="29"/>
      <c r="BM5470" s="29"/>
      <c r="BN5470" s="29"/>
      <c r="BO5470" s="29"/>
      <c r="BP5470" s="29"/>
      <c r="BQ5470" s="29"/>
      <c r="BR5470" s="29"/>
      <c r="BS5470" s="29"/>
      <c r="BT5470" s="1"/>
      <c r="BU5470" s="1"/>
      <c r="BV5470" s="1"/>
      <c r="BW5470" s="1"/>
      <c r="BX5470" s="1"/>
      <c r="BY5470" s="1"/>
      <c r="BZ5470" s="1"/>
      <c r="CA5470" s="1"/>
      <c r="CB5470" s="1"/>
      <c r="CC5470" s="1"/>
      <c r="CD5470" s="1"/>
      <c r="CE5470" s="1"/>
    </row>
    <row r="5471" spans="1:83">
      <c r="A5471" s="1"/>
      <c r="B5471" s="1"/>
      <c r="AK5471" s="1"/>
      <c r="AU5471" s="1"/>
      <c r="AV5471" s="1"/>
      <c r="AW5471" s="27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  <c r="BJ5471" s="44"/>
      <c r="BK5471" s="44"/>
      <c r="BL5471" s="29"/>
      <c r="BM5471" s="29"/>
      <c r="BN5471" s="29"/>
      <c r="BO5471" s="29"/>
      <c r="BP5471" s="29"/>
      <c r="BQ5471" s="29"/>
      <c r="BR5471" s="29"/>
      <c r="BS5471" s="29"/>
      <c r="BT5471" s="1"/>
      <c r="BU5471" s="1"/>
      <c r="BV5471" s="1"/>
      <c r="BW5471" s="1"/>
      <c r="BX5471" s="1"/>
      <c r="BY5471" s="1"/>
      <c r="BZ5471" s="1"/>
      <c r="CA5471" s="1"/>
      <c r="CB5471" s="1"/>
      <c r="CC5471" s="1"/>
      <c r="CD5471" s="1"/>
      <c r="CE5471" s="1"/>
    </row>
    <row r="5472" spans="1:83">
      <c r="A5472" s="1"/>
      <c r="B5472" s="1"/>
      <c r="AK5472" s="1"/>
      <c r="AU5472" s="1"/>
      <c r="AV5472" s="1"/>
      <c r="AW5472" s="27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  <c r="BJ5472" s="44"/>
      <c r="BK5472" s="44"/>
      <c r="BL5472" s="29"/>
      <c r="BM5472" s="29"/>
      <c r="BN5472" s="29"/>
      <c r="BO5472" s="29"/>
      <c r="BP5472" s="29"/>
      <c r="BQ5472" s="29"/>
      <c r="BR5472" s="29"/>
      <c r="BS5472" s="29"/>
      <c r="BT5472" s="1"/>
      <c r="BU5472" s="1"/>
      <c r="BV5472" s="1"/>
      <c r="BW5472" s="1"/>
      <c r="BX5472" s="1"/>
      <c r="BY5472" s="1"/>
      <c r="BZ5472" s="1"/>
      <c r="CA5472" s="1"/>
      <c r="CB5472" s="1"/>
      <c r="CC5472" s="1"/>
      <c r="CD5472" s="1"/>
      <c r="CE5472" s="1"/>
    </row>
    <row r="5473" spans="1:83">
      <c r="A5473" s="1"/>
      <c r="B5473" s="1"/>
      <c r="AK5473" s="1"/>
      <c r="AU5473" s="1"/>
      <c r="AV5473" s="1"/>
      <c r="AW5473" s="27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  <c r="BJ5473" s="44"/>
      <c r="BK5473" s="44"/>
      <c r="BL5473" s="29"/>
      <c r="BM5473" s="29"/>
      <c r="BN5473" s="29"/>
      <c r="BO5473" s="29"/>
      <c r="BP5473" s="29"/>
      <c r="BQ5473" s="29"/>
      <c r="BR5473" s="29"/>
      <c r="BS5473" s="29"/>
      <c r="BT5473" s="1"/>
      <c r="BU5473" s="1"/>
      <c r="BV5473" s="1"/>
      <c r="BW5473" s="1"/>
      <c r="BX5473" s="1"/>
      <c r="BY5473" s="1"/>
      <c r="BZ5473" s="1"/>
      <c r="CA5473" s="1"/>
      <c r="CB5473" s="1"/>
      <c r="CC5473" s="1"/>
      <c r="CD5473" s="1"/>
      <c r="CE5473" s="1"/>
    </row>
    <row r="5474" spans="1:83">
      <c r="A5474" s="1"/>
      <c r="B5474" s="1"/>
      <c r="AK5474" s="1"/>
      <c r="AU5474" s="1"/>
      <c r="AV5474" s="1"/>
      <c r="AW5474" s="27"/>
      <c r="AX5474" s="1"/>
      <c r="AY5474" s="1"/>
      <c r="AZ5474" s="1"/>
      <c r="BA5474" s="1"/>
      <c r="BB5474" s="1"/>
      <c r="BC5474" s="1"/>
      <c r="BD5474" s="1"/>
      <c r="BE5474" s="1"/>
      <c r="BF5474" s="1"/>
      <c r="BG5474" s="1"/>
      <c r="BH5474" s="1"/>
      <c r="BI5474" s="1"/>
      <c r="BJ5474" s="44"/>
      <c r="BK5474" s="44"/>
      <c r="BL5474" s="29"/>
      <c r="BM5474" s="29"/>
      <c r="BN5474" s="29"/>
      <c r="BO5474" s="29"/>
      <c r="BP5474" s="29"/>
      <c r="BQ5474" s="29"/>
      <c r="BR5474" s="29"/>
      <c r="BS5474" s="29"/>
      <c r="BT5474" s="1"/>
      <c r="BU5474" s="1"/>
      <c r="BV5474" s="1"/>
      <c r="BW5474" s="1"/>
      <c r="BX5474" s="1"/>
      <c r="BY5474" s="1"/>
      <c r="BZ5474" s="1"/>
      <c r="CA5474" s="1"/>
      <c r="CB5474" s="1"/>
      <c r="CC5474" s="1"/>
      <c r="CD5474" s="1"/>
      <c r="CE5474" s="1"/>
    </row>
    <row r="5475" spans="1:83">
      <c r="A5475" s="1"/>
      <c r="B5475" s="1"/>
      <c r="AK5475" s="1"/>
      <c r="AU5475" s="1"/>
      <c r="AV5475" s="1"/>
      <c r="AW5475" s="27"/>
      <c r="AX5475" s="1"/>
      <c r="AY5475" s="1"/>
      <c r="AZ5475" s="1"/>
      <c r="BA5475" s="1"/>
      <c r="BB5475" s="1"/>
      <c r="BC5475" s="1"/>
      <c r="BD5475" s="1"/>
      <c r="BE5475" s="1"/>
      <c r="BF5475" s="1"/>
      <c r="BG5475" s="1"/>
      <c r="BH5475" s="1"/>
      <c r="BI5475" s="1"/>
      <c r="BJ5475" s="44"/>
      <c r="BK5475" s="44"/>
      <c r="BL5475" s="29"/>
      <c r="BM5475" s="29"/>
      <c r="BN5475" s="29"/>
      <c r="BO5475" s="29"/>
      <c r="BP5475" s="29"/>
      <c r="BQ5475" s="29"/>
      <c r="BR5475" s="29"/>
      <c r="BS5475" s="29"/>
      <c r="BT5475" s="1"/>
      <c r="BU5475" s="1"/>
      <c r="BV5475" s="1"/>
      <c r="BW5475" s="1"/>
      <c r="BX5475" s="1"/>
      <c r="BY5475" s="1"/>
      <c r="BZ5475" s="1"/>
      <c r="CA5475" s="1"/>
      <c r="CB5475" s="1"/>
      <c r="CC5475" s="1"/>
      <c r="CD5475" s="1"/>
      <c r="CE5475" s="1"/>
    </row>
    <row r="5476" spans="1:83">
      <c r="A5476" s="1"/>
      <c r="B5476" s="1"/>
      <c r="AK5476" s="1"/>
      <c r="AU5476" s="1"/>
      <c r="AV5476" s="1"/>
      <c r="AW5476" s="27"/>
      <c r="AX5476" s="1"/>
      <c r="AY5476" s="1"/>
      <c r="AZ5476" s="1"/>
      <c r="BA5476" s="1"/>
      <c r="BB5476" s="1"/>
      <c r="BC5476" s="1"/>
      <c r="BD5476" s="1"/>
      <c r="BE5476" s="1"/>
      <c r="BF5476" s="1"/>
      <c r="BG5476" s="1"/>
      <c r="BH5476" s="1"/>
      <c r="BI5476" s="1"/>
      <c r="BJ5476" s="44"/>
      <c r="BK5476" s="44"/>
      <c r="BL5476" s="29"/>
      <c r="BM5476" s="29"/>
      <c r="BN5476" s="29"/>
      <c r="BO5476" s="29"/>
      <c r="BP5476" s="29"/>
      <c r="BQ5476" s="29"/>
      <c r="BR5476" s="29"/>
      <c r="BS5476" s="29"/>
      <c r="BT5476" s="1"/>
      <c r="BU5476" s="1"/>
      <c r="BV5476" s="1"/>
      <c r="BW5476" s="1"/>
      <c r="BX5476" s="1"/>
      <c r="BY5476" s="1"/>
      <c r="BZ5476" s="1"/>
      <c r="CA5476" s="1"/>
      <c r="CB5476" s="1"/>
      <c r="CC5476" s="1"/>
      <c r="CD5476" s="1"/>
      <c r="CE5476" s="1"/>
    </row>
    <row r="5477" spans="1:83">
      <c r="A5477" s="1"/>
      <c r="B5477" s="1"/>
      <c r="AK5477" s="1"/>
      <c r="AU5477" s="1"/>
      <c r="AV5477" s="1"/>
      <c r="AW5477" s="27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  <c r="BJ5477" s="44"/>
      <c r="BK5477" s="44"/>
      <c r="BL5477" s="29"/>
      <c r="BM5477" s="29"/>
      <c r="BN5477" s="29"/>
      <c r="BO5477" s="29"/>
      <c r="BP5477" s="29"/>
      <c r="BQ5477" s="29"/>
      <c r="BR5477" s="29"/>
      <c r="BS5477" s="29"/>
      <c r="BT5477" s="1"/>
      <c r="BU5477" s="1"/>
      <c r="BV5477" s="1"/>
      <c r="BW5477" s="1"/>
      <c r="BX5477" s="1"/>
      <c r="BY5477" s="1"/>
      <c r="BZ5477" s="1"/>
      <c r="CA5477" s="1"/>
      <c r="CB5477" s="1"/>
      <c r="CC5477" s="1"/>
      <c r="CD5477" s="1"/>
      <c r="CE5477" s="1"/>
    </row>
    <row r="5478" spans="1:83">
      <c r="A5478" s="1"/>
      <c r="B5478" s="1"/>
      <c r="AK5478" s="1"/>
      <c r="AU5478" s="1"/>
      <c r="AV5478" s="1"/>
      <c r="AW5478" s="27"/>
      <c r="AX5478" s="1"/>
      <c r="AY5478" s="1"/>
      <c r="AZ5478" s="1"/>
      <c r="BA5478" s="1"/>
      <c r="BB5478" s="1"/>
      <c r="BC5478" s="1"/>
      <c r="BD5478" s="1"/>
      <c r="BE5478" s="1"/>
      <c r="BF5478" s="1"/>
      <c r="BG5478" s="1"/>
      <c r="BH5478" s="1"/>
      <c r="BI5478" s="1"/>
      <c r="BJ5478" s="44"/>
      <c r="BK5478" s="44"/>
      <c r="BL5478" s="29"/>
      <c r="BM5478" s="29"/>
      <c r="BN5478" s="29"/>
      <c r="BO5478" s="29"/>
      <c r="BP5478" s="29"/>
      <c r="BQ5478" s="29"/>
      <c r="BR5478" s="29"/>
      <c r="BS5478" s="29"/>
      <c r="BT5478" s="1"/>
      <c r="BU5478" s="1"/>
      <c r="BV5478" s="1"/>
      <c r="BW5478" s="1"/>
      <c r="BX5478" s="1"/>
      <c r="BY5478" s="1"/>
      <c r="BZ5478" s="1"/>
      <c r="CA5478" s="1"/>
      <c r="CB5478" s="1"/>
      <c r="CC5478" s="1"/>
      <c r="CD5478" s="1"/>
      <c r="CE5478" s="1"/>
    </row>
    <row r="5479" spans="1:83">
      <c r="A5479" s="1"/>
      <c r="B5479" s="1"/>
      <c r="AK5479" s="1"/>
      <c r="AU5479" s="1"/>
      <c r="AV5479" s="1"/>
      <c r="AW5479" s="27"/>
      <c r="AX5479" s="1"/>
      <c r="AY5479" s="1"/>
      <c r="AZ5479" s="1"/>
      <c r="BA5479" s="1"/>
      <c r="BB5479" s="1"/>
      <c r="BC5479" s="1"/>
      <c r="BD5479" s="1"/>
      <c r="BE5479" s="1"/>
      <c r="BF5479" s="1"/>
      <c r="BG5479" s="1"/>
      <c r="BH5479" s="1"/>
      <c r="BI5479" s="1"/>
      <c r="BJ5479" s="44"/>
      <c r="BK5479" s="44"/>
      <c r="BL5479" s="29"/>
      <c r="BM5479" s="29"/>
      <c r="BN5479" s="29"/>
      <c r="BO5479" s="29"/>
      <c r="BP5479" s="29"/>
      <c r="BQ5479" s="29"/>
      <c r="BR5479" s="29"/>
      <c r="BS5479" s="29"/>
      <c r="BT5479" s="1"/>
      <c r="BU5479" s="1"/>
      <c r="BV5479" s="1"/>
      <c r="BW5479" s="1"/>
      <c r="BX5479" s="1"/>
      <c r="BY5479" s="1"/>
      <c r="BZ5479" s="1"/>
      <c r="CA5479" s="1"/>
      <c r="CB5479" s="1"/>
      <c r="CC5479" s="1"/>
      <c r="CD5479" s="1"/>
      <c r="CE5479" s="1"/>
    </row>
    <row r="5480" spans="1:83">
      <c r="A5480" s="1"/>
      <c r="B5480" s="1"/>
      <c r="AK5480" s="1"/>
      <c r="AU5480" s="1"/>
      <c r="AV5480" s="1"/>
      <c r="AW5480" s="27"/>
      <c r="AX5480" s="1"/>
      <c r="AY5480" s="1"/>
      <c r="AZ5480" s="1"/>
      <c r="BA5480" s="1"/>
      <c r="BB5480" s="1"/>
      <c r="BC5480" s="1"/>
      <c r="BD5480" s="1"/>
      <c r="BE5480" s="1"/>
      <c r="BF5480" s="1"/>
      <c r="BG5480" s="1"/>
      <c r="BH5480" s="1"/>
      <c r="BI5480" s="1"/>
      <c r="BJ5480" s="44"/>
      <c r="BK5480" s="44"/>
      <c r="BL5480" s="29"/>
      <c r="BM5480" s="29"/>
      <c r="BN5480" s="29"/>
      <c r="BO5480" s="29"/>
      <c r="BP5480" s="29"/>
      <c r="BQ5480" s="29"/>
      <c r="BR5480" s="29"/>
      <c r="BS5480" s="29"/>
      <c r="BT5480" s="1"/>
      <c r="BU5480" s="1"/>
      <c r="BV5480" s="1"/>
      <c r="BW5480" s="1"/>
      <c r="BX5480" s="1"/>
      <c r="BY5480" s="1"/>
      <c r="BZ5480" s="1"/>
      <c r="CA5480" s="1"/>
      <c r="CB5480" s="1"/>
      <c r="CC5480" s="1"/>
      <c r="CD5480" s="1"/>
      <c r="CE5480" s="1"/>
    </row>
    <row r="5481" spans="1:83">
      <c r="A5481" s="1"/>
      <c r="B5481" s="1"/>
      <c r="AK5481" s="1"/>
      <c r="AU5481" s="1"/>
      <c r="AV5481" s="1"/>
      <c r="AW5481" s="27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  <c r="BJ5481" s="44"/>
      <c r="BK5481" s="44"/>
      <c r="BL5481" s="29"/>
      <c r="BM5481" s="29"/>
      <c r="BN5481" s="29"/>
      <c r="BO5481" s="29"/>
      <c r="BP5481" s="29"/>
      <c r="BQ5481" s="29"/>
      <c r="BR5481" s="29"/>
      <c r="BS5481" s="29"/>
      <c r="BT5481" s="1"/>
      <c r="BU5481" s="1"/>
      <c r="BV5481" s="1"/>
      <c r="BW5481" s="1"/>
      <c r="BX5481" s="1"/>
      <c r="BY5481" s="1"/>
      <c r="BZ5481" s="1"/>
      <c r="CA5481" s="1"/>
      <c r="CB5481" s="1"/>
      <c r="CC5481" s="1"/>
      <c r="CD5481" s="1"/>
      <c r="CE5481" s="1"/>
    </row>
    <row r="5482" spans="1:83">
      <c r="A5482" s="1"/>
      <c r="B5482" s="1"/>
      <c r="AK5482" s="1"/>
      <c r="AU5482" s="1"/>
      <c r="AV5482" s="1"/>
      <c r="AW5482" s="27"/>
      <c r="AX5482" s="1"/>
      <c r="AY5482" s="1"/>
      <c r="AZ5482" s="1"/>
      <c r="BA5482" s="1"/>
      <c r="BB5482" s="1"/>
      <c r="BC5482" s="1"/>
      <c r="BD5482" s="1"/>
      <c r="BE5482" s="1"/>
      <c r="BF5482" s="1"/>
      <c r="BG5482" s="1"/>
      <c r="BH5482" s="1"/>
      <c r="BI5482" s="1"/>
      <c r="BJ5482" s="44"/>
      <c r="BK5482" s="44"/>
      <c r="BL5482" s="29"/>
      <c r="BM5482" s="29"/>
      <c r="BN5482" s="29"/>
      <c r="BO5482" s="29"/>
      <c r="BP5482" s="29"/>
      <c r="BQ5482" s="29"/>
      <c r="BR5482" s="29"/>
      <c r="BS5482" s="29"/>
      <c r="BT5482" s="1"/>
      <c r="BU5482" s="1"/>
      <c r="BV5482" s="1"/>
      <c r="BW5482" s="1"/>
      <c r="BX5482" s="1"/>
      <c r="BY5482" s="1"/>
      <c r="BZ5482" s="1"/>
      <c r="CA5482" s="1"/>
      <c r="CB5482" s="1"/>
      <c r="CC5482" s="1"/>
      <c r="CD5482" s="1"/>
      <c r="CE5482" s="1"/>
    </row>
    <row r="5483" spans="1:83">
      <c r="A5483" s="1"/>
      <c r="B5483" s="1"/>
      <c r="AK5483" s="1"/>
      <c r="AU5483" s="1"/>
      <c r="AV5483" s="1"/>
      <c r="AW5483" s="27"/>
      <c r="AX5483" s="1"/>
      <c r="AY5483" s="1"/>
      <c r="AZ5483" s="1"/>
      <c r="BA5483" s="1"/>
      <c r="BB5483" s="1"/>
      <c r="BC5483" s="1"/>
      <c r="BD5483" s="1"/>
      <c r="BE5483" s="1"/>
      <c r="BF5483" s="1"/>
      <c r="BG5483" s="1"/>
      <c r="BH5483" s="1"/>
      <c r="BI5483" s="1"/>
      <c r="BJ5483" s="44"/>
      <c r="BK5483" s="44"/>
      <c r="BL5483" s="29"/>
      <c r="BM5483" s="29"/>
      <c r="BN5483" s="29"/>
      <c r="BO5483" s="29"/>
      <c r="BP5483" s="29"/>
      <c r="BQ5483" s="29"/>
      <c r="BR5483" s="29"/>
      <c r="BS5483" s="29"/>
      <c r="BT5483" s="1"/>
      <c r="BU5483" s="1"/>
      <c r="BV5483" s="1"/>
      <c r="BW5483" s="1"/>
      <c r="BX5483" s="1"/>
      <c r="BY5483" s="1"/>
      <c r="BZ5483" s="1"/>
      <c r="CA5483" s="1"/>
      <c r="CB5483" s="1"/>
      <c r="CC5483" s="1"/>
      <c r="CD5483" s="1"/>
      <c r="CE5483" s="1"/>
    </row>
    <row r="5484" spans="1:83">
      <c r="A5484" s="1"/>
      <c r="B5484" s="1"/>
      <c r="AK5484" s="1"/>
      <c r="AU5484" s="1"/>
      <c r="AV5484" s="1"/>
      <c r="AW5484" s="27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  <c r="BH5484" s="1"/>
      <c r="BI5484" s="1"/>
      <c r="BJ5484" s="44"/>
      <c r="BK5484" s="44"/>
      <c r="BL5484" s="29"/>
      <c r="BM5484" s="29"/>
      <c r="BN5484" s="29"/>
      <c r="BO5484" s="29"/>
      <c r="BP5484" s="29"/>
      <c r="BQ5484" s="29"/>
      <c r="BR5484" s="29"/>
      <c r="BS5484" s="29"/>
      <c r="BT5484" s="1"/>
      <c r="BU5484" s="1"/>
      <c r="BV5484" s="1"/>
      <c r="BW5484" s="1"/>
      <c r="BX5484" s="1"/>
      <c r="BY5484" s="1"/>
      <c r="BZ5484" s="1"/>
      <c r="CA5484" s="1"/>
      <c r="CB5484" s="1"/>
      <c r="CC5484" s="1"/>
      <c r="CD5484" s="1"/>
      <c r="CE5484" s="1"/>
    </row>
    <row r="5485" spans="1:83">
      <c r="A5485" s="1"/>
      <c r="B5485" s="1"/>
      <c r="AK5485" s="1"/>
      <c r="AU5485" s="1"/>
      <c r="AV5485" s="1"/>
      <c r="AW5485" s="27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  <c r="BJ5485" s="44"/>
      <c r="BK5485" s="44"/>
      <c r="BL5485" s="29"/>
      <c r="BM5485" s="29"/>
      <c r="BN5485" s="29"/>
      <c r="BO5485" s="29"/>
      <c r="BP5485" s="29"/>
      <c r="BQ5485" s="29"/>
      <c r="BR5485" s="29"/>
      <c r="BS5485" s="29"/>
      <c r="BT5485" s="1"/>
      <c r="BU5485" s="1"/>
      <c r="BV5485" s="1"/>
      <c r="BW5485" s="1"/>
      <c r="BX5485" s="1"/>
      <c r="BY5485" s="1"/>
      <c r="BZ5485" s="1"/>
      <c r="CA5485" s="1"/>
      <c r="CB5485" s="1"/>
      <c r="CC5485" s="1"/>
      <c r="CD5485" s="1"/>
      <c r="CE5485" s="1"/>
    </row>
    <row r="5486" spans="1:83">
      <c r="A5486" s="1"/>
      <c r="B5486" s="1"/>
      <c r="AK5486" s="1"/>
      <c r="AU5486" s="1"/>
      <c r="AV5486" s="1"/>
      <c r="AW5486" s="27"/>
      <c r="AX5486" s="1"/>
      <c r="AY5486" s="1"/>
      <c r="AZ5486" s="1"/>
      <c r="BA5486" s="1"/>
      <c r="BB5486" s="1"/>
      <c r="BC5486" s="1"/>
      <c r="BD5486" s="1"/>
      <c r="BE5486" s="1"/>
      <c r="BF5486" s="1"/>
      <c r="BG5486" s="1"/>
      <c r="BH5486" s="1"/>
      <c r="BI5486" s="1"/>
      <c r="BJ5486" s="44"/>
      <c r="BK5486" s="44"/>
      <c r="BL5486" s="29"/>
      <c r="BM5486" s="29"/>
      <c r="BN5486" s="29"/>
      <c r="BO5486" s="29"/>
      <c r="BP5486" s="29"/>
      <c r="BQ5486" s="29"/>
      <c r="BR5486" s="29"/>
      <c r="BS5486" s="29"/>
      <c r="BT5486" s="1"/>
      <c r="BU5486" s="1"/>
      <c r="BV5486" s="1"/>
      <c r="BW5486" s="1"/>
      <c r="BX5486" s="1"/>
      <c r="BY5486" s="1"/>
      <c r="BZ5486" s="1"/>
      <c r="CA5486" s="1"/>
      <c r="CB5486" s="1"/>
      <c r="CC5486" s="1"/>
      <c r="CD5486" s="1"/>
      <c r="CE5486" s="1"/>
    </row>
    <row r="5487" spans="1:83">
      <c r="A5487" s="1"/>
      <c r="B5487" s="1"/>
      <c r="AK5487" s="1"/>
      <c r="AU5487" s="1"/>
      <c r="AV5487" s="1"/>
      <c r="AW5487" s="27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  <c r="BJ5487" s="44"/>
      <c r="BK5487" s="44"/>
      <c r="BL5487" s="29"/>
      <c r="BM5487" s="29"/>
      <c r="BN5487" s="29"/>
      <c r="BO5487" s="29"/>
      <c r="BP5487" s="29"/>
      <c r="BQ5487" s="29"/>
      <c r="BR5487" s="29"/>
      <c r="BS5487" s="29"/>
      <c r="BT5487" s="1"/>
      <c r="BU5487" s="1"/>
      <c r="BV5487" s="1"/>
      <c r="BW5487" s="1"/>
      <c r="BX5487" s="1"/>
      <c r="BY5487" s="1"/>
      <c r="BZ5487" s="1"/>
      <c r="CA5487" s="1"/>
      <c r="CB5487" s="1"/>
      <c r="CC5487" s="1"/>
      <c r="CD5487" s="1"/>
      <c r="CE5487" s="1"/>
    </row>
    <row r="5488" spans="1:83">
      <c r="A5488" s="1"/>
      <c r="B5488" s="1"/>
      <c r="AK5488" s="1"/>
      <c r="AU5488" s="1"/>
      <c r="AV5488" s="1"/>
      <c r="AW5488" s="27"/>
      <c r="AX5488" s="1"/>
      <c r="AY5488" s="1"/>
      <c r="AZ5488" s="1"/>
      <c r="BA5488" s="1"/>
      <c r="BB5488" s="1"/>
      <c r="BC5488" s="1"/>
      <c r="BD5488" s="1"/>
      <c r="BE5488" s="1"/>
      <c r="BF5488" s="1"/>
      <c r="BG5488" s="1"/>
      <c r="BH5488" s="1"/>
      <c r="BI5488" s="1"/>
      <c r="BJ5488" s="44"/>
      <c r="BK5488" s="44"/>
      <c r="BL5488" s="29"/>
      <c r="BM5488" s="29"/>
      <c r="BN5488" s="29"/>
      <c r="BO5488" s="29"/>
      <c r="BP5488" s="29"/>
      <c r="BQ5488" s="29"/>
      <c r="BR5488" s="29"/>
      <c r="BS5488" s="29"/>
      <c r="BT5488" s="1"/>
      <c r="BU5488" s="1"/>
      <c r="BV5488" s="1"/>
      <c r="BW5488" s="1"/>
      <c r="BX5488" s="1"/>
      <c r="BY5488" s="1"/>
      <c r="BZ5488" s="1"/>
      <c r="CA5488" s="1"/>
      <c r="CB5488" s="1"/>
      <c r="CC5488" s="1"/>
      <c r="CD5488" s="1"/>
      <c r="CE5488" s="1"/>
    </row>
    <row r="5489" spans="1:83">
      <c r="A5489" s="1"/>
      <c r="B5489" s="1"/>
      <c r="AK5489" s="1"/>
      <c r="AU5489" s="1"/>
      <c r="AV5489" s="1"/>
      <c r="AW5489" s="27"/>
      <c r="AX5489" s="1"/>
      <c r="AY5489" s="1"/>
      <c r="AZ5489" s="1"/>
      <c r="BA5489" s="1"/>
      <c r="BB5489" s="1"/>
      <c r="BC5489" s="1"/>
      <c r="BD5489" s="1"/>
      <c r="BE5489" s="1"/>
      <c r="BF5489" s="1"/>
      <c r="BG5489" s="1"/>
      <c r="BH5489" s="1"/>
      <c r="BI5489" s="1"/>
      <c r="BJ5489" s="44"/>
      <c r="BK5489" s="44"/>
      <c r="BL5489" s="29"/>
      <c r="BM5489" s="29"/>
      <c r="BN5489" s="29"/>
      <c r="BO5489" s="29"/>
      <c r="BP5489" s="29"/>
      <c r="BQ5489" s="29"/>
      <c r="BR5489" s="29"/>
      <c r="BS5489" s="29"/>
      <c r="BT5489" s="1"/>
      <c r="BU5489" s="1"/>
      <c r="BV5489" s="1"/>
      <c r="BW5489" s="1"/>
      <c r="BX5489" s="1"/>
      <c r="BY5489" s="1"/>
      <c r="BZ5489" s="1"/>
      <c r="CA5489" s="1"/>
      <c r="CB5489" s="1"/>
      <c r="CC5489" s="1"/>
      <c r="CD5489" s="1"/>
      <c r="CE5489" s="1"/>
    </row>
    <row r="5490" spans="1:83">
      <c r="A5490" s="1"/>
      <c r="B5490" s="1"/>
      <c r="AK5490" s="1"/>
      <c r="AU5490" s="1"/>
      <c r="AV5490" s="1"/>
      <c r="AW5490" s="27"/>
      <c r="AX5490" s="1"/>
      <c r="AY5490" s="1"/>
      <c r="AZ5490" s="1"/>
      <c r="BA5490" s="1"/>
      <c r="BB5490" s="1"/>
      <c r="BC5490" s="1"/>
      <c r="BD5490" s="1"/>
      <c r="BE5490" s="1"/>
      <c r="BF5490" s="1"/>
      <c r="BG5490" s="1"/>
      <c r="BH5490" s="1"/>
      <c r="BI5490" s="1"/>
      <c r="BJ5490" s="44"/>
      <c r="BK5490" s="44"/>
      <c r="BL5490" s="29"/>
      <c r="BM5490" s="29"/>
      <c r="BN5490" s="29"/>
      <c r="BO5490" s="29"/>
      <c r="BP5490" s="29"/>
      <c r="BQ5490" s="29"/>
      <c r="BR5490" s="29"/>
      <c r="BS5490" s="29"/>
      <c r="BT5490" s="1"/>
      <c r="BU5490" s="1"/>
      <c r="BV5490" s="1"/>
      <c r="BW5490" s="1"/>
      <c r="BX5490" s="1"/>
      <c r="BY5490" s="1"/>
      <c r="BZ5490" s="1"/>
      <c r="CA5490" s="1"/>
      <c r="CB5490" s="1"/>
      <c r="CC5490" s="1"/>
      <c r="CD5490" s="1"/>
      <c r="CE5490" s="1"/>
    </row>
    <row r="5491" spans="1:83">
      <c r="A5491" s="1"/>
      <c r="B5491" s="1"/>
      <c r="AK5491" s="1"/>
      <c r="AU5491" s="1"/>
      <c r="AV5491" s="1"/>
      <c r="AW5491" s="27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  <c r="BJ5491" s="44"/>
      <c r="BK5491" s="44"/>
      <c r="BL5491" s="29"/>
      <c r="BM5491" s="29"/>
      <c r="BN5491" s="29"/>
      <c r="BO5491" s="29"/>
      <c r="BP5491" s="29"/>
      <c r="BQ5491" s="29"/>
      <c r="BR5491" s="29"/>
      <c r="BS5491" s="29"/>
      <c r="BT5491" s="1"/>
      <c r="BU5491" s="1"/>
      <c r="BV5491" s="1"/>
      <c r="BW5491" s="1"/>
      <c r="BX5491" s="1"/>
      <c r="BY5491" s="1"/>
      <c r="BZ5491" s="1"/>
      <c r="CA5491" s="1"/>
      <c r="CB5491" s="1"/>
      <c r="CC5491" s="1"/>
      <c r="CD5491" s="1"/>
      <c r="CE5491" s="1"/>
    </row>
    <row r="5492" spans="1:83">
      <c r="A5492" s="1"/>
      <c r="B5492" s="1"/>
      <c r="AK5492" s="1"/>
      <c r="AU5492" s="1"/>
      <c r="AV5492" s="1"/>
      <c r="AW5492" s="27"/>
      <c r="AX5492" s="1"/>
      <c r="AY5492" s="1"/>
      <c r="AZ5492" s="1"/>
      <c r="BA5492" s="1"/>
      <c r="BB5492" s="1"/>
      <c r="BC5492" s="1"/>
      <c r="BD5492" s="1"/>
      <c r="BE5492" s="1"/>
      <c r="BF5492" s="1"/>
      <c r="BG5492" s="1"/>
      <c r="BH5492" s="1"/>
      <c r="BI5492" s="1"/>
      <c r="BJ5492" s="44"/>
      <c r="BK5492" s="44"/>
      <c r="BL5492" s="29"/>
      <c r="BM5492" s="29"/>
      <c r="BN5492" s="29"/>
      <c r="BO5492" s="29"/>
      <c r="BP5492" s="29"/>
      <c r="BQ5492" s="29"/>
      <c r="BR5492" s="29"/>
      <c r="BS5492" s="29"/>
      <c r="BT5492" s="1"/>
      <c r="BU5492" s="1"/>
      <c r="BV5492" s="1"/>
      <c r="BW5492" s="1"/>
      <c r="BX5492" s="1"/>
      <c r="BY5492" s="1"/>
      <c r="BZ5492" s="1"/>
      <c r="CA5492" s="1"/>
      <c r="CB5492" s="1"/>
      <c r="CC5492" s="1"/>
      <c r="CD5492" s="1"/>
      <c r="CE5492" s="1"/>
    </row>
    <row r="5493" spans="1:83">
      <c r="A5493" s="1"/>
      <c r="B5493" s="1"/>
      <c r="AK5493" s="1"/>
      <c r="AU5493" s="1"/>
      <c r="AV5493" s="1"/>
      <c r="AW5493" s="27"/>
      <c r="AX5493" s="1"/>
      <c r="AY5493" s="1"/>
      <c r="AZ5493" s="1"/>
      <c r="BA5493" s="1"/>
      <c r="BB5493" s="1"/>
      <c r="BC5493" s="1"/>
      <c r="BD5493" s="1"/>
      <c r="BE5493" s="1"/>
      <c r="BF5493" s="1"/>
      <c r="BG5493" s="1"/>
      <c r="BH5493" s="1"/>
      <c r="BI5493" s="1"/>
      <c r="BJ5493" s="44"/>
      <c r="BK5493" s="44"/>
      <c r="BL5493" s="29"/>
      <c r="BM5493" s="29"/>
      <c r="BN5493" s="29"/>
      <c r="BO5493" s="29"/>
      <c r="BP5493" s="29"/>
      <c r="BQ5493" s="29"/>
      <c r="BR5493" s="29"/>
      <c r="BS5493" s="29"/>
      <c r="BT5493" s="1"/>
      <c r="BU5493" s="1"/>
      <c r="BV5493" s="1"/>
      <c r="BW5493" s="1"/>
      <c r="BX5493" s="1"/>
      <c r="BY5493" s="1"/>
      <c r="BZ5493" s="1"/>
      <c r="CA5493" s="1"/>
      <c r="CB5493" s="1"/>
      <c r="CC5493" s="1"/>
      <c r="CD5493" s="1"/>
      <c r="CE5493" s="1"/>
    </row>
    <row r="5494" spans="1:83">
      <c r="A5494" s="1"/>
      <c r="B5494" s="1"/>
      <c r="AK5494" s="1"/>
      <c r="AU5494" s="1"/>
      <c r="AV5494" s="1"/>
      <c r="AW5494" s="27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  <c r="BJ5494" s="44"/>
      <c r="BK5494" s="44"/>
      <c r="BL5494" s="29"/>
      <c r="BM5494" s="29"/>
      <c r="BN5494" s="29"/>
      <c r="BO5494" s="29"/>
      <c r="BP5494" s="29"/>
      <c r="BQ5494" s="29"/>
      <c r="BR5494" s="29"/>
      <c r="BS5494" s="29"/>
      <c r="BT5494" s="1"/>
      <c r="BU5494" s="1"/>
      <c r="BV5494" s="1"/>
      <c r="BW5494" s="1"/>
      <c r="BX5494" s="1"/>
      <c r="BY5494" s="1"/>
      <c r="BZ5494" s="1"/>
      <c r="CA5494" s="1"/>
      <c r="CB5494" s="1"/>
      <c r="CC5494" s="1"/>
      <c r="CD5494" s="1"/>
      <c r="CE5494" s="1"/>
    </row>
    <row r="5495" spans="1:83">
      <c r="A5495" s="1"/>
      <c r="B5495" s="1"/>
      <c r="AK5495" s="1"/>
      <c r="AU5495" s="1"/>
      <c r="AV5495" s="1"/>
      <c r="AW5495" s="27"/>
      <c r="AX5495" s="1"/>
      <c r="AY5495" s="1"/>
      <c r="AZ5495" s="1"/>
      <c r="BA5495" s="1"/>
      <c r="BB5495" s="1"/>
      <c r="BC5495" s="1"/>
      <c r="BD5495" s="1"/>
      <c r="BE5495" s="1"/>
      <c r="BF5495" s="1"/>
      <c r="BG5495" s="1"/>
      <c r="BH5495" s="1"/>
      <c r="BI5495" s="1"/>
      <c r="BJ5495" s="44"/>
      <c r="BK5495" s="44"/>
      <c r="BL5495" s="29"/>
      <c r="BM5495" s="29"/>
      <c r="BN5495" s="29"/>
      <c r="BO5495" s="29"/>
      <c r="BP5495" s="29"/>
      <c r="BQ5495" s="29"/>
      <c r="BR5495" s="29"/>
      <c r="BS5495" s="29"/>
      <c r="BT5495" s="1"/>
      <c r="BU5495" s="1"/>
      <c r="BV5495" s="1"/>
      <c r="BW5495" s="1"/>
      <c r="BX5495" s="1"/>
      <c r="BY5495" s="1"/>
      <c r="BZ5495" s="1"/>
      <c r="CA5495" s="1"/>
      <c r="CB5495" s="1"/>
      <c r="CC5495" s="1"/>
      <c r="CD5495" s="1"/>
      <c r="CE5495" s="1"/>
    </row>
    <row r="5496" spans="1:83">
      <c r="A5496" s="1"/>
      <c r="B5496" s="1"/>
      <c r="AK5496" s="1"/>
      <c r="AU5496" s="1"/>
      <c r="AV5496" s="1"/>
      <c r="AW5496" s="27"/>
      <c r="AX5496" s="1"/>
      <c r="AY5496" s="1"/>
      <c r="AZ5496" s="1"/>
      <c r="BA5496" s="1"/>
      <c r="BB5496" s="1"/>
      <c r="BC5496" s="1"/>
      <c r="BD5496" s="1"/>
      <c r="BE5496" s="1"/>
      <c r="BF5496" s="1"/>
      <c r="BG5496" s="1"/>
      <c r="BH5496" s="1"/>
      <c r="BI5496" s="1"/>
      <c r="BJ5496" s="44"/>
      <c r="BK5496" s="44"/>
      <c r="BL5496" s="29"/>
      <c r="BM5496" s="29"/>
      <c r="BN5496" s="29"/>
      <c r="BO5496" s="29"/>
      <c r="BP5496" s="29"/>
      <c r="BQ5496" s="29"/>
      <c r="BR5496" s="29"/>
      <c r="BS5496" s="29"/>
      <c r="BT5496" s="1"/>
      <c r="BU5496" s="1"/>
      <c r="BV5496" s="1"/>
      <c r="BW5496" s="1"/>
      <c r="BX5496" s="1"/>
      <c r="BY5496" s="1"/>
      <c r="BZ5496" s="1"/>
      <c r="CA5496" s="1"/>
      <c r="CB5496" s="1"/>
      <c r="CC5496" s="1"/>
      <c r="CD5496" s="1"/>
      <c r="CE5496" s="1"/>
    </row>
    <row r="5497" spans="1:83">
      <c r="A5497" s="1"/>
      <c r="B5497" s="1"/>
      <c r="AK5497" s="1"/>
      <c r="AU5497" s="1"/>
      <c r="AV5497" s="1"/>
      <c r="AW5497" s="27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  <c r="BJ5497" s="44"/>
      <c r="BK5497" s="44"/>
      <c r="BL5497" s="29"/>
      <c r="BM5497" s="29"/>
      <c r="BN5497" s="29"/>
      <c r="BO5497" s="29"/>
      <c r="BP5497" s="29"/>
      <c r="BQ5497" s="29"/>
      <c r="BR5497" s="29"/>
      <c r="BS5497" s="29"/>
      <c r="BT5497" s="1"/>
      <c r="BU5497" s="1"/>
      <c r="BV5497" s="1"/>
      <c r="BW5497" s="1"/>
      <c r="BX5497" s="1"/>
      <c r="BY5497" s="1"/>
      <c r="BZ5497" s="1"/>
      <c r="CA5497" s="1"/>
      <c r="CB5497" s="1"/>
      <c r="CC5497" s="1"/>
      <c r="CD5497" s="1"/>
      <c r="CE5497" s="1"/>
    </row>
    <row r="5498" spans="1:83">
      <c r="A5498" s="1"/>
      <c r="B5498" s="1"/>
      <c r="AK5498" s="1"/>
      <c r="AU5498" s="1"/>
      <c r="AV5498" s="1"/>
      <c r="AW5498" s="27"/>
      <c r="AX5498" s="1"/>
      <c r="AY5498" s="1"/>
      <c r="AZ5498" s="1"/>
      <c r="BA5498" s="1"/>
      <c r="BB5498" s="1"/>
      <c r="BC5498" s="1"/>
      <c r="BD5498" s="1"/>
      <c r="BE5498" s="1"/>
      <c r="BF5498" s="1"/>
      <c r="BG5498" s="1"/>
      <c r="BH5498" s="1"/>
      <c r="BI5498" s="1"/>
      <c r="BJ5498" s="44"/>
      <c r="BK5498" s="44"/>
      <c r="BL5498" s="29"/>
      <c r="BM5498" s="29"/>
      <c r="BN5498" s="29"/>
      <c r="BO5498" s="29"/>
      <c r="BP5498" s="29"/>
      <c r="BQ5498" s="29"/>
      <c r="BR5498" s="29"/>
      <c r="BS5498" s="29"/>
      <c r="BT5498" s="1"/>
      <c r="BU5498" s="1"/>
      <c r="BV5498" s="1"/>
      <c r="BW5498" s="1"/>
      <c r="BX5498" s="1"/>
      <c r="BY5498" s="1"/>
      <c r="BZ5498" s="1"/>
      <c r="CA5498" s="1"/>
      <c r="CB5498" s="1"/>
      <c r="CC5498" s="1"/>
      <c r="CD5498" s="1"/>
      <c r="CE5498" s="1"/>
    </row>
    <row r="5499" spans="1:83">
      <c r="A5499" s="1"/>
      <c r="B5499" s="1"/>
      <c r="AK5499" s="1"/>
      <c r="AU5499" s="1"/>
      <c r="AV5499" s="1"/>
      <c r="AW5499" s="27"/>
      <c r="AX5499" s="1"/>
      <c r="AY5499" s="1"/>
      <c r="AZ5499" s="1"/>
      <c r="BA5499" s="1"/>
      <c r="BB5499" s="1"/>
      <c r="BC5499" s="1"/>
      <c r="BD5499" s="1"/>
      <c r="BE5499" s="1"/>
      <c r="BF5499" s="1"/>
      <c r="BG5499" s="1"/>
      <c r="BH5499" s="1"/>
      <c r="BI5499" s="1"/>
      <c r="BJ5499" s="44"/>
      <c r="BK5499" s="44"/>
      <c r="BL5499" s="29"/>
      <c r="BM5499" s="29"/>
      <c r="BN5499" s="29"/>
      <c r="BO5499" s="29"/>
      <c r="BP5499" s="29"/>
      <c r="BQ5499" s="29"/>
      <c r="BR5499" s="29"/>
      <c r="BS5499" s="29"/>
      <c r="BT5499" s="1"/>
      <c r="BU5499" s="1"/>
      <c r="BV5499" s="1"/>
      <c r="BW5499" s="1"/>
      <c r="BX5499" s="1"/>
      <c r="BY5499" s="1"/>
      <c r="BZ5499" s="1"/>
      <c r="CA5499" s="1"/>
      <c r="CB5499" s="1"/>
      <c r="CC5499" s="1"/>
      <c r="CD5499" s="1"/>
      <c r="CE5499" s="1"/>
    </row>
    <row r="5500" spans="1:83">
      <c r="A5500" s="1"/>
      <c r="B5500" s="1"/>
      <c r="AK5500" s="1"/>
      <c r="AU5500" s="1"/>
      <c r="AV5500" s="1"/>
      <c r="AW5500" s="27"/>
      <c r="AX5500" s="1"/>
      <c r="AY5500" s="1"/>
      <c r="AZ5500" s="1"/>
      <c r="BA5500" s="1"/>
      <c r="BB5500" s="1"/>
      <c r="BC5500" s="1"/>
      <c r="BD5500" s="1"/>
      <c r="BE5500" s="1"/>
      <c r="BF5500" s="1"/>
      <c r="BG5500" s="1"/>
      <c r="BH5500" s="1"/>
      <c r="BI5500" s="1"/>
      <c r="BJ5500" s="44"/>
      <c r="BK5500" s="44"/>
      <c r="BL5500" s="29"/>
      <c r="BM5500" s="29"/>
      <c r="BN5500" s="29"/>
      <c r="BO5500" s="29"/>
      <c r="BP5500" s="29"/>
      <c r="BQ5500" s="29"/>
      <c r="BR5500" s="29"/>
      <c r="BS5500" s="29"/>
      <c r="BT5500" s="1"/>
      <c r="BU5500" s="1"/>
      <c r="BV5500" s="1"/>
      <c r="BW5500" s="1"/>
      <c r="BX5500" s="1"/>
      <c r="BY5500" s="1"/>
      <c r="BZ5500" s="1"/>
      <c r="CA5500" s="1"/>
      <c r="CB5500" s="1"/>
      <c r="CC5500" s="1"/>
      <c r="CD5500" s="1"/>
      <c r="CE5500" s="1"/>
    </row>
    <row r="5501" spans="1:83">
      <c r="A5501" s="1"/>
      <c r="B5501" s="1"/>
      <c r="AK5501" s="1"/>
      <c r="AU5501" s="1"/>
      <c r="AV5501" s="1"/>
      <c r="AW5501" s="27"/>
      <c r="AX5501" s="1"/>
      <c r="AY5501" s="1"/>
      <c r="AZ5501" s="1"/>
      <c r="BA5501" s="1"/>
      <c r="BB5501" s="1"/>
      <c r="BC5501" s="1"/>
      <c r="BD5501" s="1"/>
      <c r="BE5501" s="1"/>
      <c r="BF5501" s="1"/>
      <c r="BG5501" s="1"/>
      <c r="BH5501" s="1"/>
      <c r="BI5501" s="1"/>
      <c r="BJ5501" s="44"/>
      <c r="BK5501" s="44"/>
      <c r="BL5501" s="29"/>
      <c r="BM5501" s="29"/>
      <c r="BN5501" s="29"/>
      <c r="BO5501" s="29"/>
      <c r="BP5501" s="29"/>
      <c r="BQ5501" s="29"/>
      <c r="BR5501" s="29"/>
      <c r="BS5501" s="29"/>
      <c r="BT5501" s="1"/>
      <c r="BU5501" s="1"/>
      <c r="BV5501" s="1"/>
      <c r="BW5501" s="1"/>
      <c r="BX5501" s="1"/>
      <c r="BY5501" s="1"/>
      <c r="BZ5501" s="1"/>
      <c r="CA5501" s="1"/>
      <c r="CB5501" s="1"/>
      <c r="CC5501" s="1"/>
      <c r="CD5501" s="1"/>
      <c r="CE5501" s="1"/>
    </row>
    <row r="5502" spans="1:83">
      <c r="A5502" s="1"/>
      <c r="B5502" s="1"/>
      <c r="AK5502" s="1"/>
      <c r="AU5502" s="1"/>
      <c r="AV5502" s="1"/>
      <c r="AW5502" s="27"/>
      <c r="AX5502" s="1"/>
      <c r="AY5502" s="1"/>
      <c r="AZ5502" s="1"/>
      <c r="BA5502" s="1"/>
      <c r="BB5502" s="1"/>
      <c r="BC5502" s="1"/>
      <c r="BD5502" s="1"/>
      <c r="BE5502" s="1"/>
      <c r="BF5502" s="1"/>
      <c r="BG5502" s="1"/>
      <c r="BH5502" s="1"/>
      <c r="BI5502" s="1"/>
      <c r="BJ5502" s="44"/>
      <c r="BK5502" s="44"/>
      <c r="BL5502" s="29"/>
      <c r="BM5502" s="29"/>
      <c r="BN5502" s="29"/>
      <c r="BO5502" s="29"/>
      <c r="BP5502" s="29"/>
      <c r="BQ5502" s="29"/>
      <c r="BR5502" s="29"/>
      <c r="BS5502" s="29"/>
      <c r="BT5502" s="1"/>
      <c r="BU5502" s="1"/>
      <c r="BV5502" s="1"/>
      <c r="BW5502" s="1"/>
      <c r="BX5502" s="1"/>
      <c r="BY5502" s="1"/>
      <c r="BZ5502" s="1"/>
      <c r="CA5502" s="1"/>
      <c r="CB5502" s="1"/>
      <c r="CC5502" s="1"/>
      <c r="CD5502" s="1"/>
      <c r="CE5502" s="1"/>
    </row>
    <row r="5503" spans="1:83">
      <c r="A5503" s="1"/>
      <c r="B5503" s="1"/>
      <c r="AK5503" s="1"/>
      <c r="AU5503" s="1"/>
      <c r="AV5503" s="1"/>
      <c r="AW5503" s="27"/>
      <c r="AX5503" s="1"/>
      <c r="AY5503" s="1"/>
      <c r="AZ5503" s="1"/>
      <c r="BA5503" s="1"/>
      <c r="BB5503" s="1"/>
      <c r="BC5503" s="1"/>
      <c r="BD5503" s="1"/>
      <c r="BE5503" s="1"/>
      <c r="BF5503" s="1"/>
      <c r="BG5503" s="1"/>
      <c r="BH5503" s="1"/>
      <c r="BI5503" s="1"/>
      <c r="BJ5503" s="44"/>
      <c r="BK5503" s="44"/>
      <c r="BL5503" s="29"/>
      <c r="BM5503" s="29"/>
      <c r="BN5503" s="29"/>
      <c r="BO5503" s="29"/>
      <c r="BP5503" s="29"/>
      <c r="BQ5503" s="29"/>
      <c r="BR5503" s="29"/>
      <c r="BS5503" s="29"/>
      <c r="BT5503" s="1"/>
      <c r="BU5503" s="1"/>
      <c r="BV5503" s="1"/>
      <c r="BW5503" s="1"/>
      <c r="BX5503" s="1"/>
      <c r="BY5503" s="1"/>
      <c r="BZ5503" s="1"/>
      <c r="CA5503" s="1"/>
      <c r="CB5503" s="1"/>
      <c r="CC5503" s="1"/>
      <c r="CD5503" s="1"/>
      <c r="CE5503" s="1"/>
    </row>
    <row r="5504" spans="1:83">
      <c r="A5504" s="1"/>
      <c r="B5504" s="1"/>
      <c r="AK5504" s="1"/>
      <c r="AU5504" s="1"/>
      <c r="AV5504" s="1"/>
      <c r="AW5504" s="27"/>
      <c r="AX5504" s="1"/>
      <c r="AY5504" s="1"/>
      <c r="AZ5504" s="1"/>
      <c r="BA5504" s="1"/>
      <c r="BB5504" s="1"/>
      <c r="BC5504" s="1"/>
      <c r="BD5504" s="1"/>
      <c r="BE5504" s="1"/>
      <c r="BF5504" s="1"/>
      <c r="BG5504" s="1"/>
      <c r="BH5504" s="1"/>
      <c r="BI5504" s="1"/>
      <c r="BJ5504" s="44"/>
      <c r="BK5504" s="44"/>
      <c r="BL5504" s="29"/>
      <c r="BM5504" s="29"/>
      <c r="BN5504" s="29"/>
      <c r="BO5504" s="29"/>
      <c r="BP5504" s="29"/>
      <c r="BQ5504" s="29"/>
      <c r="BR5504" s="29"/>
      <c r="BS5504" s="29"/>
      <c r="BT5504" s="1"/>
      <c r="BU5504" s="1"/>
      <c r="BV5504" s="1"/>
      <c r="BW5504" s="1"/>
      <c r="BX5504" s="1"/>
      <c r="BY5504" s="1"/>
      <c r="BZ5504" s="1"/>
      <c r="CA5504" s="1"/>
      <c r="CB5504" s="1"/>
      <c r="CC5504" s="1"/>
      <c r="CD5504" s="1"/>
      <c r="CE5504" s="1"/>
    </row>
    <row r="5505" spans="1:83">
      <c r="A5505" s="1"/>
      <c r="B5505" s="1"/>
      <c r="AK5505" s="1"/>
      <c r="AU5505" s="1"/>
      <c r="AV5505" s="1"/>
      <c r="AW5505" s="27"/>
      <c r="AX5505" s="1"/>
      <c r="AY5505" s="1"/>
      <c r="AZ5505" s="1"/>
      <c r="BA5505" s="1"/>
      <c r="BB5505" s="1"/>
      <c r="BC5505" s="1"/>
      <c r="BD5505" s="1"/>
      <c r="BE5505" s="1"/>
      <c r="BF5505" s="1"/>
      <c r="BG5505" s="1"/>
      <c r="BH5505" s="1"/>
      <c r="BI5505" s="1"/>
      <c r="BJ5505" s="44"/>
      <c r="BK5505" s="44"/>
      <c r="BL5505" s="29"/>
      <c r="BM5505" s="29"/>
      <c r="BN5505" s="29"/>
      <c r="BO5505" s="29"/>
      <c r="BP5505" s="29"/>
      <c r="BQ5505" s="29"/>
      <c r="BR5505" s="29"/>
      <c r="BS5505" s="29"/>
      <c r="BT5505" s="1"/>
      <c r="BU5505" s="1"/>
      <c r="BV5505" s="1"/>
      <c r="BW5505" s="1"/>
      <c r="BX5505" s="1"/>
      <c r="BY5505" s="1"/>
      <c r="BZ5505" s="1"/>
      <c r="CA5505" s="1"/>
      <c r="CB5505" s="1"/>
      <c r="CC5505" s="1"/>
      <c r="CD5505" s="1"/>
      <c r="CE5505" s="1"/>
    </row>
    <row r="5506" spans="1:83">
      <c r="A5506" s="1"/>
      <c r="B5506" s="1"/>
      <c r="AK5506" s="1"/>
      <c r="AU5506" s="1"/>
      <c r="AV5506" s="1"/>
      <c r="AW5506" s="27"/>
      <c r="AX5506" s="1"/>
      <c r="AY5506" s="1"/>
      <c r="AZ5506" s="1"/>
      <c r="BA5506" s="1"/>
      <c r="BB5506" s="1"/>
      <c r="BC5506" s="1"/>
      <c r="BD5506" s="1"/>
      <c r="BE5506" s="1"/>
      <c r="BF5506" s="1"/>
      <c r="BG5506" s="1"/>
      <c r="BH5506" s="1"/>
      <c r="BI5506" s="1"/>
      <c r="BJ5506" s="44"/>
      <c r="BK5506" s="44"/>
      <c r="BL5506" s="29"/>
      <c r="BM5506" s="29"/>
      <c r="BN5506" s="29"/>
      <c r="BO5506" s="29"/>
      <c r="BP5506" s="29"/>
      <c r="BQ5506" s="29"/>
      <c r="BR5506" s="29"/>
      <c r="BS5506" s="29"/>
      <c r="BT5506" s="1"/>
      <c r="BU5506" s="1"/>
      <c r="BV5506" s="1"/>
      <c r="BW5506" s="1"/>
      <c r="BX5506" s="1"/>
      <c r="BY5506" s="1"/>
      <c r="BZ5506" s="1"/>
      <c r="CA5506" s="1"/>
      <c r="CB5506" s="1"/>
      <c r="CC5506" s="1"/>
      <c r="CD5506" s="1"/>
      <c r="CE5506" s="1"/>
    </row>
    <row r="5507" spans="1:83">
      <c r="A5507" s="1"/>
      <c r="B5507" s="1"/>
      <c r="AK5507" s="1"/>
      <c r="AU5507" s="1"/>
      <c r="AV5507" s="1"/>
      <c r="AW5507" s="27"/>
      <c r="AX5507" s="1"/>
      <c r="AY5507" s="1"/>
      <c r="AZ5507" s="1"/>
      <c r="BA5507" s="1"/>
      <c r="BB5507" s="1"/>
      <c r="BC5507" s="1"/>
      <c r="BD5507" s="1"/>
      <c r="BE5507" s="1"/>
      <c r="BF5507" s="1"/>
      <c r="BG5507" s="1"/>
      <c r="BH5507" s="1"/>
      <c r="BI5507" s="1"/>
      <c r="BJ5507" s="44"/>
      <c r="BK5507" s="44"/>
      <c r="BL5507" s="29"/>
      <c r="BM5507" s="29"/>
      <c r="BN5507" s="29"/>
      <c r="BO5507" s="29"/>
      <c r="BP5507" s="29"/>
      <c r="BQ5507" s="29"/>
      <c r="BR5507" s="29"/>
      <c r="BS5507" s="29"/>
      <c r="BT5507" s="1"/>
      <c r="BU5507" s="1"/>
      <c r="BV5507" s="1"/>
      <c r="BW5507" s="1"/>
      <c r="BX5507" s="1"/>
      <c r="BY5507" s="1"/>
      <c r="BZ5507" s="1"/>
      <c r="CA5507" s="1"/>
      <c r="CB5507" s="1"/>
      <c r="CC5507" s="1"/>
      <c r="CD5507" s="1"/>
      <c r="CE5507" s="1"/>
    </row>
    <row r="5508" spans="1:83">
      <c r="A5508" s="1"/>
      <c r="B5508" s="1"/>
      <c r="AK5508" s="1"/>
      <c r="AU5508" s="1"/>
      <c r="AV5508" s="1"/>
      <c r="AW5508" s="27"/>
      <c r="AX5508" s="1"/>
      <c r="AY5508" s="1"/>
      <c r="AZ5508" s="1"/>
      <c r="BA5508" s="1"/>
      <c r="BB5508" s="1"/>
      <c r="BC5508" s="1"/>
      <c r="BD5508" s="1"/>
      <c r="BE5508" s="1"/>
      <c r="BF5508" s="1"/>
      <c r="BG5508" s="1"/>
      <c r="BH5508" s="1"/>
      <c r="BI5508" s="1"/>
      <c r="BJ5508" s="44"/>
      <c r="BK5508" s="44"/>
      <c r="BL5508" s="29"/>
      <c r="BM5508" s="29"/>
      <c r="BN5508" s="29"/>
      <c r="BO5508" s="29"/>
      <c r="BP5508" s="29"/>
      <c r="BQ5508" s="29"/>
      <c r="BR5508" s="29"/>
      <c r="BS5508" s="29"/>
      <c r="BT5508" s="1"/>
      <c r="BU5508" s="1"/>
      <c r="BV5508" s="1"/>
      <c r="BW5508" s="1"/>
      <c r="BX5508" s="1"/>
      <c r="BY5508" s="1"/>
      <c r="BZ5508" s="1"/>
      <c r="CA5508" s="1"/>
      <c r="CB5508" s="1"/>
      <c r="CC5508" s="1"/>
      <c r="CD5508" s="1"/>
      <c r="CE5508" s="1"/>
    </row>
    <row r="5509" spans="1:83">
      <c r="A5509" s="1"/>
      <c r="B5509" s="1"/>
      <c r="AK5509" s="1"/>
      <c r="AU5509" s="1"/>
      <c r="AV5509" s="1"/>
      <c r="AW5509" s="27"/>
      <c r="AX5509" s="1"/>
      <c r="AY5509" s="1"/>
      <c r="AZ5509" s="1"/>
      <c r="BA5509" s="1"/>
      <c r="BB5509" s="1"/>
      <c r="BC5509" s="1"/>
      <c r="BD5509" s="1"/>
      <c r="BE5509" s="1"/>
      <c r="BF5509" s="1"/>
      <c r="BG5509" s="1"/>
      <c r="BH5509" s="1"/>
      <c r="BI5509" s="1"/>
      <c r="BJ5509" s="44"/>
      <c r="BK5509" s="44"/>
      <c r="BL5509" s="29"/>
      <c r="BM5509" s="29"/>
      <c r="BN5509" s="29"/>
      <c r="BO5509" s="29"/>
      <c r="BP5509" s="29"/>
      <c r="BQ5509" s="29"/>
      <c r="BR5509" s="29"/>
      <c r="BS5509" s="29"/>
      <c r="BT5509" s="1"/>
      <c r="BU5509" s="1"/>
      <c r="BV5509" s="1"/>
      <c r="BW5509" s="1"/>
      <c r="BX5509" s="1"/>
      <c r="BY5509" s="1"/>
      <c r="BZ5509" s="1"/>
      <c r="CA5509" s="1"/>
      <c r="CB5509" s="1"/>
      <c r="CC5509" s="1"/>
      <c r="CD5509" s="1"/>
      <c r="CE5509" s="1"/>
    </row>
    <row r="5510" spans="1:83">
      <c r="A5510" s="1"/>
      <c r="B5510" s="1"/>
      <c r="AK5510" s="1"/>
      <c r="AU5510" s="1"/>
      <c r="AV5510" s="1"/>
      <c r="AW5510" s="27"/>
      <c r="AX5510" s="1"/>
      <c r="AY5510" s="1"/>
      <c r="AZ5510" s="1"/>
      <c r="BA5510" s="1"/>
      <c r="BB5510" s="1"/>
      <c r="BC5510" s="1"/>
      <c r="BD5510" s="1"/>
      <c r="BE5510" s="1"/>
      <c r="BF5510" s="1"/>
      <c r="BG5510" s="1"/>
      <c r="BH5510" s="1"/>
      <c r="BI5510" s="1"/>
      <c r="BJ5510" s="44"/>
      <c r="BK5510" s="44"/>
      <c r="BL5510" s="29"/>
      <c r="BM5510" s="29"/>
      <c r="BN5510" s="29"/>
      <c r="BO5510" s="29"/>
      <c r="BP5510" s="29"/>
      <c r="BQ5510" s="29"/>
      <c r="BR5510" s="29"/>
      <c r="BS5510" s="29"/>
      <c r="BT5510" s="1"/>
      <c r="BU5510" s="1"/>
      <c r="BV5510" s="1"/>
      <c r="BW5510" s="1"/>
      <c r="BX5510" s="1"/>
      <c r="BY5510" s="1"/>
      <c r="BZ5510" s="1"/>
      <c r="CA5510" s="1"/>
      <c r="CB5510" s="1"/>
      <c r="CC5510" s="1"/>
      <c r="CD5510" s="1"/>
      <c r="CE5510" s="1"/>
    </row>
    <row r="5511" spans="1:83">
      <c r="A5511" s="1"/>
      <c r="B5511" s="1"/>
      <c r="AK5511" s="1"/>
      <c r="AU5511" s="1"/>
      <c r="AV5511" s="1"/>
      <c r="AW5511" s="27"/>
      <c r="AX5511" s="1"/>
      <c r="AY5511" s="1"/>
      <c r="AZ5511" s="1"/>
      <c r="BA5511" s="1"/>
      <c r="BB5511" s="1"/>
      <c r="BC5511" s="1"/>
      <c r="BD5511" s="1"/>
      <c r="BE5511" s="1"/>
      <c r="BF5511" s="1"/>
      <c r="BG5511" s="1"/>
      <c r="BH5511" s="1"/>
      <c r="BI5511" s="1"/>
      <c r="BJ5511" s="44"/>
      <c r="BK5511" s="44"/>
      <c r="BL5511" s="29"/>
      <c r="BM5511" s="29"/>
      <c r="BN5511" s="29"/>
      <c r="BO5511" s="29"/>
      <c r="BP5511" s="29"/>
      <c r="BQ5511" s="29"/>
      <c r="BR5511" s="29"/>
      <c r="BS5511" s="29"/>
      <c r="BT5511" s="1"/>
      <c r="BU5511" s="1"/>
      <c r="BV5511" s="1"/>
      <c r="BW5511" s="1"/>
      <c r="BX5511" s="1"/>
      <c r="BY5511" s="1"/>
      <c r="BZ5511" s="1"/>
      <c r="CA5511" s="1"/>
      <c r="CB5511" s="1"/>
      <c r="CC5511" s="1"/>
      <c r="CD5511" s="1"/>
      <c r="CE5511" s="1"/>
    </row>
    <row r="5512" spans="1:83">
      <c r="A5512" s="1"/>
      <c r="B5512" s="1"/>
      <c r="AK5512" s="1"/>
      <c r="AU5512" s="1"/>
      <c r="AV5512" s="1"/>
      <c r="AW5512" s="27"/>
      <c r="AX5512" s="1"/>
      <c r="AY5512" s="1"/>
      <c r="AZ5512" s="1"/>
      <c r="BA5512" s="1"/>
      <c r="BB5512" s="1"/>
      <c r="BC5512" s="1"/>
      <c r="BD5512" s="1"/>
      <c r="BE5512" s="1"/>
      <c r="BF5512" s="1"/>
      <c r="BG5512" s="1"/>
      <c r="BH5512" s="1"/>
      <c r="BI5512" s="1"/>
      <c r="BJ5512" s="44"/>
      <c r="BK5512" s="44"/>
      <c r="BL5512" s="29"/>
      <c r="BM5512" s="29"/>
      <c r="BN5512" s="29"/>
      <c r="BO5512" s="29"/>
      <c r="BP5512" s="29"/>
      <c r="BQ5512" s="29"/>
      <c r="BR5512" s="29"/>
      <c r="BS5512" s="29"/>
      <c r="BT5512" s="1"/>
      <c r="BU5512" s="1"/>
      <c r="BV5512" s="1"/>
      <c r="BW5512" s="1"/>
      <c r="BX5512" s="1"/>
      <c r="BY5512" s="1"/>
      <c r="BZ5512" s="1"/>
      <c r="CA5512" s="1"/>
      <c r="CB5512" s="1"/>
      <c r="CC5512" s="1"/>
      <c r="CD5512" s="1"/>
      <c r="CE5512" s="1"/>
    </row>
    <row r="5513" spans="1:83">
      <c r="A5513" s="1"/>
      <c r="B5513" s="1"/>
      <c r="AK5513" s="1"/>
      <c r="AU5513" s="1"/>
      <c r="AV5513" s="1"/>
      <c r="AW5513" s="27"/>
      <c r="AX5513" s="1"/>
      <c r="AY5513" s="1"/>
      <c r="AZ5513" s="1"/>
      <c r="BA5513" s="1"/>
      <c r="BB5513" s="1"/>
      <c r="BC5513" s="1"/>
      <c r="BD5513" s="1"/>
      <c r="BE5513" s="1"/>
      <c r="BF5513" s="1"/>
      <c r="BG5513" s="1"/>
      <c r="BH5513" s="1"/>
      <c r="BI5513" s="1"/>
      <c r="BJ5513" s="44"/>
      <c r="BK5513" s="44"/>
      <c r="BL5513" s="29"/>
      <c r="BM5513" s="29"/>
      <c r="BN5513" s="29"/>
      <c r="BO5513" s="29"/>
      <c r="BP5513" s="29"/>
      <c r="BQ5513" s="29"/>
      <c r="BR5513" s="29"/>
      <c r="BS5513" s="29"/>
      <c r="BT5513" s="1"/>
      <c r="BU5513" s="1"/>
      <c r="BV5513" s="1"/>
      <c r="BW5513" s="1"/>
      <c r="BX5513" s="1"/>
      <c r="BY5513" s="1"/>
      <c r="BZ5513" s="1"/>
      <c r="CA5513" s="1"/>
      <c r="CB5513" s="1"/>
      <c r="CC5513" s="1"/>
      <c r="CD5513" s="1"/>
      <c r="CE5513" s="1"/>
    </row>
    <row r="5514" spans="1:83">
      <c r="A5514" s="1"/>
      <c r="B5514" s="1"/>
      <c r="AK5514" s="1"/>
      <c r="AU5514" s="1"/>
      <c r="AV5514" s="1"/>
      <c r="AW5514" s="27"/>
      <c r="AX5514" s="1"/>
      <c r="AY5514" s="1"/>
      <c r="AZ5514" s="1"/>
      <c r="BA5514" s="1"/>
      <c r="BB5514" s="1"/>
      <c r="BC5514" s="1"/>
      <c r="BD5514" s="1"/>
      <c r="BE5514" s="1"/>
      <c r="BF5514" s="1"/>
      <c r="BG5514" s="1"/>
      <c r="BH5514" s="1"/>
      <c r="BI5514" s="1"/>
      <c r="BJ5514" s="44"/>
      <c r="BK5514" s="44"/>
      <c r="BL5514" s="29"/>
      <c r="BM5514" s="29"/>
      <c r="BN5514" s="29"/>
      <c r="BO5514" s="29"/>
      <c r="BP5514" s="29"/>
      <c r="BQ5514" s="29"/>
      <c r="BR5514" s="29"/>
      <c r="BS5514" s="29"/>
      <c r="BT5514" s="1"/>
      <c r="BU5514" s="1"/>
      <c r="BV5514" s="1"/>
      <c r="BW5514" s="1"/>
      <c r="BX5514" s="1"/>
      <c r="BY5514" s="1"/>
      <c r="BZ5514" s="1"/>
      <c r="CA5514" s="1"/>
      <c r="CB5514" s="1"/>
      <c r="CC5514" s="1"/>
      <c r="CD5514" s="1"/>
      <c r="CE5514" s="1"/>
    </row>
    <row r="5515" spans="1:83">
      <c r="A5515" s="1"/>
      <c r="B5515" s="1"/>
      <c r="AK5515" s="1"/>
      <c r="AU5515" s="1"/>
      <c r="AV5515" s="1"/>
      <c r="AW5515" s="27"/>
      <c r="AX5515" s="1"/>
      <c r="AY5515" s="1"/>
      <c r="AZ5515" s="1"/>
      <c r="BA5515" s="1"/>
      <c r="BB5515" s="1"/>
      <c r="BC5515" s="1"/>
      <c r="BD5515" s="1"/>
      <c r="BE5515" s="1"/>
      <c r="BF5515" s="1"/>
      <c r="BG5515" s="1"/>
      <c r="BH5515" s="1"/>
      <c r="BI5515" s="1"/>
      <c r="BJ5515" s="44"/>
      <c r="BK5515" s="44"/>
      <c r="BL5515" s="29"/>
      <c r="BM5515" s="29"/>
      <c r="BN5515" s="29"/>
      <c r="BO5515" s="29"/>
      <c r="BP5515" s="29"/>
      <c r="BQ5515" s="29"/>
      <c r="BR5515" s="29"/>
      <c r="BS5515" s="29"/>
      <c r="BT5515" s="1"/>
      <c r="BU5515" s="1"/>
      <c r="BV5515" s="1"/>
      <c r="BW5515" s="1"/>
      <c r="BX5515" s="1"/>
      <c r="BY5515" s="1"/>
      <c r="BZ5515" s="1"/>
      <c r="CA5515" s="1"/>
      <c r="CB5515" s="1"/>
      <c r="CC5515" s="1"/>
      <c r="CD5515" s="1"/>
      <c r="CE5515" s="1"/>
    </row>
    <row r="5516" spans="1:83">
      <c r="A5516" s="1"/>
      <c r="B5516" s="1"/>
      <c r="AK5516" s="1"/>
      <c r="AU5516" s="1"/>
      <c r="AV5516" s="1"/>
      <c r="AW5516" s="27"/>
      <c r="AX5516" s="1"/>
      <c r="AY5516" s="1"/>
      <c r="AZ5516" s="1"/>
      <c r="BA5516" s="1"/>
      <c r="BB5516" s="1"/>
      <c r="BC5516" s="1"/>
      <c r="BD5516" s="1"/>
      <c r="BE5516" s="1"/>
      <c r="BF5516" s="1"/>
      <c r="BG5516" s="1"/>
      <c r="BH5516" s="1"/>
      <c r="BI5516" s="1"/>
      <c r="BJ5516" s="44"/>
      <c r="BK5516" s="44"/>
      <c r="BL5516" s="29"/>
      <c r="BM5516" s="29"/>
      <c r="BN5516" s="29"/>
      <c r="BO5516" s="29"/>
      <c r="BP5516" s="29"/>
      <c r="BQ5516" s="29"/>
      <c r="BR5516" s="29"/>
      <c r="BS5516" s="29"/>
      <c r="BT5516" s="1"/>
      <c r="BU5516" s="1"/>
      <c r="BV5516" s="1"/>
      <c r="BW5516" s="1"/>
      <c r="BX5516" s="1"/>
      <c r="BY5516" s="1"/>
      <c r="BZ5516" s="1"/>
      <c r="CA5516" s="1"/>
      <c r="CB5516" s="1"/>
      <c r="CC5516" s="1"/>
      <c r="CD5516" s="1"/>
      <c r="CE5516" s="1"/>
    </row>
    <row r="5517" spans="1:83">
      <c r="A5517" s="1"/>
      <c r="B5517" s="1"/>
      <c r="AK5517" s="1"/>
      <c r="AU5517" s="1"/>
      <c r="AV5517" s="1"/>
      <c r="AW5517" s="27"/>
      <c r="AX5517" s="1"/>
      <c r="AY5517" s="1"/>
      <c r="AZ5517" s="1"/>
      <c r="BA5517" s="1"/>
      <c r="BB5517" s="1"/>
      <c r="BC5517" s="1"/>
      <c r="BD5517" s="1"/>
      <c r="BE5517" s="1"/>
      <c r="BF5517" s="1"/>
      <c r="BG5517" s="1"/>
      <c r="BH5517" s="1"/>
      <c r="BI5517" s="1"/>
      <c r="BJ5517" s="44"/>
      <c r="BK5517" s="44"/>
      <c r="BL5517" s="29"/>
      <c r="BM5517" s="29"/>
      <c r="BN5517" s="29"/>
      <c r="BO5517" s="29"/>
      <c r="BP5517" s="29"/>
      <c r="BQ5517" s="29"/>
      <c r="BR5517" s="29"/>
      <c r="BS5517" s="29"/>
      <c r="BT5517" s="1"/>
      <c r="BU5517" s="1"/>
      <c r="BV5517" s="1"/>
      <c r="BW5517" s="1"/>
      <c r="BX5517" s="1"/>
      <c r="BY5517" s="1"/>
      <c r="BZ5517" s="1"/>
      <c r="CA5517" s="1"/>
      <c r="CB5517" s="1"/>
      <c r="CC5517" s="1"/>
      <c r="CD5517" s="1"/>
      <c r="CE5517" s="1"/>
    </row>
    <row r="5518" spans="1:83">
      <c r="A5518" s="1"/>
      <c r="B5518" s="1"/>
      <c r="AK5518" s="1"/>
      <c r="AU5518" s="1"/>
      <c r="AV5518" s="1"/>
      <c r="AW5518" s="27"/>
      <c r="AX5518" s="1"/>
      <c r="AY5518" s="1"/>
      <c r="AZ5518" s="1"/>
      <c r="BA5518" s="1"/>
      <c r="BB5518" s="1"/>
      <c r="BC5518" s="1"/>
      <c r="BD5518" s="1"/>
      <c r="BE5518" s="1"/>
      <c r="BF5518" s="1"/>
      <c r="BG5518" s="1"/>
      <c r="BH5518" s="1"/>
      <c r="BI5518" s="1"/>
      <c r="BJ5518" s="44"/>
      <c r="BK5518" s="44"/>
      <c r="BL5518" s="29"/>
      <c r="BM5518" s="29"/>
      <c r="BN5518" s="29"/>
      <c r="BO5518" s="29"/>
      <c r="BP5518" s="29"/>
      <c r="BQ5518" s="29"/>
      <c r="BR5518" s="29"/>
      <c r="BS5518" s="29"/>
      <c r="BT5518" s="1"/>
      <c r="BU5518" s="1"/>
      <c r="BV5518" s="1"/>
      <c r="BW5518" s="1"/>
      <c r="BX5518" s="1"/>
      <c r="BY5518" s="1"/>
      <c r="BZ5518" s="1"/>
      <c r="CA5518" s="1"/>
      <c r="CB5518" s="1"/>
      <c r="CC5518" s="1"/>
      <c r="CD5518" s="1"/>
      <c r="CE5518" s="1"/>
    </row>
    <row r="5519" spans="1:83">
      <c r="A5519" s="1"/>
      <c r="B5519" s="1"/>
      <c r="AK5519" s="1"/>
      <c r="AU5519" s="1"/>
      <c r="AV5519" s="1"/>
      <c r="AW5519" s="27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  <c r="BJ5519" s="44"/>
      <c r="BK5519" s="44"/>
      <c r="BL5519" s="29"/>
      <c r="BM5519" s="29"/>
      <c r="BN5519" s="29"/>
      <c r="BO5519" s="29"/>
      <c r="BP5519" s="29"/>
      <c r="BQ5519" s="29"/>
      <c r="BR5519" s="29"/>
      <c r="BS5519" s="29"/>
      <c r="BT5519" s="1"/>
      <c r="BU5519" s="1"/>
      <c r="BV5519" s="1"/>
      <c r="BW5519" s="1"/>
      <c r="BX5519" s="1"/>
      <c r="BY5519" s="1"/>
      <c r="BZ5519" s="1"/>
      <c r="CA5519" s="1"/>
      <c r="CB5519" s="1"/>
      <c r="CC5519" s="1"/>
      <c r="CD5519" s="1"/>
      <c r="CE5519" s="1"/>
    </row>
    <row r="5520" spans="1:83">
      <c r="A5520" s="1"/>
      <c r="B5520" s="1"/>
      <c r="AK5520" s="1"/>
      <c r="AU5520" s="1"/>
      <c r="AV5520" s="1"/>
      <c r="AW5520" s="27"/>
      <c r="AX5520" s="1"/>
      <c r="AY5520" s="1"/>
      <c r="AZ5520" s="1"/>
      <c r="BA5520" s="1"/>
      <c r="BB5520" s="1"/>
      <c r="BC5520" s="1"/>
      <c r="BD5520" s="1"/>
      <c r="BE5520" s="1"/>
      <c r="BF5520" s="1"/>
      <c r="BG5520" s="1"/>
      <c r="BH5520" s="1"/>
      <c r="BI5520" s="1"/>
      <c r="BJ5520" s="44"/>
      <c r="BK5520" s="44"/>
      <c r="BL5520" s="29"/>
      <c r="BM5520" s="29"/>
      <c r="BN5520" s="29"/>
      <c r="BO5520" s="29"/>
      <c r="BP5520" s="29"/>
      <c r="BQ5520" s="29"/>
      <c r="BR5520" s="29"/>
      <c r="BS5520" s="29"/>
      <c r="BT5520" s="1"/>
      <c r="BU5520" s="1"/>
      <c r="BV5520" s="1"/>
      <c r="BW5520" s="1"/>
      <c r="BX5520" s="1"/>
      <c r="BY5520" s="1"/>
      <c r="BZ5520" s="1"/>
      <c r="CA5520" s="1"/>
      <c r="CB5520" s="1"/>
      <c r="CC5520" s="1"/>
      <c r="CD5520" s="1"/>
      <c r="CE5520" s="1"/>
    </row>
    <row r="5521" spans="1:83">
      <c r="A5521" s="1"/>
      <c r="B5521" s="1"/>
      <c r="AK5521" s="1"/>
      <c r="AU5521" s="1"/>
      <c r="AV5521" s="1"/>
      <c r="AW5521" s="27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  <c r="BJ5521" s="44"/>
      <c r="BK5521" s="44"/>
      <c r="BL5521" s="29"/>
      <c r="BM5521" s="29"/>
      <c r="BN5521" s="29"/>
      <c r="BO5521" s="29"/>
      <c r="BP5521" s="29"/>
      <c r="BQ5521" s="29"/>
      <c r="BR5521" s="29"/>
      <c r="BS5521" s="29"/>
      <c r="BT5521" s="1"/>
      <c r="BU5521" s="1"/>
      <c r="BV5521" s="1"/>
      <c r="BW5521" s="1"/>
      <c r="BX5521" s="1"/>
      <c r="BY5521" s="1"/>
      <c r="BZ5521" s="1"/>
      <c r="CA5521" s="1"/>
      <c r="CB5521" s="1"/>
      <c r="CC5521" s="1"/>
      <c r="CD5521" s="1"/>
      <c r="CE5521" s="1"/>
    </row>
    <row r="5522" spans="1:83">
      <c r="A5522" s="1"/>
      <c r="B5522" s="1"/>
      <c r="AK5522" s="1"/>
      <c r="AU5522" s="1"/>
      <c r="AV5522" s="1"/>
      <c r="AW5522" s="27"/>
      <c r="AX5522" s="1"/>
      <c r="AY5522" s="1"/>
      <c r="AZ5522" s="1"/>
      <c r="BA5522" s="1"/>
      <c r="BB5522" s="1"/>
      <c r="BC5522" s="1"/>
      <c r="BD5522" s="1"/>
      <c r="BE5522" s="1"/>
      <c r="BF5522" s="1"/>
      <c r="BG5522" s="1"/>
      <c r="BH5522" s="1"/>
      <c r="BI5522" s="1"/>
      <c r="BJ5522" s="44"/>
      <c r="BK5522" s="44"/>
      <c r="BL5522" s="29"/>
      <c r="BM5522" s="29"/>
      <c r="BN5522" s="29"/>
      <c r="BO5522" s="29"/>
      <c r="BP5522" s="29"/>
      <c r="BQ5522" s="29"/>
      <c r="BR5522" s="29"/>
      <c r="BS5522" s="29"/>
      <c r="BT5522" s="1"/>
      <c r="BU5522" s="1"/>
      <c r="BV5522" s="1"/>
      <c r="BW5522" s="1"/>
      <c r="BX5522" s="1"/>
      <c r="BY5522" s="1"/>
      <c r="BZ5522" s="1"/>
      <c r="CA5522" s="1"/>
      <c r="CB5522" s="1"/>
      <c r="CC5522" s="1"/>
      <c r="CD5522" s="1"/>
      <c r="CE5522" s="1"/>
    </row>
    <row r="5523" spans="1:83">
      <c r="A5523" s="1"/>
      <c r="B5523" s="1"/>
      <c r="AK5523" s="1"/>
      <c r="AU5523" s="1"/>
      <c r="AV5523" s="1"/>
      <c r="AW5523" s="27"/>
      <c r="AX5523" s="1"/>
      <c r="AY5523" s="1"/>
      <c r="AZ5523" s="1"/>
      <c r="BA5523" s="1"/>
      <c r="BB5523" s="1"/>
      <c r="BC5523" s="1"/>
      <c r="BD5523" s="1"/>
      <c r="BE5523" s="1"/>
      <c r="BF5523" s="1"/>
      <c r="BG5523" s="1"/>
      <c r="BH5523" s="1"/>
      <c r="BI5523" s="1"/>
      <c r="BJ5523" s="44"/>
      <c r="BK5523" s="44"/>
      <c r="BL5523" s="29"/>
      <c r="BM5523" s="29"/>
      <c r="BN5523" s="29"/>
      <c r="BO5523" s="29"/>
      <c r="BP5523" s="29"/>
      <c r="BQ5523" s="29"/>
      <c r="BR5523" s="29"/>
      <c r="BS5523" s="29"/>
      <c r="BT5523" s="1"/>
      <c r="BU5523" s="1"/>
      <c r="BV5523" s="1"/>
      <c r="BW5523" s="1"/>
      <c r="BX5523" s="1"/>
      <c r="BY5523" s="1"/>
      <c r="BZ5523" s="1"/>
      <c r="CA5523" s="1"/>
      <c r="CB5523" s="1"/>
      <c r="CC5523" s="1"/>
      <c r="CD5523" s="1"/>
      <c r="CE5523" s="1"/>
    </row>
    <row r="5524" spans="1:83">
      <c r="A5524" s="1"/>
      <c r="B5524" s="1"/>
      <c r="AK5524" s="1"/>
      <c r="AU5524" s="1"/>
      <c r="AV5524" s="1"/>
      <c r="AW5524" s="27"/>
      <c r="AX5524" s="1"/>
      <c r="AY5524" s="1"/>
      <c r="AZ5524" s="1"/>
      <c r="BA5524" s="1"/>
      <c r="BB5524" s="1"/>
      <c r="BC5524" s="1"/>
      <c r="BD5524" s="1"/>
      <c r="BE5524" s="1"/>
      <c r="BF5524" s="1"/>
      <c r="BG5524" s="1"/>
      <c r="BH5524" s="1"/>
      <c r="BI5524" s="1"/>
      <c r="BJ5524" s="44"/>
      <c r="BK5524" s="44"/>
      <c r="BL5524" s="29"/>
      <c r="BM5524" s="29"/>
      <c r="BN5524" s="29"/>
      <c r="BO5524" s="29"/>
      <c r="BP5524" s="29"/>
      <c r="BQ5524" s="29"/>
      <c r="BR5524" s="29"/>
      <c r="BS5524" s="29"/>
      <c r="BT5524" s="1"/>
      <c r="BU5524" s="1"/>
      <c r="BV5524" s="1"/>
      <c r="BW5524" s="1"/>
      <c r="BX5524" s="1"/>
      <c r="BY5524" s="1"/>
      <c r="BZ5524" s="1"/>
      <c r="CA5524" s="1"/>
      <c r="CB5524" s="1"/>
      <c r="CC5524" s="1"/>
      <c r="CD5524" s="1"/>
      <c r="CE5524" s="1"/>
    </row>
    <row r="5525" spans="1:83">
      <c r="A5525" s="1"/>
      <c r="B5525" s="1"/>
      <c r="AK5525" s="1"/>
      <c r="AU5525" s="1"/>
      <c r="AV5525" s="1"/>
      <c r="AW5525" s="27"/>
      <c r="AX5525" s="1"/>
      <c r="AY5525" s="1"/>
      <c r="AZ5525" s="1"/>
      <c r="BA5525" s="1"/>
      <c r="BB5525" s="1"/>
      <c r="BC5525" s="1"/>
      <c r="BD5525" s="1"/>
      <c r="BE5525" s="1"/>
      <c r="BF5525" s="1"/>
      <c r="BG5525" s="1"/>
      <c r="BH5525" s="1"/>
      <c r="BI5525" s="1"/>
      <c r="BJ5525" s="44"/>
      <c r="BK5525" s="44"/>
      <c r="BL5525" s="29"/>
      <c r="BM5525" s="29"/>
      <c r="BN5525" s="29"/>
      <c r="BO5525" s="29"/>
      <c r="BP5525" s="29"/>
      <c r="BQ5525" s="29"/>
      <c r="BR5525" s="29"/>
      <c r="BS5525" s="29"/>
      <c r="BT5525" s="1"/>
      <c r="BU5525" s="1"/>
      <c r="BV5525" s="1"/>
      <c r="BW5525" s="1"/>
      <c r="BX5525" s="1"/>
      <c r="BY5525" s="1"/>
      <c r="BZ5525" s="1"/>
      <c r="CA5525" s="1"/>
      <c r="CB5525" s="1"/>
      <c r="CC5525" s="1"/>
      <c r="CD5525" s="1"/>
      <c r="CE5525" s="1"/>
    </row>
    <row r="5526" spans="1:83">
      <c r="A5526" s="1"/>
      <c r="B5526" s="1"/>
      <c r="AK5526" s="1"/>
      <c r="AU5526" s="1"/>
      <c r="AV5526" s="1"/>
      <c r="AW5526" s="27"/>
      <c r="AX5526" s="1"/>
      <c r="AY5526" s="1"/>
      <c r="AZ5526" s="1"/>
      <c r="BA5526" s="1"/>
      <c r="BB5526" s="1"/>
      <c r="BC5526" s="1"/>
      <c r="BD5526" s="1"/>
      <c r="BE5526" s="1"/>
      <c r="BF5526" s="1"/>
      <c r="BG5526" s="1"/>
      <c r="BH5526" s="1"/>
      <c r="BI5526" s="1"/>
      <c r="BJ5526" s="44"/>
      <c r="BK5526" s="44"/>
      <c r="BL5526" s="29"/>
      <c r="BM5526" s="29"/>
      <c r="BN5526" s="29"/>
      <c r="BO5526" s="29"/>
      <c r="BP5526" s="29"/>
      <c r="BQ5526" s="29"/>
      <c r="BR5526" s="29"/>
      <c r="BS5526" s="29"/>
      <c r="BT5526" s="1"/>
      <c r="BU5526" s="1"/>
      <c r="BV5526" s="1"/>
      <c r="BW5526" s="1"/>
      <c r="BX5526" s="1"/>
      <c r="BY5526" s="1"/>
      <c r="BZ5526" s="1"/>
      <c r="CA5526" s="1"/>
      <c r="CB5526" s="1"/>
      <c r="CC5526" s="1"/>
      <c r="CD5526" s="1"/>
      <c r="CE5526" s="1"/>
    </row>
    <row r="5527" spans="1:83">
      <c r="A5527" s="1"/>
      <c r="B5527" s="1"/>
      <c r="AK5527" s="1"/>
      <c r="AU5527" s="1"/>
      <c r="AV5527" s="1"/>
      <c r="AW5527" s="27"/>
      <c r="AX5527" s="1"/>
      <c r="AY5527" s="1"/>
      <c r="AZ5527" s="1"/>
      <c r="BA5527" s="1"/>
      <c r="BB5527" s="1"/>
      <c r="BC5527" s="1"/>
      <c r="BD5527" s="1"/>
      <c r="BE5527" s="1"/>
      <c r="BF5527" s="1"/>
      <c r="BG5527" s="1"/>
      <c r="BH5527" s="1"/>
      <c r="BI5527" s="1"/>
      <c r="BJ5527" s="44"/>
      <c r="BK5527" s="44"/>
      <c r="BL5527" s="29"/>
      <c r="BM5527" s="29"/>
      <c r="BN5527" s="29"/>
      <c r="BO5527" s="29"/>
      <c r="BP5527" s="29"/>
      <c r="BQ5527" s="29"/>
      <c r="BR5527" s="29"/>
      <c r="BS5527" s="29"/>
      <c r="BT5527" s="1"/>
      <c r="BU5527" s="1"/>
      <c r="BV5527" s="1"/>
      <c r="BW5527" s="1"/>
      <c r="BX5527" s="1"/>
      <c r="BY5527" s="1"/>
      <c r="BZ5527" s="1"/>
      <c r="CA5527" s="1"/>
      <c r="CB5527" s="1"/>
      <c r="CC5527" s="1"/>
      <c r="CD5527" s="1"/>
      <c r="CE5527" s="1"/>
    </row>
    <row r="5528" spans="1:83">
      <c r="A5528" s="1"/>
      <c r="B5528" s="1"/>
      <c r="AK5528" s="1"/>
      <c r="AU5528" s="1"/>
      <c r="AV5528" s="1"/>
      <c r="AW5528" s="27"/>
      <c r="AX5528" s="1"/>
      <c r="AY5528" s="1"/>
      <c r="AZ5528" s="1"/>
      <c r="BA5528" s="1"/>
      <c r="BB5528" s="1"/>
      <c r="BC5528" s="1"/>
      <c r="BD5528" s="1"/>
      <c r="BE5528" s="1"/>
      <c r="BF5528" s="1"/>
      <c r="BG5528" s="1"/>
      <c r="BH5528" s="1"/>
      <c r="BI5528" s="1"/>
      <c r="BJ5528" s="44"/>
      <c r="BK5528" s="44"/>
      <c r="BL5528" s="29"/>
      <c r="BM5528" s="29"/>
      <c r="BN5528" s="29"/>
      <c r="BO5528" s="29"/>
      <c r="BP5528" s="29"/>
      <c r="BQ5528" s="29"/>
      <c r="BR5528" s="29"/>
      <c r="BS5528" s="29"/>
      <c r="BT5528" s="1"/>
      <c r="BU5528" s="1"/>
      <c r="BV5528" s="1"/>
      <c r="BW5528" s="1"/>
      <c r="BX5528" s="1"/>
      <c r="BY5528" s="1"/>
      <c r="BZ5528" s="1"/>
      <c r="CA5528" s="1"/>
      <c r="CB5528" s="1"/>
      <c r="CC5528" s="1"/>
      <c r="CD5528" s="1"/>
      <c r="CE5528" s="1"/>
    </row>
    <row r="5529" spans="1:83">
      <c r="A5529" s="1"/>
      <c r="B5529" s="1"/>
      <c r="AK5529" s="1"/>
      <c r="AU5529" s="1"/>
      <c r="AV5529" s="1"/>
      <c r="AW5529" s="27"/>
      <c r="AX5529" s="1"/>
      <c r="AY5529" s="1"/>
      <c r="AZ5529" s="1"/>
      <c r="BA5529" s="1"/>
      <c r="BB5529" s="1"/>
      <c r="BC5529" s="1"/>
      <c r="BD5529" s="1"/>
      <c r="BE5529" s="1"/>
      <c r="BF5529" s="1"/>
      <c r="BG5529" s="1"/>
      <c r="BH5529" s="1"/>
      <c r="BI5529" s="1"/>
      <c r="BJ5529" s="44"/>
      <c r="BK5529" s="44"/>
      <c r="BL5529" s="29"/>
      <c r="BM5529" s="29"/>
      <c r="BN5529" s="29"/>
      <c r="BO5529" s="29"/>
      <c r="BP5529" s="29"/>
      <c r="BQ5529" s="29"/>
      <c r="BR5529" s="29"/>
      <c r="BS5529" s="29"/>
      <c r="BT5529" s="1"/>
      <c r="BU5529" s="1"/>
      <c r="BV5529" s="1"/>
      <c r="BW5529" s="1"/>
      <c r="BX5529" s="1"/>
      <c r="BY5529" s="1"/>
      <c r="BZ5529" s="1"/>
      <c r="CA5529" s="1"/>
      <c r="CB5529" s="1"/>
      <c r="CC5529" s="1"/>
      <c r="CD5529" s="1"/>
      <c r="CE5529" s="1"/>
    </row>
    <row r="5530" spans="1:83">
      <c r="A5530" s="1"/>
      <c r="B5530" s="1"/>
      <c r="AK5530" s="1"/>
      <c r="AU5530" s="1"/>
      <c r="AV5530" s="1"/>
      <c r="AW5530" s="27"/>
      <c r="AX5530" s="1"/>
      <c r="AY5530" s="1"/>
      <c r="AZ5530" s="1"/>
      <c r="BA5530" s="1"/>
      <c r="BB5530" s="1"/>
      <c r="BC5530" s="1"/>
      <c r="BD5530" s="1"/>
      <c r="BE5530" s="1"/>
      <c r="BF5530" s="1"/>
      <c r="BG5530" s="1"/>
      <c r="BH5530" s="1"/>
      <c r="BI5530" s="1"/>
      <c r="BJ5530" s="44"/>
      <c r="BK5530" s="44"/>
      <c r="BL5530" s="29"/>
      <c r="BM5530" s="29"/>
      <c r="BN5530" s="29"/>
      <c r="BO5530" s="29"/>
      <c r="BP5530" s="29"/>
      <c r="BQ5530" s="29"/>
      <c r="BR5530" s="29"/>
      <c r="BS5530" s="29"/>
      <c r="BT5530" s="1"/>
      <c r="BU5530" s="1"/>
      <c r="BV5530" s="1"/>
      <c r="BW5530" s="1"/>
      <c r="BX5530" s="1"/>
      <c r="BY5530" s="1"/>
      <c r="BZ5530" s="1"/>
      <c r="CA5530" s="1"/>
      <c r="CB5530" s="1"/>
      <c r="CC5530" s="1"/>
      <c r="CD5530" s="1"/>
      <c r="CE5530" s="1"/>
    </row>
    <row r="5531" spans="1:83">
      <c r="A5531" s="1"/>
      <c r="B5531" s="1"/>
      <c r="AK5531" s="1"/>
      <c r="AU5531" s="1"/>
      <c r="AV5531" s="1"/>
      <c r="AW5531" s="27"/>
      <c r="AX5531" s="1"/>
      <c r="AY5531" s="1"/>
      <c r="AZ5531" s="1"/>
      <c r="BA5531" s="1"/>
      <c r="BB5531" s="1"/>
      <c r="BC5531" s="1"/>
      <c r="BD5531" s="1"/>
      <c r="BE5531" s="1"/>
      <c r="BF5531" s="1"/>
      <c r="BG5531" s="1"/>
      <c r="BH5531" s="1"/>
      <c r="BI5531" s="1"/>
      <c r="BJ5531" s="44"/>
      <c r="BK5531" s="44"/>
      <c r="BL5531" s="29"/>
      <c r="BM5531" s="29"/>
      <c r="BN5531" s="29"/>
      <c r="BO5531" s="29"/>
      <c r="BP5531" s="29"/>
      <c r="BQ5531" s="29"/>
      <c r="BR5531" s="29"/>
      <c r="BS5531" s="29"/>
      <c r="BT5531" s="1"/>
      <c r="BU5531" s="1"/>
      <c r="BV5531" s="1"/>
      <c r="BW5531" s="1"/>
      <c r="BX5531" s="1"/>
      <c r="BY5531" s="1"/>
      <c r="BZ5531" s="1"/>
      <c r="CA5531" s="1"/>
      <c r="CB5531" s="1"/>
      <c r="CC5531" s="1"/>
      <c r="CD5531" s="1"/>
      <c r="CE5531" s="1"/>
    </row>
    <row r="5532" spans="1:83">
      <c r="A5532" s="1"/>
      <c r="B5532" s="1"/>
      <c r="AK5532" s="1"/>
      <c r="AU5532" s="1"/>
      <c r="AV5532" s="1"/>
      <c r="AW5532" s="27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  <c r="BJ5532" s="44"/>
      <c r="BK5532" s="44"/>
      <c r="BL5532" s="29"/>
      <c r="BM5532" s="29"/>
      <c r="BN5532" s="29"/>
      <c r="BO5532" s="29"/>
      <c r="BP5532" s="29"/>
      <c r="BQ5532" s="29"/>
      <c r="BR5532" s="29"/>
      <c r="BS5532" s="29"/>
      <c r="BT5532" s="1"/>
      <c r="BU5532" s="1"/>
      <c r="BV5532" s="1"/>
      <c r="BW5532" s="1"/>
      <c r="BX5532" s="1"/>
      <c r="BY5532" s="1"/>
      <c r="BZ5532" s="1"/>
      <c r="CA5532" s="1"/>
      <c r="CB5532" s="1"/>
      <c r="CC5532" s="1"/>
      <c r="CD5532" s="1"/>
      <c r="CE5532" s="1"/>
    </row>
    <row r="5533" spans="1:83">
      <c r="A5533" s="1"/>
      <c r="B5533" s="1"/>
      <c r="AK5533" s="1"/>
      <c r="AU5533" s="1"/>
      <c r="AV5533" s="1"/>
      <c r="AW5533" s="27"/>
      <c r="AX5533" s="1"/>
      <c r="AY5533" s="1"/>
      <c r="AZ5533" s="1"/>
      <c r="BA5533" s="1"/>
      <c r="BB5533" s="1"/>
      <c r="BC5533" s="1"/>
      <c r="BD5533" s="1"/>
      <c r="BE5533" s="1"/>
      <c r="BF5533" s="1"/>
      <c r="BG5533" s="1"/>
      <c r="BH5533" s="1"/>
      <c r="BI5533" s="1"/>
      <c r="BJ5533" s="44"/>
      <c r="BK5533" s="44"/>
      <c r="BL5533" s="29"/>
      <c r="BM5533" s="29"/>
      <c r="BN5533" s="29"/>
      <c r="BO5533" s="29"/>
      <c r="BP5533" s="29"/>
      <c r="BQ5533" s="29"/>
      <c r="BR5533" s="29"/>
      <c r="BS5533" s="29"/>
      <c r="BT5533" s="1"/>
      <c r="BU5533" s="1"/>
      <c r="BV5533" s="1"/>
      <c r="BW5533" s="1"/>
      <c r="BX5533" s="1"/>
      <c r="BY5533" s="1"/>
      <c r="BZ5533" s="1"/>
      <c r="CA5533" s="1"/>
      <c r="CB5533" s="1"/>
      <c r="CC5533" s="1"/>
      <c r="CD5533" s="1"/>
      <c r="CE5533" s="1"/>
    </row>
    <row r="5534" spans="1:83">
      <c r="A5534" s="1"/>
      <c r="B5534" s="1"/>
      <c r="AK5534" s="1"/>
      <c r="AU5534" s="1"/>
      <c r="AV5534" s="1"/>
      <c r="AW5534" s="27"/>
      <c r="AX5534" s="1"/>
      <c r="AY5534" s="1"/>
      <c r="AZ5534" s="1"/>
      <c r="BA5534" s="1"/>
      <c r="BB5534" s="1"/>
      <c r="BC5534" s="1"/>
      <c r="BD5534" s="1"/>
      <c r="BE5534" s="1"/>
      <c r="BF5534" s="1"/>
      <c r="BG5534" s="1"/>
      <c r="BH5534" s="1"/>
      <c r="BI5534" s="1"/>
      <c r="BJ5534" s="44"/>
      <c r="BK5534" s="44"/>
      <c r="BL5534" s="29"/>
      <c r="BM5534" s="29"/>
      <c r="BN5534" s="29"/>
      <c r="BO5534" s="29"/>
      <c r="BP5534" s="29"/>
      <c r="BQ5534" s="29"/>
      <c r="BR5534" s="29"/>
      <c r="BS5534" s="29"/>
      <c r="BT5534" s="1"/>
      <c r="BU5534" s="1"/>
      <c r="BV5534" s="1"/>
      <c r="BW5534" s="1"/>
      <c r="BX5534" s="1"/>
      <c r="BY5534" s="1"/>
      <c r="BZ5534" s="1"/>
      <c r="CA5534" s="1"/>
      <c r="CB5534" s="1"/>
      <c r="CC5534" s="1"/>
      <c r="CD5534" s="1"/>
      <c r="CE5534" s="1"/>
    </row>
    <row r="5535" spans="1:83">
      <c r="A5535" s="1"/>
      <c r="B5535" s="1"/>
      <c r="AK5535" s="1"/>
      <c r="AU5535" s="1"/>
      <c r="AV5535" s="1"/>
      <c r="AW5535" s="27"/>
      <c r="AX5535" s="1"/>
      <c r="AY5535" s="1"/>
      <c r="AZ5535" s="1"/>
      <c r="BA5535" s="1"/>
      <c r="BB5535" s="1"/>
      <c r="BC5535" s="1"/>
      <c r="BD5535" s="1"/>
      <c r="BE5535" s="1"/>
      <c r="BF5535" s="1"/>
      <c r="BG5535" s="1"/>
      <c r="BH5535" s="1"/>
      <c r="BI5535" s="1"/>
      <c r="BJ5535" s="44"/>
      <c r="BK5535" s="44"/>
      <c r="BL5535" s="29"/>
      <c r="BM5535" s="29"/>
      <c r="BN5535" s="29"/>
      <c r="BO5535" s="29"/>
      <c r="BP5535" s="29"/>
      <c r="BQ5535" s="29"/>
      <c r="BR5535" s="29"/>
      <c r="BS5535" s="29"/>
      <c r="BT5535" s="1"/>
      <c r="BU5535" s="1"/>
      <c r="BV5535" s="1"/>
      <c r="BW5535" s="1"/>
      <c r="BX5535" s="1"/>
      <c r="BY5535" s="1"/>
      <c r="BZ5535" s="1"/>
      <c r="CA5535" s="1"/>
      <c r="CB5535" s="1"/>
      <c r="CC5535" s="1"/>
      <c r="CD5535" s="1"/>
      <c r="CE5535" s="1"/>
    </row>
    <row r="5536" spans="1:83">
      <c r="A5536" s="1"/>
      <c r="B5536" s="1"/>
      <c r="AK5536" s="1"/>
      <c r="AU5536" s="1"/>
      <c r="AV5536" s="1"/>
      <c r="AW5536" s="27"/>
      <c r="AX5536" s="1"/>
      <c r="AY5536" s="1"/>
      <c r="AZ5536" s="1"/>
      <c r="BA5536" s="1"/>
      <c r="BB5536" s="1"/>
      <c r="BC5536" s="1"/>
      <c r="BD5536" s="1"/>
      <c r="BE5536" s="1"/>
      <c r="BF5536" s="1"/>
      <c r="BG5536" s="1"/>
      <c r="BH5536" s="1"/>
      <c r="BI5536" s="1"/>
      <c r="BJ5536" s="44"/>
      <c r="BK5536" s="44"/>
      <c r="BL5536" s="29"/>
      <c r="BM5536" s="29"/>
      <c r="BN5536" s="29"/>
      <c r="BO5536" s="29"/>
      <c r="BP5536" s="29"/>
      <c r="BQ5536" s="29"/>
      <c r="BR5536" s="29"/>
      <c r="BS5536" s="29"/>
      <c r="BT5536" s="1"/>
      <c r="BU5536" s="1"/>
      <c r="BV5536" s="1"/>
      <c r="BW5536" s="1"/>
      <c r="BX5536" s="1"/>
      <c r="BY5536" s="1"/>
      <c r="BZ5536" s="1"/>
      <c r="CA5536" s="1"/>
      <c r="CB5536" s="1"/>
      <c r="CC5536" s="1"/>
      <c r="CD5536" s="1"/>
      <c r="CE5536" s="1"/>
    </row>
    <row r="5537" spans="1:83">
      <c r="A5537" s="1"/>
      <c r="B5537" s="1"/>
      <c r="AK5537" s="1"/>
      <c r="AU5537" s="1"/>
      <c r="AV5537" s="1"/>
      <c r="AW5537" s="27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  <c r="BJ5537" s="44"/>
      <c r="BK5537" s="44"/>
      <c r="BL5537" s="29"/>
      <c r="BM5537" s="29"/>
      <c r="BN5537" s="29"/>
      <c r="BO5537" s="29"/>
      <c r="BP5537" s="29"/>
      <c r="BQ5537" s="29"/>
      <c r="BR5537" s="29"/>
      <c r="BS5537" s="29"/>
      <c r="BT5537" s="1"/>
      <c r="BU5537" s="1"/>
      <c r="BV5537" s="1"/>
      <c r="BW5537" s="1"/>
      <c r="BX5537" s="1"/>
      <c r="BY5537" s="1"/>
      <c r="BZ5537" s="1"/>
      <c r="CA5537" s="1"/>
      <c r="CB5537" s="1"/>
      <c r="CC5537" s="1"/>
      <c r="CD5537" s="1"/>
      <c r="CE5537" s="1"/>
    </row>
    <row r="5538" spans="1:83">
      <c r="A5538" s="1"/>
      <c r="B5538" s="1"/>
      <c r="AK5538" s="1"/>
      <c r="AU5538" s="1"/>
      <c r="AV5538" s="1"/>
      <c r="AW5538" s="27"/>
      <c r="AX5538" s="1"/>
      <c r="AY5538" s="1"/>
      <c r="AZ5538" s="1"/>
      <c r="BA5538" s="1"/>
      <c r="BB5538" s="1"/>
      <c r="BC5538" s="1"/>
      <c r="BD5538" s="1"/>
      <c r="BE5538" s="1"/>
      <c r="BF5538" s="1"/>
      <c r="BG5538" s="1"/>
      <c r="BH5538" s="1"/>
      <c r="BI5538" s="1"/>
      <c r="BJ5538" s="44"/>
      <c r="BK5538" s="44"/>
      <c r="BL5538" s="29"/>
      <c r="BM5538" s="29"/>
      <c r="BN5538" s="29"/>
      <c r="BO5538" s="29"/>
      <c r="BP5538" s="29"/>
      <c r="BQ5538" s="29"/>
      <c r="BR5538" s="29"/>
      <c r="BS5538" s="29"/>
      <c r="BT5538" s="1"/>
      <c r="BU5538" s="1"/>
      <c r="BV5538" s="1"/>
      <c r="BW5538" s="1"/>
      <c r="BX5538" s="1"/>
      <c r="BY5538" s="1"/>
      <c r="BZ5538" s="1"/>
      <c r="CA5538" s="1"/>
      <c r="CB5538" s="1"/>
      <c r="CC5538" s="1"/>
      <c r="CD5538" s="1"/>
      <c r="CE5538" s="1"/>
    </row>
    <row r="5539" spans="1:83">
      <c r="A5539" s="1"/>
      <c r="B5539" s="1"/>
      <c r="AK5539" s="1"/>
      <c r="AU5539" s="1"/>
      <c r="AV5539" s="1"/>
      <c r="AW5539" s="27"/>
      <c r="AX5539" s="1"/>
      <c r="AY5539" s="1"/>
      <c r="AZ5539" s="1"/>
      <c r="BA5539" s="1"/>
      <c r="BB5539" s="1"/>
      <c r="BC5539" s="1"/>
      <c r="BD5539" s="1"/>
      <c r="BE5539" s="1"/>
      <c r="BF5539" s="1"/>
      <c r="BG5539" s="1"/>
      <c r="BH5539" s="1"/>
      <c r="BI5539" s="1"/>
      <c r="BJ5539" s="44"/>
      <c r="BK5539" s="44"/>
      <c r="BL5539" s="29"/>
      <c r="BM5539" s="29"/>
      <c r="BN5539" s="29"/>
      <c r="BO5539" s="29"/>
      <c r="BP5539" s="29"/>
      <c r="BQ5539" s="29"/>
      <c r="BR5539" s="29"/>
      <c r="BS5539" s="29"/>
      <c r="BT5539" s="1"/>
      <c r="BU5539" s="1"/>
      <c r="BV5539" s="1"/>
      <c r="BW5539" s="1"/>
      <c r="BX5539" s="1"/>
      <c r="BY5539" s="1"/>
      <c r="BZ5539" s="1"/>
      <c r="CA5539" s="1"/>
      <c r="CB5539" s="1"/>
      <c r="CC5539" s="1"/>
      <c r="CD5539" s="1"/>
      <c r="CE5539" s="1"/>
    </row>
    <row r="5540" spans="1:83">
      <c r="A5540" s="1"/>
      <c r="B5540" s="1"/>
      <c r="AK5540" s="1"/>
      <c r="AU5540" s="1"/>
      <c r="AV5540" s="1"/>
      <c r="AW5540" s="27"/>
      <c r="AX5540" s="1"/>
      <c r="AY5540" s="1"/>
      <c r="AZ5540" s="1"/>
      <c r="BA5540" s="1"/>
      <c r="BB5540" s="1"/>
      <c r="BC5540" s="1"/>
      <c r="BD5540" s="1"/>
      <c r="BE5540" s="1"/>
      <c r="BF5540" s="1"/>
      <c r="BG5540" s="1"/>
      <c r="BH5540" s="1"/>
      <c r="BI5540" s="1"/>
      <c r="BJ5540" s="44"/>
      <c r="BK5540" s="44"/>
      <c r="BL5540" s="29"/>
      <c r="BM5540" s="29"/>
      <c r="BN5540" s="29"/>
      <c r="BO5540" s="29"/>
      <c r="BP5540" s="29"/>
      <c r="BQ5540" s="29"/>
      <c r="BR5540" s="29"/>
      <c r="BS5540" s="29"/>
      <c r="BT5540" s="1"/>
      <c r="BU5540" s="1"/>
      <c r="BV5540" s="1"/>
      <c r="BW5540" s="1"/>
      <c r="BX5540" s="1"/>
      <c r="BY5540" s="1"/>
      <c r="BZ5540" s="1"/>
      <c r="CA5540" s="1"/>
      <c r="CB5540" s="1"/>
      <c r="CC5540" s="1"/>
      <c r="CD5540" s="1"/>
      <c r="CE5540" s="1"/>
    </row>
    <row r="5541" spans="1:83">
      <c r="A5541" s="1"/>
      <c r="B5541" s="1"/>
      <c r="AK5541" s="1"/>
      <c r="AU5541" s="1"/>
      <c r="AV5541" s="1"/>
      <c r="AW5541" s="27"/>
      <c r="AX5541" s="1"/>
      <c r="AY5541" s="1"/>
      <c r="AZ5541" s="1"/>
      <c r="BA5541" s="1"/>
      <c r="BB5541" s="1"/>
      <c r="BC5541" s="1"/>
      <c r="BD5541" s="1"/>
      <c r="BE5541" s="1"/>
      <c r="BF5541" s="1"/>
      <c r="BG5541" s="1"/>
      <c r="BH5541" s="1"/>
      <c r="BI5541" s="1"/>
      <c r="BJ5541" s="44"/>
      <c r="BK5541" s="44"/>
      <c r="BL5541" s="29"/>
      <c r="BM5541" s="29"/>
      <c r="BN5541" s="29"/>
      <c r="BO5541" s="29"/>
      <c r="BP5541" s="29"/>
      <c r="BQ5541" s="29"/>
      <c r="BR5541" s="29"/>
      <c r="BS5541" s="29"/>
      <c r="BT5541" s="1"/>
      <c r="BU5541" s="1"/>
      <c r="BV5541" s="1"/>
      <c r="BW5541" s="1"/>
      <c r="BX5541" s="1"/>
      <c r="BY5541" s="1"/>
      <c r="BZ5541" s="1"/>
      <c r="CA5541" s="1"/>
      <c r="CB5541" s="1"/>
      <c r="CC5541" s="1"/>
      <c r="CD5541" s="1"/>
      <c r="CE5541" s="1"/>
    </row>
    <row r="5542" spans="1:83">
      <c r="A5542" s="1"/>
      <c r="B5542" s="1"/>
      <c r="AK5542" s="1"/>
      <c r="AU5542" s="1"/>
      <c r="AV5542" s="1"/>
      <c r="AW5542" s="27"/>
      <c r="AX5542" s="1"/>
      <c r="AY5542" s="1"/>
      <c r="AZ5542" s="1"/>
      <c r="BA5542" s="1"/>
      <c r="BB5542" s="1"/>
      <c r="BC5542" s="1"/>
      <c r="BD5542" s="1"/>
      <c r="BE5542" s="1"/>
      <c r="BF5542" s="1"/>
      <c r="BG5542" s="1"/>
      <c r="BH5542" s="1"/>
      <c r="BI5542" s="1"/>
      <c r="BJ5542" s="44"/>
      <c r="BK5542" s="44"/>
      <c r="BL5542" s="29"/>
      <c r="BM5542" s="29"/>
      <c r="BN5542" s="29"/>
      <c r="BO5542" s="29"/>
      <c r="BP5542" s="29"/>
      <c r="BQ5542" s="29"/>
      <c r="BR5542" s="29"/>
      <c r="BS5542" s="29"/>
      <c r="BT5542" s="1"/>
      <c r="BU5542" s="1"/>
      <c r="BV5542" s="1"/>
      <c r="BW5542" s="1"/>
      <c r="BX5542" s="1"/>
      <c r="BY5542" s="1"/>
      <c r="BZ5542" s="1"/>
      <c r="CA5542" s="1"/>
      <c r="CB5542" s="1"/>
      <c r="CC5542" s="1"/>
      <c r="CD5542" s="1"/>
      <c r="CE5542" s="1"/>
    </row>
    <row r="5543" spans="1:83">
      <c r="A5543" s="1"/>
      <c r="B5543" s="1"/>
      <c r="AK5543" s="1"/>
      <c r="AU5543" s="1"/>
      <c r="AV5543" s="1"/>
      <c r="AW5543" s="27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  <c r="BJ5543" s="44"/>
      <c r="BK5543" s="44"/>
      <c r="BL5543" s="29"/>
      <c r="BM5543" s="29"/>
      <c r="BN5543" s="29"/>
      <c r="BO5543" s="29"/>
      <c r="BP5543" s="29"/>
      <c r="BQ5543" s="29"/>
      <c r="BR5543" s="29"/>
      <c r="BS5543" s="29"/>
      <c r="BT5543" s="1"/>
      <c r="BU5543" s="1"/>
      <c r="BV5543" s="1"/>
      <c r="BW5543" s="1"/>
      <c r="BX5543" s="1"/>
      <c r="BY5543" s="1"/>
      <c r="BZ5543" s="1"/>
      <c r="CA5543" s="1"/>
      <c r="CB5543" s="1"/>
      <c r="CC5543" s="1"/>
      <c r="CD5543" s="1"/>
      <c r="CE5543" s="1"/>
    </row>
    <row r="5544" spans="1:83">
      <c r="A5544" s="1"/>
      <c r="B5544" s="1"/>
      <c r="AK5544" s="1"/>
      <c r="AU5544" s="1"/>
      <c r="AV5544" s="1"/>
      <c r="AW5544" s="27"/>
      <c r="AX5544" s="1"/>
      <c r="AY5544" s="1"/>
      <c r="AZ5544" s="1"/>
      <c r="BA5544" s="1"/>
      <c r="BB5544" s="1"/>
      <c r="BC5544" s="1"/>
      <c r="BD5544" s="1"/>
      <c r="BE5544" s="1"/>
      <c r="BF5544" s="1"/>
      <c r="BG5544" s="1"/>
      <c r="BH5544" s="1"/>
      <c r="BI5544" s="1"/>
      <c r="BJ5544" s="44"/>
      <c r="BK5544" s="44"/>
      <c r="BL5544" s="29"/>
      <c r="BM5544" s="29"/>
      <c r="BN5544" s="29"/>
      <c r="BO5544" s="29"/>
      <c r="BP5544" s="29"/>
      <c r="BQ5544" s="29"/>
      <c r="BR5544" s="29"/>
      <c r="BS5544" s="29"/>
      <c r="BT5544" s="1"/>
      <c r="BU5544" s="1"/>
      <c r="BV5544" s="1"/>
      <c r="BW5544" s="1"/>
      <c r="BX5544" s="1"/>
      <c r="BY5544" s="1"/>
      <c r="BZ5544" s="1"/>
      <c r="CA5544" s="1"/>
      <c r="CB5544" s="1"/>
      <c r="CC5544" s="1"/>
      <c r="CD5544" s="1"/>
      <c r="CE5544" s="1"/>
    </row>
    <row r="5545" spans="1:83">
      <c r="A5545" s="1"/>
      <c r="B5545" s="1"/>
      <c r="AK5545" s="1"/>
      <c r="AU5545" s="1"/>
      <c r="AV5545" s="1"/>
      <c r="AW5545" s="27"/>
      <c r="AX5545" s="1"/>
      <c r="AY5545" s="1"/>
      <c r="AZ5545" s="1"/>
      <c r="BA5545" s="1"/>
      <c r="BB5545" s="1"/>
      <c r="BC5545" s="1"/>
      <c r="BD5545" s="1"/>
      <c r="BE5545" s="1"/>
      <c r="BF5545" s="1"/>
      <c r="BG5545" s="1"/>
      <c r="BH5545" s="1"/>
      <c r="BI5545" s="1"/>
      <c r="BJ5545" s="44"/>
      <c r="BK5545" s="44"/>
      <c r="BL5545" s="29"/>
      <c r="BM5545" s="29"/>
      <c r="BN5545" s="29"/>
      <c r="BO5545" s="29"/>
      <c r="BP5545" s="29"/>
      <c r="BQ5545" s="29"/>
      <c r="BR5545" s="29"/>
      <c r="BS5545" s="29"/>
      <c r="BT5545" s="1"/>
      <c r="BU5545" s="1"/>
      <c r="BV5545" s="1"/>
      <c r="BW5545" s="1"/>
      <c r="BX5545" s="1"/>
      <c r="BY5545" s="1"/>
      <c r="BZ5545" s="1"/>
      <c r="CA5545" s="1"/>
      <c r="CB5545" s="1"/>
      <c r="CC5545" s="1"/>
      <c r="CD5545" s="1"/>
      <c r="CE5545" s="1"/>
    </row>
    <row r="5546" spans="1:83">
      <c r="A5546" s="1"/>
      <c r="B5546" s="1"/>
      <c r="AK5546" s="1"/>
      <c r="AU5546" s="1"/>
      <c r="AV5546" s="1"/>
      <c r="AW5546" s="27"/>
      <c r="AX5546" s="1"/>
      <c r="AY5546" s="1"/>
      <c r="AZ5546" s="1"/>
      <c r="BA5546" s="1"/>
      <c r="BB5546" s="1"/>
      <c r="BC5546" s="1"/>
      <c r="BD5546" s="1"/>
      <c r="BE5546" s="1"/>
      <c r="BF5546" s="1"/>
      <c r="BG5546" s="1"/>
      <c r="BH5546" s="1"/>
      <c r="BI5546" s="1"/>
      <c r="BJ5546" s="44"/>
      <c r="BK5546" s="44"/>
      <c r="BL5546" s="29"/>
      <c r="BM5546" s="29"/>
      <c r="BN5546" s="29"/>
      <c r="BO5546" s="29"/>
      <c r="BP5546" s="29"/>
      <c r="BQ5546" s="29"/>
      <c r="BR5546" s="29"/>
      <c r="BS5546" s="29"/>
      <c r="BT5546" s="1"/>
      <c r="BU5546" s="1"/>
      <c r="BV5546" s="1"/>
      <c r="BW5546" s="1"/>
      <c r="BX5546" s="1"/>
      <c r="BY5546" s="1"/>
      <c r="BZ5546" s="1"/>
      <c r="CA5546" s="1"/>
      <c r="CB5546" s="1"/>
      <c r="CC5546" s="1"/>
      <c r="CD5546" s="1"/>
      <c r="CE5546" s="1"/>
    </row>
    <row r="5547" spans="1:83">
      <c r="A5547" s="1"/>
      <c r="B5547" s="1"/>
      <c r="AK5547" s="1"/>
      <c r="AU5547" s="1"/>
      <c r="AV5547" s="1"/>
      <c r="AW5547" s="27"/>
      <c r="AX5547" s="1"/>
      <c r="AY5547" s="1"/>
      <c r="AZ5547" s="1"/>
      <c r="BA5547" s="1"/>
      <c r="BB5547" s="1"/>
      <c r="BC5547" s="1"/>
      <c r="BD5547" s="1"/>
      <c r="BE5547" s="1"/>
      <c r="BF5547" s="1"/>
      <c r="BG5547" s="1"/>
      <c r="BH5547" s="1"/>
      <c r="BI5547" s="1"/>
      <c r="BJ5547" s="44"/>
      <c r="BK5547" s="44"/>
      <c r="BL5547" s="29"/>
      <c r="BM5547" s="29"/>
      <c r="BN5547" s="29"/>
      <c r="BO5547" s="29"/>
      <c r="BP5547" s="29"/>
      <c r="BQ5547" s="29"/>
      <c r="BR5547" s="29"/>
      <c r="BS5547" s="29"/>
      <c r="BT5547" s="1"/>
      <c r="BU5547" s="1"/>
      <c r="BV5547" s="1"/>
      <c r="BW5547" s="1"/>
      <c r="BX5547" s="1"/>
      <c r="BY5547" s="1"/>
      <c r="BZ5547" s="1"/>
      <c r="CA5547" s="1"/>
      <c r="CB5547" s="1"/>
      <c r="CC5547" s="1"/>
      <c r="CD5547" s="1"/>
      <c r="CE5547" s="1"/>
    </row>
    <row r="5548" spans="1:83">
      <c r="A5548" s="1"/>
      <c r="B5548" s="1"/>
      <c r="AK5548" s="1"/>
      <c r="AU5548" s="1"/>
      <c r="AV5548" s="1"/>
      <c r="AW5548" s="27"/>
      <c r="AX5548" s="1"/>
      <c r="AY5548" s="1"/>
      <c r="AZ5548" s="1"/>
      <c r="BA5548" s="1"/>
      <c r="BB5548" s="1"/>
      <c r="BC5548" s="1"/>
      <c r="BD5548" s="1"/>
      <c r="BE5548" s="1"/>
      <c r="BF5548" s="1"/>
      <c r="BG5548" s="1"/>
      <c r="BH5548" s="1"/>
      <c r="BI5548" s="1"/>
      <c r="BJ5548" s="44"/>
      <c r="BK5548" s="44"/>
      <c r="BL5548" s="29"/>
      <c r="BM5548" s="29"/>
      <c r="BN5548" s="29"/>
      <c r="BO5548" s="29"/>
      <c r="BP5548" s="29"/>
      <c r="BQ5548" s="29"/>
      <c r="BR5548" s="29"/>
      <c r="BS5548" s="29"/>
      <c r="BT5548" s="1"/>
      <c r="BU5548" s="1"/>
      <c r="BV5548" s="1"/>
      <c r="BW5548" s="1"/>
      <c r="BX5548" s="1"/>
      <c r="BY5548" s="1"/>
      <c r="BZ5548" s="1"/>
      <c r="CA5548" s="1"/>
      <c r="CB5548" s="1"/>
      <c r="CC5548" s="1"/>
      <c r="CD5548" s="1"/>
      <c r="CE5548" s="1"/>
    </row>
    <row r="5549" spans="1:83">
      <c r="A5549" s="1"/>
      <c r="B5549" s="1"/>
      <c r="AK5549" s="1"/>
      <c r="AU5549" s="1"/>
      <c r="AV5549" s="1"/>
      <c r="AW5549" s="27"/>
      <c r="AX5549" s="1"/>
      <c r="AY5549" s="1"/>
      <c r="AZ5549" s="1"/>
      <c r="BA5549" s="1"/>
      <c r="BB5549" s="1"/>
      <c r="BC5549" s="1"/>
      <c r="BD5549" s="1"/>
      <c r="BE5549" s="1"/>
      <c r="BF5549" s="1"/>
      <c r="BG5549" s="1"/>
      <c r="BH5549" s="1"/>
      <c r="BI5549" s="1"/>
      <c r="BJ5549" s="44"/>
      <c r="BK5549" s="44"/>
      <c r="BL5549" s="29"/>
      <c r="BM5549" s="29"/>
      <c r="BN5549" s="29"/>
      <c r="BO5549" s="29"/>
      <c r="BP5549" s="29"/>
      <c r="BQ5549" s="29"/>
      <c r="BR5549" s="29"/>
      <c r="BS5549" s="29"/>
      <c r="BT5549" s="1"/>
      <c r="BU5549" s="1"/>
      <c r="BV5549" s="1"/>
      <c r="BW5549" s="1"/>
      <c r="BX5549" s="1"/>
      <c r="BY5549" s="1"/>
      <c r="BZ5549" s="1"/>
      <c r="CA5549" s="1"/>
      <c r="CB5549" s="1"/>
      <c r="CC5549" s="1"/>
      <c r="CD5549" s="1"/>
      <c r="CE5549" s="1"/>
    </row>
    <row r="5550" spans="1:83">
      <c r="A5550" s="1"/>
      <c r="B5550" s="1"/>
      <c r="AK5550" s="1"/>
      <c r="AU5550" s="1"/>
      <c r="AV5550" s="1"/>
      <c r="AW5550" s="27"/>
      <c r="AX5550" s="1"/>
      <c r="AY5550" s="1"/>
      <c r="AZ5550" s="1"/>
      <c r="BA5550" s="1"/>
      <c r="BB5550" s="1"/>
      <c r="BC5550" s="1"/>
      <c r="BD5550" s="1"/>
      <c r="BE5550" s="1"/>
      <c r="BF5550" s="1"/>
      <c r="BG5550" s="1"/>
      <c r="BH5550" s="1"/>
      <c r="BI5550" s="1"/>
      <c r="BJ5550" s="44"/>
      <c r="BK5550" s="44"/>
      <c r="BL5550" s="29"/>
      <c r="BM5550" s="29"/>
      <c r="BN5550" s="29"/>
      <c r="BO5550" s="29"/>
      <c r="BP5550" s="29"/>
      <c r="BQ5550" s="29"/>
      <c r="BR5550" s="29"/>
      <c r="BS5550" s="29"/>
      <c r="BT5550" s="1"/>
      <c r="BU5550" s="1"/>
      <c r="BV5550" s="1"/>
      <c r="BW5550" s="1"/>
      <c r="BX5550" s="1"/>
      <c r="BY5550" s="1"/>
      <c r="BZ5550" s="1"/>
      <c r="CA5550" s="1"/>
      <c r="CB5550" s="1"/>
      <c r="CC5550" s="1"/>
      <c r="CD5550" s="1"/>
      <c r="CE5550" s="1"/>
    </row>
    <row r="5551" spans="1:83">
      <c r="A5551" s="1"/>
      <c r="B5551" s="1"/>
      <c r="AK5551" s="1"/>
      <c r="AU5551" s="1"/>
      <c r="AV5551" s="1"/>
      <c r="AW5551" s="27"/>
      <c r="AX5551" s="1"/>
      <c r="AY5551" s="1"/>
      <c r="AZ5551" s="1"/>
      <c r="BA5551" s="1"/>
      <c r="BB5551" s="1"/>
      <c r="BC5551" s="1"/>
      <c r="BD5551" s="1"/>
      <c r="BE5551" s="1"/>
      <c r="BF5551" s="1"/>
      <c r="BG5551" s="1"/>
      <c r="BH5551" s="1"/>
      <c r="BI5551" s="1"/>
      <c r="BJ5551" s="44"/>
      <c r="BK5551" s="44"/>
      <c r="BL5551" s="29"/>
      <c r="BM5551" s="29"/>
      <c r="BN5551" s="29"/>
      <c r="BO5551" s="29"/>
      <c r="BP5551" s="29"/>
      <c r="BQ5551" s="29"/>
      <c r="BR5551" s="29"/>
      <c r="BS5551" s="29"/>
      <c r="BT5551" s="1"/>
      <c r="BU5551" s="1"/>
      <c r="BV5551" s="1"/>
      <c r="BW5551" s="1"/>
      <c r="BX5551" s="1"/>
      <c r="BY5551" s="1"/>
      <c r="BZ5551" s="1"/>
      <c r="CA5551" s="1"/>
      <c r="CB5551" s="1"/>
      <c r="CC5551" s="1"/>
      <c r="CD5551" s="1"/>
      <c r="CE5551" s="1"/>
    </row>
    <row r="5552" spans="1:83">
      <c r="A5552" s="1"/>
      <c r="B5552" s="1"/>
      <c r="AK5552" s="1"/>
      <c r="AU5552" s="1"/>
      <c r="AV5552" s="1"/>
      <c r="AW5552" s="27"/>
      <c r="AX5552" s="1"/>
      <c r="AY5552" s="1"/>
      <c r="AZ5552" s="1"/>
      <c r="BA5552" s="1"/>
      <c r="BB5552" s="1"/>
      <c r="BC5552" s="1"/>
      <c r="BD5552" s="1"/>
      <c r="BE5552" s="1"/>
      <c r="BF5552" s="1"/>
      <c r="BG5552" s="1"/>
      <c r="BH5552" s="1"/>
      <c r="BI5552" s="1"/>
      <c r="BJ5552" s="44"/>
      <c r="BK5552" s="44"/>
      <c r="BL5552" s="29"/>
      <c r="BM5552" s="29"/>
      <c r="BN5552" s="29"/>
      <c r="BO5552" s="29"/>
      <c r="BP5552" s="29"/>
      <c r="BQ5552" s="29"/>
      <c r="BR5552" s="29"/>
      <c r="BS5552" s="29"/>
      <c r="BT5552" s="1"/>
      <c r="BU5552" s="1"/>
      <c r="BV5552" s="1"/>
      <c r="BW5552" s="1"/>
      <c r="BX5552" s="1"/>
      <c r="BY5552" s="1"/>
      <c r="BZ5552" s="1"/>
      <c r="CA5552" s="1"/>
      <c r="CB5552" s="1"/>
      <c r="CC5552" s="1"/>
      <c r="CD5552" s="1"/>
      <c r="CE5552" s="1"/>
    </row>
    <row r="5553" spans="1:83">
      <c r="A5553" s="1"/>
      <c r="B5553" s="1"/>
      <c r="AK5553" s="1"/>
      <c r="AU5553" s="1"/>
      <c r="AV5553" s="1"/>
      <c r="AW5553" s="27"/>
      <c r="AX5553" s="1"/>
      <c r="AY5553" s="1"/>
      <c r="AZ5553" s="1"/>
      <c r="BA5553" s="1"/>
      <c r="BB5553" s="1"/>
      <c r="BC5553" s="1"/>
      <c r="BD5553" s="1"/>
      <c r="BE5553" s="1"/>
      <c r="BF5553" s="1"/>
      <c r="BG5553" s="1"/>
      <c r="BH5553" s="1"/>
      <c r="BI5553" s="1"/>
      <c r="BJ5553" s="44"/>
      <c r="BK5553" s="44"/>
      <c r="BL5553" s="29"/>
      <c r="BM5553" s="29"/>
      <c r="BN5553" s="29"/>
      <c r="BO5553" s="29"/>
      <c r="BP5553" s="29"/>
      <c r="BQ5553" s="29"/>
      <c r="BR5553" s="29"/>
      <c r="BS5553" s="29"/>
      <c r="BT5553" s="1"/>
      <c r="BU5553" s="1"/>
      <c r="BV5553" s="1"/>
      <c r="BW5553" s="1"/>
      <c r="BX5553" s="1"/>
      <c r="BY5553" s="1"/>
      <c r="BZ5553" s="1"/>
      <c r="CA5553" s="1"/>
      <c r="CB5553" s="1"/>
      <c r="CC5553" s="1"/>
      <c r="CD5553" s="1"/>
      <c r="CE5553" s="1"/>
    </row>
    <row r="5554" spans="1:83">
      <c r="A5554" s="1"/>
      <c r="B5554" s="1"/>
      <c r="AK5554" s="1"/>
      <c r="AU5554" s="1"/>
      <c r="AV5554" s="1"/>
      <c r="AW5554" s="27"/>
      <c r="AX5554" s="1"/>
      <c r="AY5554" s="1"/>
      <c r="AZ5554" s="1"/>
      <c r="BA5554" s="1"/>
      <c r="BB5554" s="1"/>
      <c r="BC5554" s="1"/>
      <c r="BD5554" s="1"/>
      <c r="BE5554" s="1"/>
      <c r="BF5554" s="1"/>
      <c r="BG5554" s="1"/>
      <c r="BH5554" s="1"/>
      <c r="BI5554" s="1"/>
      <c r="BJ5554" s="44"/>
      <c r="BK5554" s="44"/>
      <c r="BL5554" s="29"/>
      <c r="BM5554" s="29"/>
      <c r="BN5554" s="29"/>
      <c r="BO5554" s="29"/>
      <c r="BP5554" s="29"/>
      <c r="BQ5554" s="29"/>
      <c r="BR5554" s="29"/>
      <c r="BS5554" s="29"/>
      <c r="BT5554" s="1"/>
      <c r="BU5554" s="1"/>
      <c r="BV5554" s="1"/>
      <c r="BW5554" s="1"/>
      <c r="BX5554" s="1"/>
      <c r="BY5554" s="1"/>
      <c r="BZ5554" s="1"/>
      <c r="CA5554" s="1"/>
      <c r="CB5554" s="1"/>
      <c r="CC5554" s="1"/>
      <c r="CD5554" s="1"/>
      <c r="CE5554" s="1"/>
    </row>
    <row r="5555" spans="1:83">
      <c r="A5555" s="1"/>
      <c r="B5555" s="1"/>
      <c r="AK5555" s="1"/>
      <c r="AU5555" s="1"/>
      <c r="AV5555" s="1"/>
      <c r="AW5555" s="27"/>
      <c r="AX5555" s="1"/>
      <c r="AY5555" s="1"/>
      <c r="AZ5555" s="1"/>
      <c r="BA5555" s="1"/>
      <c r="BB5555" s="1"/>
      <c r="BC5555" s="1"/>
      <c r="BD5555" s="1"/>
      <c r="BE5555" s="1"/>
      <c r="BF5555" s="1"/>
      <c r="BG5555" s="1"/>
      <c r="BH5555" s="1"/>
      <c r="BI5555" s="1"/>
      <c r="BJ5555" s="44"/>
      <c r="BK5555" s="44"/>
      <c r="BL5555" s="29"/>
      <c r="BM5555" s="29"/>
      <c r="BN5555" s="29"/>
      <c r="BO5555" s="29"/>
      <c r="BP5555" s="29"/>
      <c r="BQ5555" s="29"/>
      <c r="BR5555" s="29"/>
      <c r="BS5555" s="29"/>
      <c r="BT5555" s="1"/>
      <c r="BU5555" s="1"/>
      <c r="BV5555" s="1"/>
      <c r="BW5555" s="1"/>
      <c r="BX5555" s="1"/>
      <c r="BY5555" s="1"/>
      <c r="BZ5555" s="1"/>
      <c r="CA5555" s="1"/>
      <c r="CB5555" s="1"/>
      <c r="CC5555" s="1"/>
      <c r="CD5555" s="1"/>
      <c r="CE5555" s="1"/>
    </row>
    <row r="5556" spans="1:83">
      <c r="A5556" s="1"/>
      <c r="B5556" s="1"/>
      <c r="AK5556" s="1"/>
      <c r="AU5556" s="1"/>
      <c r="AV5556" s="1"/>
      <c r="AW5556" s="27"/>
      <c r="AX5556" s="1"/>
      <c r="AY5556" s="1"/>
      <c r="AZ5556" s="1"/>
      <c r="BA5556" s="1"/>
      <c r="BB5556" s="1"/>
      <c r="BC5556" s="1"/>
      <c r="BD5556" s="1"/>
      <c r="BE5556" s="1"/>
      <c r="BF5556" s="1"/>
      <c r="BG5556" s="1"/>
      <c r="BH5556" s="1"/>
      <c r="BI5556" s="1"/>
      <c r="BJ5556" s="44"/>
      <c r="BK5556" s="44"/>
      <c r="BL5556" s="29"/>
      <c r="BM5556" s="29"/>
      <c r="BN5556" s="29"/>
      <c r="BO5556" s="29"/>
      <c r="BP5556" s="29"/>
      <c r="BQ5556" s="29"/>
      <c r="BR5556" s="29"/>
      <c r="BS5556" s="29"/>
      <c r="BT5556" s="1"/>
      <c r="BU5556" s="1"/>
      <c r="BV5556" s="1"/>
      <c r="BW5556" s="1"/>
      <c r="BX5556" s="1"/>
      <c r="BY5556" s="1"/>
      <c r="BZ5556" s="1"/>
      <c r="CA5556" s="1"/>
      <c r="CB5556" s="1"/>
      <c r="CC5556" s="1"/>
      <c r="CD5556" s="1"/>
      <c r="CE5556" s="1"/>
    </row>
    <row r="5557" spans="1:83">
      <c r="A5557" s="1"/>
      <c r="B5557" s="1"/>
      <c r="AK5557" s="1"/>
      <c r="AU5557" s="1"/>
      <c r="AV5557" s="1"/>
      <c r="AW5557" s="27"/>
      <c r="AX5557" s="1"/>
      <c r="AY5557" s="1"/>
      <c r="AZ5557" s="1"/>
      <c r="BA5557" s="1"/>
      <c r="BB5557" s="1"/>
      <c r="BC5557" s="1"/>
      <c r="BD5557" s="1"/>
      <c r="BE5557" s="1"/>
      <c r="BF5557" s="1"/>
      <c r="BG5557" s="1"/>
      <c r="BH5557" s="1"/>
      <c r="BI5557" s="1"/>
      <c r="BJ5557" s="44"/>
      <c r="BK5557" s="44"/>
      <c r="BL5557" s="29"/>
      <c r="BM5557" s="29"/>
      <c r="BN5557" s="29"/>
      <c r="BO5557" s="29"/>
      <c r="BP5557" s="29"/>
      <c r="BQ5557" s="29"/>
      <c r="BR5557" s="29"/>
      <c r="BS5557" s="29"/>
      <c r="BT5557" s="1"/>
      <c r="BU5557" s="1"/>
      <c r="BV5557" s="1"/>
      <c r="BW5557" s="1"/>
      <c r="BX5557" s="1"/>
      <c r="BY5557" s="1"/>
      <c r="BZ5557" s="1"/>
      <c r="CA5557" s="1"/>
      <c r="CB5557" s="1"/>
      <c r="CC5557" s="1"/>
      <c r="CD5557" s="1"/>
      <c r="CE5557" s="1"/>
    </row>
    <row r="5558" spans="1:83">
      <c r="A5558" s="1"/>
      <c r="B5558" s="1"/>
      <c r="AK5558" s="1"/>
      <c r="AU5558" s="1"/>
      <c r="AV5558" s="1"/>
      <c r="AW5558" s="27"/>
      <c r="AX5558" s="1"/>
      <c r="AY5558" s="1"/>
      <c r="AZ5558" s="1"/>
      <c r="BA5558" s="1"/>
      <c r="BB5558" s="1"/>
      <c r="BC5558" s="1"/>
      <c r="BD5558" s="1"/>
      <c r="BE5558" s="1"/>
      <c r="BF5558" s="1"/>
      <c r="BG5558" s="1"/>
      <c r="BH5558" s="1"/>
      <c r="BI5558" s="1"/>
      <c r="BJ5558" s="44"/>
      <c r="BK5558" s="44"/>
      <c r="BL5558" s="29"/>
      <c r="BM5558" s="29"/>
      <c r="BN5558" s="29"/>
      <c r="BO5558" s="29"/>
      <c r="BP5558" s="29"/>
      <c r="BQ5558" s="29"/>
      <c r="BR5558" s="29"/>
      <c r="BS5558" s="29"/>
      <c r="BT5558" s="1"/>
      <c r="BU5558" s="1"/>
      <c r="BV5558" s="1"/>
      <c r="BW5558" s="1"/>
      <c r="BX5558" s="1"/>
      <c r="BY5558" s="1"/>
      <c r="BZ5558" s="1"/>
      <c r="CA5558" s="1"/>
      <c r="CB5558" s="1"/>
      <c r="CC5558" s="1"/>
      <c r="CD5558" s="1"/>
      <c r="CE5558" s="1"/>
    </row>
    <row r="5559" spans="1:83">
      <c r="A5559" s="1"/>
      <c r="B5559" s="1"/>
      <c r="AK5559" s="1"/>
      <c r="AU5559" s="1"/>
      <c r="AV5559" s="1"/>
      <c r="AW5559" s="27"/>
      <c r="AX5559" s="1"/>
      <c r="AY5559" s="1"/>
      <c r="AZ5559" s="1"/>
      <c r="BA5559" s="1"/>
      <c r="BB5559" s="1"/>
      <c r="BC5559" s="1"/>
      <c r="BD5559" s="1"/>
      <c r="BE5559" s="1"/>
      <c r="BF5559" s="1"/>
      <c r="BG5559" s="1"/>
      <c r="BH5559" s="1"/>
      <c r="BI5559" s="1"/>
      <c r="BJ5559" s="44"/>
      <c r="BK5559" s="44"/>
      <c r="BL5559" s="29"/>
      <c r="BM5559" s="29"/>
      <c r="BN5559" s="29"/>
      <c r="BO5559" s="29"/>
      <c r="BP5559" s="29"/>
      <c r="BQ5559" s="29"/>
      <c r="BR5559" s="29"/>
      <c r="BS5559" s="29"/>
      <c r="BT5559" s="1"/>
      <c r="BU5559" s="1"/>
      <c r="BV5559" s="1"/>
      <c r="BW5559" s="1"/>
      <c r="BX5559" s="1"/>
      <c r="BY5559" s="1"/>
      <c r="BZ5559" s="1"/>
      <c r="CA5559" s="1"/>
      <c r="CB5559" s="1"/>
      <c r="CC5559" s="1"/>
      <c r="CD5559" s="1"/>
      <c r="CE5559" s="1"/>
    </row>
    <row r="5560" spans="1:83">
      <c r="A5560" s="1"/>
      <c r="B5560" s="1"/>
      <c r="AK5560" s="1"/>
      <c r="AU5560" s="1"/>
      <c r="AV5560" s="1"/>
      <c r="AW5560" s="27"/>
      <c r="AX5560" s="1"/>
      <c r="AY5560" s="1"/>
      <c r="AZ5560" s="1"/>
      <c r="BA5560" s="1"/>
      <c r="BB5560" s="1"/>
      <c r="BC5560" s="1"/>
      <c r="BD5560" s="1"/>
      <c r="BE5560" s="1"/>
      <c r="BF5560" s="1"/>
      <c r="BG5560" s="1"/>
      <c r="BH5560" s="1"/>
      <c r="BI5560" s="1"/>
      <c r="BJ5560" s="44"/>
      <c r="BK5560" s="44"/>
      <c r="BL5560" s="29"/>
      <c r="BM5560" s="29"/>
      <c r="BN5560" s="29"/>
      <c r="BO5560" s="29"/>
      <c r="BP5560" s="29"/>
      <c r="BQ5560" s="29"/>
      <c r="BR5560" s="29"/>
      <c r="BS5560" s="29"/>
      <c r="BT5560" s="1"/>
      <c r="BU5560" s="1"/>
      <c r="BV5560" s="1"/>
      <c r="BW5560" s="1"/>
      <c r="BX5560" s="1"/>
      <c r="BY5560" s="1"/>
      <c r="BZ5560" s="1"/>
      <c r="CA5560" s="1"/>
      <c r="CB5560" s="1"/>
      <c r="CC5560" s="1"/>
      <c r="CD5560" s="1"/>
      <c r="CE5560" s="1"/>
    </row>
    <row r="5561" spans="1:83">
      <c r="A5561" s="1"/>
      <c r="B5561" s="1"/>
      <c r="AK5561" s="1"/>
      <c r="AU5561" s="1"/>
      <c r="AV5561" s="1"/>
      <c r="AW5561" s="27"/>
      <c r="AX5561" s="1"/>
      <c r="AY5561" s="1"/>
      <c r="AZ5561" s="1"/>
      <c r="BA5561" s="1"/>
      <c r="BB5561" s="1"/>
      <c r="BC5561" s="1"/>
      <c r="BD5561" s="1"/>
      <c r="BE5561" s="1"/>
      <c r="BF5561" s="1"/>
      <c r="BG5561" s="1"/>
      <c r="BH5561" s="1"/>
      <c r="BI5561" s="1"/>
      <c r="BJ5561" s="44"/>
      <c r="BK5561" s="44"/>
      <c r="BL5561" s="29"/>
      <c r="BM5561" s="29"/>
      <c r="BN5561" s="29"/>
      <c r="BO5561" s="29"/>
      <c r="BP5561" s="29"/>
      <c r="BQ5561" s="29"/>
      <c r="BR5561" s="29"/>
      <c r="BS5561" s="29"/>
      <c r="BT5561" s="1"/>
      <c r="BU5561" s="1"/>
      <c r="BV5561" s="1"/>
      <c r="BW5561" s="1"/>
      <c r="BX5561" s="1"/>
      <c r="BY5561" s="1"/>
      <c r="BZ5561" s="1"/>
      <c r="CA5561" s="1"/>
      <c r="CB5561" s="1"/>
      <c r="CC5561" s="1"/>
      <c r="CD5561" s="1"/>
      <c r="CE5561" s="1"/>
    </row>
    <row r="5562" spans="1:83">
      <c r="A5562" s="1"/>
      <c r="B5562" s="1"/>
      <c r="AK5562" s="1"/>
      <c r="AU5562" s="1"/>
      <c r="AV5562" s="1"/>
      <c r="AW5562" s="27"/>
      <c r="AX5562" s="1"/>
      <c r="AY5562" s="1"/>
      <c r="AZ5562" s="1"/>
      <c r="BA5562" s="1"/>
      <c r="BB5562" s="1"/>
      <c r="BC5562" s="1"/>
      <c r="BD5562" s="1"/>
      <c r="BE5562" s="1"/>
      <c r="BF5562" s="1"/>
      <c r="BG5562" s="1"/>
      <c r="BH5562" s="1"/>
      <c r="BI5562" s="1"/>
      <c r="BJ5562" s="44"/>
      <c r="BK5562" s="44"/>
      <c r="BL5562" s="29"/>
      <c r="BM5562" s="29"/>
      <c r="BN5562" s="29"/>
      <c r="BO5562" s="29"/>
      <c r="BP5562" s="29"/>
      <c r="BQ5562" s="29"/>
      <c r="BR5562" s="29"/>
      <c r="BS5562" s="29"/>
      <c r="BT5562" s="1"/>
      <c r="BU5562" s="1"/>
      <c r="BV5562" s="1"/>
      <c r="BW5562" s="1"/>
      <c r="BX5562" s="1"/>
      <c r="BY5562" s="1"/>
      <c r="BZ5562" s="1"/>
      <c r="CA5562" s="1"/>
      <c r="CB5562" s="1"/>
      <c r="CC5562" s="1"/>
      <c r="CD5562" s="1"/>
      <c r="CE5562" s="1"/>
    </row>
    <row r="5563" spans="1:83">
      <c r="A5563" s="1"/>
      <c r="B5563" s="1"/>
      <c r="AK5563" s="1"/>
      <c r="AU5563" s="1"/>
      <c r="AV5563" s="1"/>
      <c r="AW5563" s="27"/>
      <c r="AX5563" s="1"/>
      <c r="AY5563" s="1"/>
      <c r="AZ5563" s="1"/>
      <c r="BA5563" s="1"/>
      <c r="BB5563" s="1"/>
      <c r="BC5563" s="1"/>
      <c r="BD5563" s="1"/>
      <c r="BE5563" s="1"/>
      <c r="BF5563" s="1"/>
      <c r="BG5563" s="1"/>
      <c r="BH5563" s="1"/>
      <c r="BI5563" s="1"/>
      <c r="BJ5563" s="44"/>
      <c r="BK5563" s="44"/>
      <c r="BL5563" s="29"/>
      <c r="BM5563" s="29"/>
      <c r="BN5563" s="29"/>
      <c r="BO5563" s="29"/>
      <c r="BP5563" s="29"/>
      <c r="BQ5563" s="29"/>
      <c r="BR5563" s="29"/>
      <c r="BS5563" s="29"/>
      <c r="BT5563" s="1"/>
      <c r="BU5563" s="1"/>
      <c r="BV5563" s="1"/>
      <c r="BW5563" s="1"/>
      <c r="BX5563" s="1"/>
      <c r="BY5563" s="1"/>
      <c r="BZ5563" s="1"/>
      <c r="CA5563" s="1"/>
      <c r="CB5563" s="1"/>
      <c r="CC5563" s="1"/>
      <c r="CD5563" s="1"/>
      <c r="CE5563" s="1"/>
    </row>
    <row r="5564" spans="1:83">
      <c r="A5564" s="1"/>
      <c r="B5564" s="1"/>
      <c r="AK5564" s="1"/>
      <c r="AU5564" s="1"/>
      <c r="AV5564" s="1"/>
      <c r="AW5564" s="27"/>
      <c r="AX5564" s="1"/>
      <c r="AY5564" s="1"/>
      <c r="AZ5564" s="1"/>
      <c r="BA5564" s="1"/>
      <c r="BB5564" s="1"/>
      <c r="BC5564" s="1"/>
      <c r="BD5564" s="1"/>
      <c r="BE5564" s="1"/>
      <c r="BF5564" s="1"/>
      <c r="BG5564" s="1"/>
      <c r="BH5564" s="1"/>
      <c r="BI5564" s="1"/>
      <c r="BJ5564" s="44"/>
      <c r="BK5564" s="44"/>
      <c r="BL5564" s="29"/>
      <c r="BM5564" s="29"/>
      <c r="BN5564" s="29"/>
      <c r="BO5564" s="29"/>
      <c r="BP5564" s="29"/>
      <c r="BQ5564" s="29"/>
      <c r="BR5564" s="29"/>
      <c r="BS5564" s="29"/>
      <c r="BT5564" s="1"/>
      <c r="BU5564" s="1"/>
      <c r="BV5564" s="1"/>
      <c r="BW5564" s="1"/>
      <c r="BX5564" s="1"/>
      <c r="BY5564" s="1"/>
      <c r="BZ5564" s="1"/>
      <c r="CA5564" s="1"/>
      <c r="CB5564" s="1"/>
      <c r="CC5564" s="1"/>
      <c r="CD5564" s="1"/>
      <c r="CE5564" s="1"/>
    </row>
    <row r="5565" spans="1:83">
      <c r="A5565" s="1"/>
      <c r="B5565" s="1"/>
      <c r="AK5565" s="1"/>
      <c r="AU5565" s="1"/>
      <c r="AV5565" s="1"/>
      <c r="AW5565" s="27"/>
      <c r="AX5565" s="1"/>
      <c r="AY5565" s="1"/>
      <c r="AZ5565" s="1"/>
      <c r="BA5565" s="1"/>
      <c r="BB5565" s="1"/>
      <c r="BC5565" s="1"/>
      <c r="BD5565" s="1"/>
      <c r="BE5565" s="1"/>
      <c r="BF5565" s="1"/>
      <c r="BG5565" s="1"/>
      <c r="BH5565" s="1"/>
      <c r="BI5565" s="1"/>
      <c r="BJ5565" s="44"/>
      <c r="BK5565" s="44"/>
      <c r="BL5565" s="29"/>
      <c r="BM5565" s="29"/>
      <c r="BN5565" s="29"/>
      <c r="BO5565" s="29"/>
      <c r="BP5565" s="29"/>
      <c r="BQ5565" s="29"/>
      <c r="BR5565" s="29"/>
      <c r="BS5565" s="29"/>
      <c r="BT5565" s="1"/>
      <c r="BU5565" s="1"/>
      <c r="BV5565" s="1"/>
      <c r="BW5565" s="1"/>
      <c r="BX5565" s="1"/>
      <c r="BY5565" s="1"/>
      <c r="BZ5565" s="1"/>
      <c r="CA5565" s="1"/>
      <c r="CB5565" s="1"/>
      <c r="CC5565" s="1"/>
      <c r="CD5565" s="1"/>
      <c r="CE5565" s="1"/>
    </row>
    <row r="5566" spans="1:83">
      <c r="A5566" s="1"/>
      <c r="B5566" s="1"/>
      <c r="AK5566" s="1"/>
      <c r="AU5566" s="1"/>
      <c r="AV5566" s="1"/>
      <c r="AW5566" s="27"/>
      <c r="AX5566" s="1"/>
      <c r="AY5566" s="1"/>
      <c r="AZ5566" s="1"/>
      <c r="BA5566" s="1"/>
      <c r="BB5566" s="1"/>
      <c r="BC5566" s="1"/>
      <c r="BD5566" s="1"/>
      <c r="BE5566" s="1"/>
      <c r="BF5566" s="1"/>
      <c r="BG5566" s="1"/>
      <c r="BH5566" s="1"/>
      <c r="BI5566" s="1"/>
      <c r="BJ5566" s="44"/>
      <c r="BK5566" s="44"/>
      <c r="BL5566" s="29"/>
      <c r="BM5566" s="29"/>
      <c r="BN5566" s="29"/>
      <c r="BO5566" s="29"/>
      <c r="BP5566" s="29"/>
      <c r="BQ5566" s="29"/>
      <c r="BR5566" s="29"/>
      <c r="BS5566" s="29"/>
      <c r="BT5566" s="1"/>
      <c r="BU5566" s="1"/>
      <c r="BV5566" s="1"/>
      <c r="BW5566" s="1"/>
      <c r="BX5566" s="1"/>
      <c r="BY5566" s="1"/>
      <c r="BZ5566" s="1"/>
      <c r="CA5566" s="1"/>
      <c r="CB5566" s="1"/>
      <c r="CC5566" s="1"/>
      <c r="CD5566" s="1"/>
      <c r="CE5566" s="1"/>
    </row>
    <row r="5567" spans="1:83">
      <c r="A5567" s="1"/>
      <c r="B5567" s="1"/>
      <c r="AK5567" s="1"/>
      <c r="AU5567" s="1"/>
      <c r="AV5567" s="1"/>
      <c r="AW5567" s="27"/>
      <c r="AX5567" s="1"/>
      <c r="AY5567" s="1"/>
      <c r="AZ5567" s="1"/>
      <c r="BA5567" s="1"/>
      <c r="BB5567" s="1"/>
      <c r="BC5567" s="1"/>
      <c r="BD5567" s="1"/>
      <c r="BE5567" s="1"/>
      <c r="BF5567" s="1"/>
      <c r="BG5567" s="1"/>
      <c r="BH5567" s="1"/>
      <c r="BI5567" s="1"/>
      <c r="BJ5567" s="44"/>
      <c r="BK5567" s="44"/>
      <c r="BL5567" s="29"/>
      <c r="BM5567" s="29"/>
      <c r="BN5567" s="29"/>
      <c r="BO5567" s="29"/>
      <c r="BP5567" s="29"/>
      <c r="BQ5567" s="29"/>
      <c r="BR5567" s="29"/>
      <c r="BS5567" s="29"/>
      <c r="BT5567" s="1"/>
      <c r="BU5567" s="1"/>
      <c r="BV5567" s="1"/>
      <c r="BW5567" s="1"/>
      <c r="BX5567" s="1"/>
      <c r="BY5567" s="1"/>
      <c r="BZ5567" s="1"/>
      <c r="CA5567" s="1"/>
      <c r="CB5567" s="1"/>
      <c r="CC5567" s="1"/>
      <c r="CD5567" s="1"/>
      <c r="CE5567" s="1"/>
    </row>
    <row r="5568" spans="1:83">
      <c r="A5568" s="1"/>
      <c r="B5568" s="1"/>
      <c r="AK5568" s="1"/>
      <c r="AU5568" s="1"/>
      <c r="AV5568" s="1"/>
      <c r="AW5568" s="27"/>
      <c r="AX5568" s="1"/>
      <c r="AY5568" s="1"/>
      <c r="AZ5568" s="1"/>
      <c r="BA5568" s="1"/>
      <c r="BB5568" s="1"/>
      <c r="BC5568" s="1"/>
      <c r="BD5568" s="1"/>
      <c r="BE5568" s="1"/>
      <c r="BF5568" s="1"/>
      <c r="BG5568" s="1"/>
      <c r="BH5568" s="1"/>
      <c r="BI5568" s="1"/>
      <c r="BJ5568" s="44"/>
      <c r="BK5568" s="44"/>
      <c r="BL5568" s="29"/>
      <c r="BM5568" s="29"/>
      <c r="BN5568" s="29"/>
      <c r="BO5568" s="29"/>
      <c r="BP5568" s="29"/>
      <c r="BQ5568" s="29"/>
      <c r="BR5568" s="29"/>
      <c r="BS5568" s="29"/>
      <c r="BT5568" s="1"/>
      <c r="BU5568" s="1"/>
      <c r="BV5568" s="1"/>
      <c r="BW5568" s="1"/>
      <c r="BX5568" s="1"/>
      <c r="BY5568" s="1"/>
      <c r="BZ5568" s="1"/>
      <c r="CA5568" s="1"/>
      <c r="CB5568" s="1"/>
      <c r="CC5568" s="1"/>
      <c r="CD5568" s="1"/>
      <c r="CE5568" s="1"/>
    </row>
    <row r="5569" spans="1:83">
      <c r="A5569" s="1"/>
      <c r="B5569" s="1"/>
      <c r="AK5569" s="1"/>
      <c r="AU5569" s="1"/>
      <c r="AV5569" s="1"/>
      <c r="AW5569" s="27"/>
      <c r="AX5569" s="1"/>
      <c r="AY5569" s="1"/>
      <c r="AZ5569" s="1"/>
      <c r="BA5569" s="1"/>
      <c r="BB5569" s="1"/>
      <c r="BC5569" s="1"/>
      <c r="BD5569" s="1"/>
      <c r="BE5569" s="1"/>
      <c r="BF5569" s="1"/>
      <c r="BG5569" s="1"/>
      <c r="BH5569" s="1"/>
      <c r="BI5569" s="1"/>
      <c r="BJ5569" s="44"/>
      <c r="BK5569" s="44"/>
      <c r="BL5569" s="29"/>
      <c r="BM5569" s="29"/>
      <c r="BN5569" s="29"/>
      <c r="BO5569" s="29"/>
      <c r="BP5569" s="29"/>
      <c r="BQ5569" s="29"/>
      <c r="BR5569" s="29"/>
      <c r="BS5569" s="29"/>
      <c r="BT5569" s="1"/>
      <c r="BU5569" s="1"/>
      <c r="BV5569" s="1"/>
      <c r="BW5569" s="1"/>
      <c r="BX5569" s="1"/>
      <c r="BY5569" s="1"/>
      <c r="BZ5569" s="1"/>
      <c r="CA5569" s="1"/>
      <c r="CB5569" s="1"/>
      <c r="CC5569" s="1"/>
      <c r="CD5569" s="1"/>
      <c r="CE5569" s="1"/>
    </row>
    <row r="5570" spans="1:83">
      <c r="A5570" s="1"/>
      <c r="B5570" s="1"/>
      <c r="AK5570" s="1"/>
      <c r="AU5570" s="1"/>
      <c r="AV5570" s="1"/>
      <c r="AW5570" s="27"/>
      <c r="AX5570" s="1"/>
      <c r="AY5570" s="1"/>
      <c r="AZ5570" s="1"/>
      <c r="BA5570" s="1"/>
      <c r="BB5570" s="1"/>
      <c r="BC5570" s="1"/>
      <c r="BD5570" s="1"/>
      <c r="BE5570" s="1"/>
      <c r="BF5570" s="1"/>
      <c r="BG5570" s="1"/>
      <c r="BH5570" s="1"/>
      <c r="BI5570" s="1"/>
      <c r="BJ5570" s="44"/>
      <c r="BK5570" s="44"/>
      <c r="BL5570" s="29"/>
      <c r="BM5570" s="29"/>
      <c r="BN5570" s="29"/>
      <c r="BO5570" s="29"/>
      <c r="BP5570" s="29"/>
      <c r="BQ5570" s="29"/>
      <c r="BR5570" s="29"/>
      <c r="BS5570" s="29"/>
      <c r="BT5570" s="1"/>
      <c r="BU5570" s="1"/>
      <c r="BV5570" s="1"/>
      <c r="BW5570" s="1"/>
      <c r="BX5570" s="1"/>
      <c r="BY5570" s="1"/>
      <c r="BZ5570" s="1"/>
      <c r="CA5570" s="1"/>
      <c r="CB5570" s="1"/>
      <c r="CC5570" s="1"/>
      <c r="CD5570" s="1"/>
      <c r="CE5570" s="1"/>
    </row>
    <row r="5571" spans="1:83">
      <c r="A5571" s="1"/>
      <c r="B5571" s="1"/>
      <c r="AK5571" s="1"/>
      <c r="AU5571" s="1"/>
      <c r="AV5571" s="1"/>
      <c r="AW5571" s="27"/>
      <c r="AX5571" s="1"/>
      <c r="AY5571" s="1"/>
      <c r="AZ5571" s="1"/>
      <c r="BA5571" s="1"/>
      <c r="BB5571" s="1"/>
      <c r="BC5571" s="1"/>
      <c r="BD5571" s="1"/>
      <c r="BE5571" s="1"/>
      <c r="BF5571" s="1"/>
      <c r="BG5571" s="1"/>
      <c r="BH5571" s="1"/>
      <c r="BI5571" s="1"/>
      <c r="BJ5571" s="44"/>
      <c r="BK5571" s="44"/>
      <c r="BL5571" s="29"/>
      <c r="BM5571" s="29"/>
      <c r="BN5571" s="29"/>
      <c r="BO5571" s="29"/>
      <c r="BP5571" s="29"/>
      <c r="BQ5571" s="29"/>
      <c r="BR5571" s="29"/>
      <c r="BS5571" s="29"/>
      <c r="BT5571" s="1"/>
      <c r="BU5571" s="1"/>
      <c r="BV5571" s="1"/>
      <c r="BW5571" s="1"/>
      <c r="BX5571" s="1"/>
      <c r="BY5571" s="1"/>
      <c r="BZ5571" s="1"/>
      <c r="CA5571" s="1"/>
      <c r="CB5571" s="1"/>
      <c r="CC5571" s="1"/>
      <c r="CD5571" s="1"/>
      <c r="CE5571" s="1"/>
    </row>
    <row r="5572" spans="1:83">
      <c r="A5572" s="1"/>
      <c r="B5572" s="1"/>
      <c r="AK5572" s="1"/>
      <c r="AU5572" s="1"/>
      <c r="AV5572" s="1"/>
      <c r="AW5572" s="27"/>
      <c r="AX5572" s="1"/>
      <c r="AY5572" s="1"/>
      <c r="AZ5572" s="1"/>
      <c r="BA5572" s="1"/>
      <c r="BB5572" s="1"/>
      <c r="BC5572" s="1"/>
      <c r="BD5572" s="1"/>
      <c r="BE5572" s="1"/>
      <c r="BF5572" s="1"/>
      <c r="BG5572" s="1"/>
      <c r="BH5572" s="1"/>
      <c r="BI5572" s="1"/>
      <c r="BJ5572" s="44"/>
      <c r="BK5572" s="44"/>
      <c r="BL5572" s="29"/>
      <c r="BM5572" s="29"/>
      <c r="BN5572" s="29"/>
      <c r="BO5572" s="29"/>
      <c r="BP5572" s="29"/>
      <c r="BQ5572" s="29"/>
      <c r="BR5572" s="29"/>
      <c r="BS5572" s="29"/>
      <c r="BT5572" s="1"/>
      <c r="BU5572" s="1"/>
      <c r="BV5572" s="1"/>
      <c r="BW5572" s="1"/>
      <c r="BX5572" s="1"/>
      <c r="BY5572" s="1"/>
      <c r="BZ5572" s="1"/>
      <c r="CA5572" s="1"/>
      <c r="CB5572" s="1"/>
      <c r="CC5572" s="1"/>
      <c r="CD5572" s="1"/>
      <c r="CE5572" s="1"/>
    </row>
    <row r="5573" spans="1:83">
      <c r="A5573" s="1"/>
      <c r="B5573" s="1"/>
      <c r="AK5573" s="1"/>
      <c r="AU5573" s="1"/>
      <c r="AV5573" s="1"/>
      <c r="AW5573" s="27"/>
      <c r="AX5573" s="1"/>
      <c r="AY5573" s="1"/>
      <c r="AZ5573" s="1"/>
      <c r="BA5573" s="1"/>
      <c r="BB5573" s="1"/>
      <c r="BC5573" s="1"/>
      <c r="BD5573" s="1"/>
      <c r="BE5573" s="1"/>
      <c r="BF5573" s="1"/>
      <c r="BG5573" s="1"/>
      <c r="BH5573" s="1"/>
      <c r="BI5573" s="1"/>
      <c r="BJ5573" s="44"/>
      <c r="BK5573" s="44"/>
      <c r="BL5573" s="29"/>
      <c r="BM5573" s="29"/>
      <c r="BN5573" s="29"/>
      <c r="BO5573" s="29"/>
      <c r="BP5573" s="29"/>
      <c r="BQ5573" s="29"/>
      <c r="BR5573" s="29"/>
      <c r="BS5573" s="29"/>
      <c r="BT5573" s="1"/>
      <c r="BU5573" s="1"/>
      <c r="BV5573" s="1"/>
      <c r="BW5573" s="1"/>
      <c r="BX5573" s="1"/>
      <c r="BY5573" s="1"/>
      <c r="BZ5573" s="1"/>
      <c r="CA5573" s="1"/>
      <c r="CB5573" s="1"/>
      <c r="CC5573" s="1"/>
      <c r="CD5573" s="1"/>
      <c r="CE5573" s="1"/>
    </row>
    <row r="5574" spans="1:83">
      <c r="A5574" s="1"/>
      <c r="B5574" s="1"/>
      <c r="AK5574" s="1"/>
      <c r="AU5574" s="1"/>
      <c r="AV5574" s="1"/>
      <c r="AW5574" s="27"/>
      <c r="AX5574" s="1"/>
      <c r="AY5574" s="1"/>
      <c r="AZ5574" s="1"/>
      <c r="BA5574" s="1"/>
      <c r="BB5574" s="1"/>
      <c r="BC5574" s="1"/>
      <c r="BD5574" s="1"/>
      <c r="BE5574" s="1"/>
      <c r="BF5574" s="1"/>
      <c r="BG5574" s="1"/>
      <c r="BH5574" s="1"/>
      <c r="BI5574" s="1"/>
      <c r="BJ5574" s="44"/>
      <c r="BK5574" s="44"/>
      <c r="BL5574" s="29"/>
      <c r="BM5574" s="29"/>
      <c r="BN5574" s="29"/>
      <c r="BO5574" s="29"/>
      <c r="BP5574" s="29"/>
      <c r="BQ5574" s="29"/>
      <c r="BR5574" s="29"/>
      <c r="BS5574" s="29"/>
      <c r="BT5574" s="1"/>
      <c r="BU5574" s="1"/>
      <c r="BV5574" s="1"/>
      <c r="BW5574" s="1"/>
      <c r="BX5574" s="1"/>
      <c r="BY5574" s="1"/>
      <c r="BZ5574" s="1"/>
      <c r="CA5574" s="1"/>
      <c r="CB5574" s="1"/>
      <c r="CC5574" s="1"/>
      <c r="CD5574" s="1"/>
      <c r="CE5574" s="1"/>
    </row>
    <row r="5575" spans="1:83">
      <c r="A5575" s="1"/>
      <c r="B5575" s="1"/>
      <c r="AK5575" s="1"/>
      <c r="AU5575" s="1"/>
      <c r="AV5575" s="1"/>
      <c r="AW5575" s="27"/>
      <c r="AX5575" s="1"/>
      <c r="AY5575" s="1"/>
      <c r="AZ5575" s="1"/>
      <c r="BA5575" s="1"/>
      <c r="BB5575" s="1"/>
      <c r="BC5575" s="1"/>
      <c r="BD5575" s="1"/>
      <c r="BE5575" s="1"/>
      <c r="BF5575" s="1"/>
      <c r="BG5575" s="1"/>
      <c r="BH5575" s="1"/>
      <c r="BI5575" s="1"/>
      <c r="BJ5575" s="44"/>
      <c r="BK5575" s="44"/>
      <c r="BL5575" s="29"/>
      <c r="BM5575" s="29"/>
      <c r="BN5575" s="29"/>
      <c r="BO5575" s="29"/>
      <c r="BP5575" s="29"/>
      <c r="BQ5575" s="29"/>
      <c r="BR5575" s="29"/>
      <c r="BS5575" s="29"/>
      <c r="BT5575" s="1"/>
      <c r="BU5575" s="1"/>
      <c r="BV5575" s="1"/>
      <c r="BW5575" s="1"/>
      <c r="BX5575" s="1"/>
      <c r="BY5575" s="1"/>
      <c r="BZ5575" s="1"/>
      <c r="CA5575" s="1"/>
      <c r="CB5575" s="1"/>
      <c r="CC5575" s="1"/>
      <c r="CD5575" s="1"/>
      <c r="CE5575" s="1"/>
    </row>
    <row r="5576" spans="1:83">
      <c r="A5576" s="1"/>
      <c r="B5576" s="1"/>
      <c r="AK5576" s="1"/>
      <c r="AU5576" s="1"/>
      <c r="AV5576" s="1"/>
      <c r="AW5576" s="27"/>
      <c r="AX5576" s="1"/>
      <c r="AY5576" s="1"/>
      <c r="AZ5576" s="1"/>
      <c r="BA5576" s="1"/>
      <c r="BB5576" s="1"/>
      <c r="BC5576" s="1"/>
      <c r="BD5576" s="1"/>
      <c r="BE5576" s="1"/>
      <c r="BF5576" s="1"/>
      <c r="BG5576" s="1"/>
      <c r="BH5576" s="1"/>
      <c r="BI5576" s="1"/>
      <c r="BJ5576" s="44"/>
      <c r="BK5576" s="44"/>
      <c r="BL5576" s="29"/>
      <c r="BM5576" s="29"/>
      <c r="BN5576" s="29"/>
      <c r="BO5576" s="29"/>
      <c r="BP5576" s="29"/>
      <c r="BQ5576" s="29"/>
      <c r="BR5576" s="29"/>
      <c r="BS5576" s="29"/>
      <c r="BT5576" s="1"/>
      <c r="BU5576" s="1"/>
      <c r="BV5576" s="1"/>
      <c r="BW5576" s="1"/>
      <c r="BX5576" s="1"/>
      <c r="BY5576" s="1"/>
      <c r="BZ5576" s="1"/>
      <c r="CA5576" s="1"/>
      <c r="CB5576" s="1"/>
      <c r="CC5576" s="1"/>
      <c r="CD5576" s="1"/>
      <c r="CE5576" s="1"/>
    </row>
    <row r="5577" spans="1:83">
      <c r="A5577" s="1"/>
      <c r="B5577" s="1"/>
      <c r="AK5577" s="1"/>
      <c r="AU5577" s="1"/>
      <c r="AV5577" s="1"/>
      <c r="AW5577" s="27"/>
      <c r="AX5577" s="1"/>
      <c r="AY5577" s="1"/>
      <c r="AZ5577" s="1"/>
      <c r="BA5577" s="1"/>
      <c r="BB5577" s="1"/>
      <c r="BC5577" s="1"/>
      <c r="BD5577" s="1"/>
      <c r="BE5577" s="1"/>
      <c r="BF5577" s="1"/>
      <c r="BG5577" s="1"/>
      <c r="BH5577" s="1"/>
      <c r="BI5577" s="1"/>
      <c r="BJ5577" s="44"/>
      <c r="BK5577" s="44"/>
      <c r="BL5577" s="29"/>
      <c r="BM5577" s="29"/>
      <c r="BN5577" s="29"/>
      <c r="BO5577" s="29"/>
      <c r="BP5577" s="29"/>
      <c r="BQ5577" s="29"/>
      <c r="BR5577" s="29"/>
      <c r="BS5577" s="29"/>
      <c r="BT5577" s="1"/>
      <c r="BU5577" s="1"/>
      <c r="BV5577" s="1"/>
      <c r="BW5577" s="1"/>
      <c r="BX5577" s="1"/>
      <c r="BY5577" s="1"/>
      <c r="BZ5577" s="1"/>
      <c r="CA5577" s="1"/>
      <c r="CB5577" s="1"/>
      <c r="CC5577" s="1"/>
      <c r="CD5577" s="1"/>
      <c r="CE5577" s="1"/>
    </row>
    <row r="5578" spans="1:83">
      <c r="A5578" s="1"/>
      <c r="B5578" s="1"/>
      <c r="AK5578" s="1"/>
      <c r="AU5578" s="1"/>
      <c r="AV5578" s="1"/>
      <c r="AW5578" s="27"/>
      <c r="AX5578" s="1"/>
      <c r="AY5578" s="1"/>
      <c r="AZ5578" s="1"/>
      <c r="BA5578" s="1"/>
      <c r="BB5578" s="1"/>
      <c r="BC5578" s="1"/>
      <c r="BD5578" s="1"/>
      <c r="BE5578" s="1"/>
      <c r="BF5578" s="1"/>
      <c r="BG5578" s="1"/>
      <c r="BH5578" s="1"/>
      <c r="BI5578" s="1"/>
      <c r="BJ5578" s="44"/>
      <c r="BK5578" s="44"/>
      <c r="BL5578" s="29"/>
      <c r="BM5578" s="29"/>
      <c r="BN5578" s="29"/>
      <c r="BO5578" s="29"/>
      <c r="BP5578" s="29"/>
      <c r="BQ5578" s="29"/>
      <c r="BR5578" s="29"/>
      <c r="BS5578" s="29"/>
      <c r="BT5578" s="1"/>
      <c r="BU5578" s="1"/>
      <c r="BV5578" s="1"/>
      <c r="BW5578" s="1"/>
      <c r="BX5578" s="1"/>
      <c r="BY5578" s="1"/>
      <c r="BZ5578" s="1"/>
      <c r="CA5578" s="1"/>
      <c r="CB5578" s="1"/>
      <c r="CC5578" s="1"/>
      <c r="CD5578" s="1"/>
      <c r="CE5578" s="1"/>
    </row>
    <row r="5579" spans="1:83">
      <c r="A5579" s="1"/>
      <c r="B5579" s="1"/>
      <c r="AK5579" s="1"/>
      <c r="AU5579" s="1"/>
      <c r="AV5579" s="1"/>
      <c r="AW5579" s="27"/>
      <c r="AX5579" s="1"/>
      <c r="AY5579" s="1"/>
      <c r="AZ5579" s="1"/>
      <c r="BA5579" s="1"/>
      <c r="BB5579" s="1"/>
      <c r="BC5579" s="1"/>
      <c r="BD5579" s="1"/>
      <c r="BE5579" s="1"/>
      <c r="BF5579" s="1"/>
      <c r="BG5579" s="1"/>
      <c r="BH5579" s="1"/>
      <c r="BI5579" s="1"/>
      <c r="BJ5579" s="44"/>
      <c r="BK5579" s="44"/>
      <c r="BL5579" s="29"/>
      <c r="BM5579" s="29"/>
      <c r="BN5579" s="29"/>
      <c r="BO5579" s="29"/>
      <c r="BP5579" s="29"/>
      <c r="BQ5579" s="29"/>
      <c r="BR5579" s="29"/>
      <c r="BS5579" s="29"/>
      <c r="BT5579" s="1"/>
      <c r="BU5579" s="1"/>
      <c r="BV5579" s="1"/>
      <c r="BW5579" s="1"/>
      <c r="BX5579" s="1"/>
      <c r="BY5579" s="1"/>
      <c r="BZ5579" s="1"/>
      <c r="CA5579" s="1"/>
      <c r="CB5579" s="1"/>
      <c r="CC5579" s="1"/>
      <c r="CD5579" s="1"/>
      <c r="CE5579" s="1"/>
    </row>
    <row r="5580" spans="1:83">
      <c r="A5580" s="1"/>
      <c r="B5580" s="1"/>
      <c r="AK5580" s="1"/>
      <c r="AU5580" s="1"/>
      <c r="AV5580" s="1"/>
      <c r="AW5580" s="27"/>
      <c r="AX5580" s="1"/>
      <c r="AY5580" s="1"/>
      <c r="AZ5580" s="1"/>
      <c r="BA5580" s="1"/>
      <c r="BB5580" s="1"/>
      <c r="BC5580" s="1"/>
      <c r="BD5580" s="1"/>
      <c r="BE5580" s="1"/>
      <c r="BF5580" s="1"/>
      <c r="BG5580" s="1"/>
      <c r="BH5580" s="1"/>
      <c r="BI5580" s="1"/>
      <c r="BJ5580" s="44"/>
      <c r="BK5580" s="44"/>
      <c r="BL5580" s="29"/>
      <c r="BM5580" s="29"/>
      <c r="BN5580" s="29"/>
      <c r="BO5580" s="29"/>
      <c r="BP5580" s="29"/>
      <c r="BQ5580" s="29"/>
      <c r="BR5580" s="29"/>
      <c r="BS5580" s="29"/>
      <c r="BT5580" s="1"/>
      <c r="BU5580" s="1"/>
      <c r="BV5580" s="1"/>
      <c r="BW5580" s="1"/>
      <c r="BX5580" s="1"/>
      <c r="BY5580" s="1"/>
      <c r="BZ5580" s="1"/>
      <c r="CA5580" s="1"/>
      <c r="CB5580" s="1"/>
      <c r="CC5580" s="1"/>
      <c r="CD5580" s="1"/>
      <c r="CE5580" s="1"/>
    </row>
    <row r="5581" spans="1:83">
      <c r="A5581" s="1"/>
      <c r="B5581" s="1"/>
      <c r="AK5581" s="1"/>
      <c r="AU5581" s="1"/>
      <c r="AV5581" s="1"/>
      <c r="AW5581" s="27"/>
      <c r="AX5581" s="1"/>
      <c r="AY5581" s="1"/>
      <c r="AZ5581" s="1"/>
      <c r="BA5581" s="1"/>
      <c r="BB5581" s="1"/>
      <c r="BC5581" s="1"/>
      <c r="BD5581" s="1"/>
      <c r="BE5581" s="1"/>
      <c r="BF5581" s="1"/>
      <c r="BG5581" s="1"/>
      <c r="BH5581" s="1"/>
      <c r="BI5581" s="1"/>
      <c r="BJ5581" s="44"/>
      <c r="BK5581" s="44"/>
      <c r="BL5581" s="29"/>
      <c r="BM5581" s="29"/>
      <c r="BN5581" s="29"/>
      <c r="BO5581" s="29"/>
      <c r="BP5581" s="29"/>
      <c r="BQ5581" s="29"/>
      <c r="BR5581" s="29"/>
      <c r="BS5581" s="29"/>
      <c r="BT5581" s="1"/>
      <c r="BU5581" s="1"/>
      <c r="BV5581" s="1"/>
      <c r="BW5581" s="1"/>
      <c r="BX5581" s="1"/>
      <c r="BY5581" s="1"/>
      <c r="BZ5581" s="1"/>
      <c r="CA5581" s="1"/>
      <c r="CB5581" s="1"/>
      <c r="CC5581" s="1"/>
      <c r="CD5581" s="1"/>
      <c r="CE5581" s="1"/>
    </row>
    <row r="5582" spans="1:83">
      <c r="A5582" s="1"/>
      <c r="B5582" s="1"/>
      <c r="AK5582" s="1"/>
      <c r="AU5582" s="1"/>
      <c r="AV5582" s="1"/>
      <c r="AW5582" s="27"/>
      <c r="AX5582" s="1"/>
      <c r="AY5582" s="1"/>
      <c r="AZ5582" s="1"/>
      <c r="BA5582" s="1"/>
      <c r="BB5582" s="1"/>
      <c r="BC5582" s="1"/>
      <c r="BD5582" s="1"/>
      <c r="BE5582" s="1"/>
      <c r="BF5582" s="1"/>
      <c r="BG5582" s="1"/>
      <c r="BH5582" s="1"/>
      <c r="BI5582" s="1"/>
      <c r="BJ5582" s="44"/>
      <c r="BK5582" s="44"/>
      <c r="BL5582" s="29"/>
      <c r="BM5582" s="29"/>
      <c r="BN5582" s="29"/>
      <c r="BO5582" s="29"/>
      <c r="BP5582" s="29"/>
      <c r="BQ5582" s="29"/>
      <c r="BR5582" s="29"/>
      <c r="BS5582" s="29"/>
      <c r="BT5582" s="1"/>
      <c r="BU5582" s="1"/>
      <c r="BV5582" s="1"/>
      <c r="BW5582" s="1"/>
      <c r="BX5582" s="1"/>
      <c r="BY5582" s="1"/>
      <c r="BZ5582" s="1"/>
      <c r="CA5582" s="1"/>
      <c r="CB5582" s="1"/>
      <c r="CC5582" s="1"/>
      <c r="CD5582" s="1"/>
      <c r="CE5582" s="1"/>
    </row>
    <row r="5583" spans="1:83">
      <c r="A5583" s="1"/>
      <c r="B5583" s="1"/>
      <c r="AK5583" s="1"/>
      <c r="AU5583" s="1"/>
      <c r="AV5583" s="1"/>
      <c r="AW5583" s="27"/>
      <c r="AX5583" s="1"/>
      <c r="AY5583" s="1"/>
      <c r="AZ5583" s="1"/>
      <c r="BA5583" s="1"/>
      <c r="BB5583" s="1"/>
      <c r="BC5583" s="1"/>
      <c r="BD5583" s="1"/>
      <c r="BE5583" s="1"/>
      <c r="BF5583" s="1"/>
      <c r="BG5583" s="1"/>
      <c r="BH5583" s="1"/>
      <c r="BI5583" s="1"/>
      <c r="BJ5583" s="44"/>
      <c r="BK5583" s="44"/>
      <c r="BL5583" s="29"/>
      <c r="BM5583" s="29"/>
      <c r="BN5583" s="29"/>
      <c r="BO5583" s="29"/>
      <c r="BP5583" s="29"/>
      <c r="BQ5583" s="29"/>
      <c r="BR5583" s="29"/>
      <c r="BS5583" s="29"/>
      <c r="BT5583" s="1"/>
      <c r="BU5583" s="1"/>
      <c r="BV5583" s="1"/>
      <c r="BW5583" s="1"/>
      <c r="BX5583" s="1"/>
      <c r="BY5583" s="1"/>
      <c r="BZ5583" s="1"/>
      <c r="CA5583" s="1"/>
      <c r="CB5583" s="1"/>
      <c r="CC5583" s="1"/>
      <c r="CD5583" s="1"/>
      <c r="CE5583" s="1"/>
    </row>
    <row r="5584" spans="1:83">
      <c r="A5584" s="1"/>
      <c r="B5584" s="1"/>
      <c r="AK5584" s="1"/>
      <c r="AU5584" s="1"/>
      <c r="AV5584" s="1"/>
      <c r="AW5584" s="27"/>
      <c r="AX5584" s="1"/>
      <c r="AY5584" s="1"/>
      <c r="AZ5584" s="1"/>
      <c r="BA5584" s="1"/>
      <c r="BB5584" s="1"/>
      <c r="BC5584" s="1"/>
      <c r="BD5584" s="1"/>
      <c r="BE5584" s="1"/>
      <c r="BF5584" s="1"/>
      <c r="BG5584" s="1"/>
      <c r="BH5584" s="1"/>
      <c r="BI5584" s="1"/>
      <c r="BJ5584" s="44"/>
      <c r="BK5584" s="44"/>
      <c r="BL5584" s="29"/>
      <c r="BM5584" s="29"/>
      <c r="BN5584" s="29"/>
      <c r="BO5584" s="29"/>
      <c r="BP5584" s="29"/>
      <c r="BQ5584" s="29"/>
      <c r="BR5584" s="29"/>
      <c r="BS5584" s="29"/>
      <c r="BT5584" s="1"/>
      <c r="BU5584" s="1"/>
      <c r="BV5584" s="1"/>
      <c r="BW5584" s="1"/>
      <c r="BX5584" s="1"/>
      <c r="BY5584" s="1"/>
      <c r="BZ5584" s="1"/>
      <c r="CA5584" s="1"/>
      <c r="CB5584" s="1"/>
      <c r="CC5584" s="1"/>
      <c r="CD5584" s="1"/>
      <c r="CE5584" s="1"/>
    </row>
    <row r="5585" spans="1:83">
      <c r="A5585" s="1"/>
      <c r="B5585" s="1"/>
      <c r="AK5585" s="1"/>
      <c r="AU5585" s="1"/>
      <c r="AV5585" s="1"/>
      <c r="AW5585" s="27"/>
      <c r="AX5585" s="1"/>
      <c r="AY5585" s="1"/>
      <c r="AZ5585" s="1"/>
      <c r="BA5585" s="1"/>
      <c r="BB5585" s="1"/>
      <c r="BC5585" s="1"/>
      <c r="BD5585" s="1"/>
      <c r="BE5585" s="1"/>
      <c r="BF5585" s="1"/>
      <c r="BG5585" s="1"/>
      <c r="BH5585" s="1"/>
      <c r="BI5585" s="1"/>
      <c r="BJ5585" s="44"/>
      <c r="BK5585" s="44"/>
      <c r="BL5585" s="29"/>
      <c r="BM5585" s="29"/>
      <c r="BN5585" s="29"/>
      <c r="BO5585" s="29"/>
      <c r="BP5585" s="29"/>
      <c r="BQ5585" s="29"/>
      <c r="BR5585" s="29"/>
      <c r="BS5585" s="29"/>
      <c r="BT5585" s="1"/>
      <c r="BU5585" s="1"/>
      <c r="BV5585" s="1"/>
      <c r="BW5585" s="1"/>
      <c r="BX5585" s="1"/>
      <c r="BY5585" s="1"/>
      <c r="BZ5585" s="1"/>
      <c r="CA5585" s="1"/>
      <c r="CB5585" s="1"/>
      <c r="CC5585" s="1"/>
      <c r="CD5585" s="1"/>
      <c r="CE5585" s="1"/>
    </row>
    <row r="5586" spans="1:83">
      <c r="A5586" s="1"/>
      <c r="B5586" s="1"/>
      <c r="AK5586" s="1"/>
      <c r="AU5586" s="1"/>
      <c r="AV5586" s="1"/>
      <c r="AW5586" s="27"/>
      <c r="AX5586" s="1"/>
      <c r="AY5586" s="1"/>
      <c r="AZ5586" s="1"/>
      <c r="BA5586" s="1"/>
      <c r="BB5586" s="1"/>
      <c r="BC5586" s="1"/>
      <c r="BD5586" s="1"/>
      <c r="BE5586" s="1"/>
      <c r="BF5586" s="1"/>
      <c r="BG5586" s="1"/>
      <c r="BH5586" s="1"/>
      <c r="BI5586" s="1"/>
      <c r="BJ5586" s="44"/>
      <c r="BK5586" s="44"/>
      <c r="BL5586" s="29"/>
      <c r="BM5586" s="29"/>
      <c r="BN5586" s="29"/>
      <c r="BO5586" s="29"/>
      <c r="BP5586" s="29"/>
      <c r="BQ5586" s="29"/>
      <c r="BR5586" s="29"/>
      <c r="BS5586" s="29"/>
      <c r="BT5586" s="1"/>
      <c r="BU5586" s="1"/>
      <c r="BV5586" s="1"/>
      <c r="BW5586" s="1"/>
      <c r="BX5586" s="1"/>
      <c r="BY5586" s="1"/>
      <c r="BZ5586" s="1"/>
      <c r="CA5586" s="1"/>
      <c r="CB5586" s="1"/>
      <c r="CC5586" s="1"/>
      <c r="CD5586" s="1"/>
      <c r="CE5586" s="1"/>
    </row>
    <row r="5587" spans="1:83">
      <c r="A5587" s="1"/>
      <c r="B5587" s="1"/>
      <c r="AK5587" s="1"/>
      <c r="AU5587" s="1"/>
      <c r="AV5587" s="1"/>
      <c r="AW5587" s="27"/>
      <c r="AX5587" s="1"/>
      <c r="AY5587" s="1"/>
      <c r="AZ5587" s="1"/>
      <c r="BA5587" s="1"/>
      <c r="BB5587" s="1"/>
      <c r="BC5587" s="1"/>
      <c r="BD5587" s="1"/>
      <c r="BE5587" s="1"/>
      <c r="BF5587" s="1"/>
      <c r="BG5587" s="1"/>
      <c r="BH5587" s="1"/>
      <c r="BI5587" s="1"/>
      <c r="BJ5587" s="44"/>
      <c r="BK5587" s="44"/>
      <c r="BL5587" s="29"/>
      <c r="BM5587" s="29"/>
      <c r="BN5587" s="29"/>
      <c r="BO5587" s="29"/>
      <c r="BP5587" s="29"/>
      <c r="BQ5587" s="29"/>
      <c r="BR5587" s="29"/>
      <c r="BS5587" s="29"/>
      <c r="BT5587" s="1"/>
      <c r="BU5587" s="1"/>
      <c r="BV5587" s="1"/>
      <c r="BW5587" s="1"/>
      <c r="BX5587" s="1"/>
      <c r="BY5587" s="1"/>
      <c r="BZ5587" s="1"/>
      <c r="CA5587" s="1"/>
      <c r="CB5587" s="1"/>
      <c r="CC5587" s="1"/>
      <c r="CD5587" s="1"/>
      <c r="CE5587" s="1"/>
    </row>
    <row r="5588" spans="1:83">
      <c r="A5588" s="1"/>
      <c r="B5588" s="1"/>
      <c r="AK5588" s="1"/>
      <c r="AU5588" s="1"/>
      <c r="AV5588" s="1"/>
      <c r="AW5588" s="27"/>
      <c r="AX5588" s="1"/>
      <c r="AY5588" s="1"/>
      <c r="AZ5588" s="1"/>
      <c r="BA5588" s="1"/>
      <c r="BB5588" s="1"/>
      <c r="BC5588" s="1"/>
      <c r="BD5588" s="1"/>
      <c r="BE5588" s="1"/>
      <c r="BF5588" s="1"/>
      <c r="BG5588" s="1"/>
      <c r="BH5588" s="1"/>
      <c r="BI5588" s="1"/>
      <c r="BJ5588" s="44"/>
      <c r="BK5588" s="44"/>
      <c r="BL5588" s="29"/>
      <c r="BM5588" s="29"/>
      <c r="BN5588" s="29"/>
      <c r="BO5588" s="29"/>
      <c r="BP5588" s="29"/>
      <c r="BQ5588" s="29"/>
      <c r="BR5588" s="29"/>
      <c r="BS5588" s="29"/>
      <c r="BT5588" s="1"/>
      <c r="BU5588" s="1"/>
      <c r="BV5588" s="1"/>
      <c r="BW5588" s="1"/>
      <c r="BX5588" s="1"/>
      <c r="BY5588" s="1"/>
      <c r="BZ5588" s="1"/>
      <c r="CA5588" s="1"/>
      <c r="CB5588" s="1"/>
      <c r="CC5588" s="1"/>
      <c r="CD5588" s="1"/>
      <c r="CE5588" s="1"/>
    </row>
    <row r="5589" spans="1:83">
      <c r="A5589" s="1"/>
      <c r="B5589" s="1"/>
      <c r="AK5589" s="1"/>
      <c r="AU5589" s="1"/>
      <c r="AV5589" s="1"/>
      <c r="AW5589" s="27"/>
      <c r="AX5589" s="1"/>
      <c r="AY5589" s="1"/>
      <c r="AZ5589" s="1"/>
      <c r="BA5589" s="1"/>
      <c r="BB5589" s="1"/>
      <c r="BC5589" s="1"/>
      <c r="BD5589" s="1"/>
      <c r="BE5589" s="1"/>
      <c r="BF5589" s="1"/>
      <c r="BG5589" s="1"/>
      <c r="BH5589" s="1"/>
      <c r="BI5589" s="1"/>
      <c r="BJ5589" s="44"/>
      <c r="BK5589" s="44"/>
      <c r="BL5589" s="29"/>
      <c r="BM5589" s="29"/>
      <c r="BN5589" s="29"/>
      <c r="BO5589" s="29"/>
      <c r="BP5589" s="29"/>
      <c r="BQ5589" s="29"/>
      <c r="BR5589" s="29"/>
      <c r="BS5589" s="29"/>
      <c r="BT5589" s="1"/>
      <c r="BU5589" s="1"/>
      <c r="BV5589" s="1"/>
      <c r="BW5589" s="1"/>
      <c r="BX5589" s="1"/>
      <c r="BY5589" s="1"/>
      <c r="BZ5589" s="1"/>
      <c r="CA5589" s="1"/>
      <c r="CB5589" s="1"/>
      <c r="CC5589" s="1"/>
      <c r="CD5589" s="1"/>
      <c r="CE5589" s="1"/>
    </row>
    <row r="5590" spans="1:83">
      <c r="A5590" s="1"/>
      <c r="B5590" s="1"/>
      <c r="AK5590" s="1"/>
      <c r="AU5590" s="1"/>
      <c r="AV5590" s="1"/>
      <c r="AW5590" s="27"/>
      <c r="AX5590" s="1"/>
      <c r="AY5590" s="1"/>
      <c r="AZ5590" s="1"/>
      <c r="BA5590" s="1"/>
      <c r="BB5590" s="1"/>
      <c r="BC5590" s="1"/>
      <c r="BD5590" s="1"/>
      <c r="BE5590" s="1"/>
      <c r="BF5590" s="1"/>
      <c r="BG5590" s="1"/>
      <c r="BH5590" s="1"/>
      <c r="BI5590" s="1"/>
      <c r="BJ5590" s="44"/>
      <c r="BK5590" s="44"/>
      <c r="BL5590" s="29"/>
      <c r="BM5590" s="29"/>
      <c r="BN5590" s="29"/>
      <c r="BO5590" s="29"/>
      <c r="BP5590" s="29"/>
      <c r="BQ5590" s="29"/>
      <c r="BR5590" s="29"/>
      <c r="BS5590" s="29"/>
      <c r="BT5590" s="1"/>
      <c r="BU5590" s="1"/>
      <c r="BV5590" s="1"/>
      <c r="BW5590" s="1"/>
      <c r="BX5590" s="1"/>
      <c r="BY5590" s="1"/>
      <c r="BZ5590" s="1"/>
      <c r="CA5590" s="1"/>
      <c r="CB5590" s="1"/>
      <c r="CC5590" s="1"/>
      <c r="CD5590" s="1"/>
      <c r="CE5590" s="1"/>
    </row>
    <row r="5591" spans="1:83">
      <c r="A5591" s="1"/>
      <c r="B5591" s="1"/>
      <c r="AK5591" s="1"/>
      <c r="AU5591" s="1"/>
      <c r="AV5591" s="1"/>
      <c r="AW5591" s="27"/>
      <c r="AX5591" s="1"/>
      <c r="AY5591" s="1"/>
      <c r="AZ5591" s="1"/>
      <c r="BA5591" s="1"/>
      <c r="BB5591" s="1"/>
      <c r="BC5591" s="1"/>
      <c r="BD5591" s="1"/>
      <c r="BE5591" s="1"/>
      <c r="BF5591" s="1"/>
      <c r="BG5591" s="1"/>
      <c r="BH5591" s="1"/>
      <c r="BI5591" s="1"/>
      <c r="BJ5591" s="44"/>
      <c r="BK5591" s="44"/>
      <c r="BL5591" s="29"/>
      <c r="BM5591" s="29"/>
      <c r="BN5591" s="29"/>
      <c r="BO5591" s="29"/>
      <c r="BP5591" s="29"/>
      <c r="BQ5591" s="29"/>
      <c r="BR5591" s="29"/>
      <c r="BS5591" s="29"/>
      <c r="BT5591" s="1"/>
      <c r="BU5591" s="1"/>
      <c r="BV5591" s="1"/>
      <c r="BW5591" s="1"/>
      <c r="BX5591" s="1"/>
      <c r="BY5591" s="1"/>
      <c r="BZ5591" s="1"/>
      <c r="CA5591" s="1"/>
      <c r="CB5591" s="1"/>
      <c r="CC5591" s="1"/>
      <c r="CD5591" s="1"/>
      <c r="CE5591" s="1"/>
    </row>
    <row r="5592" spans="1:83">
      <c r="A5592" s="1"/>
      <c r="B5592" s="1"/>
      <c r="AK5592" s="1"/>
      <c r="AU5592" s="1"/>
      <c r="AV5592" s="1"/>
      <c r="AW5592" s="27"/>
      <c r="AX5592" s="1"/>
      <c r="AY5592" s="1"/>
      <c r="AZ5592" s="1"/>
      <c r="BA5592" s="1"/>
      <c r="BB5592" s="1"/>
      <c r="BC5592" s="1"/>
      <c r="BD5592" s="1"/>
      <c r="BE5592" s="1"/>
      <c r="BF5592" s="1"/>
      <c r="BG5592" s="1"/>
      <c r="BH5592" s="1"/>
      <c r="BI5592" s="1"/>
      <c r="BJ5592" s="44"/>
      <c r="BK5592" s="44"/>
      <c r="BL5592" s="29"/>
      <c r="BM5592" s="29"/>
      <c r="BN5592" s="29"/>
      <c r="BO5592" s="29"/>
      <c r="BP5592" s="29"/>
      <c r="BQ5592" s="29"/>
      <c r="BR5592" s="29"/>
      <c r="BS5592" s="29"/>
      <c r="BT5592" s="1"/>
      <c r="BU5592" s="1"/>
      <c r="BV5592" s="1"/>
      <c r="BW5592" s="1"/>
      <c r="BX5592" s="1"/>
      <c r="BY5592" s="1"/>
      <c r="BZ5592" s="1"/>
      <c r="CA5592" s="1"/>
      <c r="CB5592" s="1"/>
      <c r="CC5592" s="1"/>
      <c r="CD5592" s="1"/>
      <c r="CE5592" s="1"/>
    </row>
    <row r="5593" spans="1:83">
      <c r="A5593" s="1"/>
      <c r="B5593" s="1"/>
      <c r="AK5593" s="1"/>
      <c r="AU5593" s="1"/>
      <c r="AV5593" s="1"/>
      <c r="AW5593" s="27"/>
      <c r="AX5593" s="1"/>
      <c r="AY5593" s="1"/>
      <c r="AZ5593" s="1"/>
      <c r="BA5593" s="1"/>
      <c r="BB5593" s="1"/>
      <c r="BC5593" s="1"/>
      <c r="BD5593" s="1"/>
      <c r="BE5593" s="1"/>
      <c r="BF5593" s="1"/>
      <c r="BG5593" s="1"/>
      <c r="BH5593" s="1"/>
      <c r="BI5593" s="1"/>
      <c r="BJ5593" s="44"/>
      <c r="BK5593" s="44"/>
      <c r="BL5593" s="29"/>
      <c r="BM5593" s="29"/>
      <c r="BN5593" s="29"/>
      <c r="BO5593" s="29"/>
      <c r="BP5593" s="29"/>
      <c r="BQ5593" s="29"/>
      <c r="BR5593" s="29"/>
      <c r="BS5593" s="29"/>
      <c r="BT5593" s="1"/>
      <c r="BU5593" s="1"/>
      <c r="BV5593" s="1"/>
      <c r="BW5593" s="1"/>
      <c r="BX5593" s="1"/>
      <c r="BY5593" s="1"/>
      <c r="BZ5593" s="1"/>
      <c r="CA5593" s="1"/>
      <c r="CB5593" s="1"/>
      <c r="CC5593" s="1"/>
      <c r="CD5593" s="1"/>
      <c r="CE5593" s="1"/>
    </row>
    <row r="5594" spans="1:83">
      <c r="A5594" s="1"/>
      <c r="B5594" s="1"/>
      <c r="AK5594" s="1"/>
      <c r="AU5594" s="1"/>
      <c r="AV5594" s="1"/>
      <c r="AW5594" s="27"/>
      <c r="AX5594" s="1"/>
      <c r="AY5594" s="1"/>
      <c r="AZ5594" s="1"/>
      <c r="BA5594" s="1"/>
      <c r="BB5594" s="1"/>
      <c r="BC5594" s="1"/>
      <c r="BD5594" s="1"/>
      <c r="BE5594" s="1"/>
      <c r="BF5594" s="1"/>
      <c r="BG5594" s="1"/>
      <c r="BH5594" s="1"/>
      <c r="BI5594" s="1"/>
      <c r="BJ5594" s="44"/>
      <c r="BK5594" s="44"/>
      <c r="BL5594" s="29"/>
      <c r="BM5594" s="29"/>
      <c r="BN5594" s="29"/>
      <c r="BO5594" s="29"/>
      <c r="BP5594" s="29"/>
      <c r="BQ5594" s="29"/>
      <c r="BR5594" s="29"/>
      <c r="BS5594" s="29"/>
      <c r="BT5594" s="1"/>
      <c r="BU5594" s="1"/>
      <c r="BV5594" s="1"/>
      <c r="BW5594" s="1"/>
      <c r="BX5594" s="1"/>
      <c r="BY5594" s="1"/>
      <c r="BZ5594" s="1"/>
      <c r="CA5594" s="1"/>
      <c r="CB5594" s="1"/>
      <c r="CC5594" s="1"/>
      <c r="CD5594" s="1"/>
      <c r="CE5594" s="1"/>
    </row>
    <row r="5595" spans="1:83">
      <c r="A5595" s="1"/>
      <c r="B5595" s="1"/>
      <c r="AK5595" s="1"/>
      <c r="AU5595" s="1"/>
      <c r="AV5595" s="1"/>
      <c r="AW5595" s="27"/>
      <c r="AX5595" s="1"/>
      <c r="AY5595" s="1"/>
      <c r="AZ5595" s="1"/>
      <c r="BA5595" s="1"/>
      <c r="BB5595" s="1"/>
      <c r="BC5595" s="1"/>
      <c r="BD5595" s="1"/>
      <c r="BE5595" s="1"/>
      <c r="BF5595" s="1"/>
      <c r="BG5595" s="1"/>
      <c r="BH5595" s="1"/>
      <c r="BI5595" s="1"/>
      <c r="BJ5595" s="44"/>
      <c r="BK5595" s="44"/>
      <c r="BL5595" s="29"/>
      <c r="BM5595" s="29"/>
      <c r="BN5595" s="29"/>
      <c r="BO5595" s="29"/>
      <c r="BP5595" s="29"/>
      <c r="BQ5595" s="29"/>
      <c r="BR5595" s="29"/>
      <c r="BS5595" s="29"/>
      <c r="BT5595" s="1"/>
      <c r="BU5595" s="1"/>
      <c r="BV5595" s="1"/>
      <c r="BW5595" s="1"/>
      <c r="BX5595" s="1"/>
      <c r="BY5595" s="1"/>
      <c r="BZ5595" s="1"/>
      <c r="CA5595" s="1"/>
      <c r="CB5595" s="1"/>
      <c r="CC5595" s="1"/>
      <c r="CD5595" s="1"/>
      <c r="CE5595" s="1"/>
    </row>
    <row r="5596" spans="1:83">
      <c r="A5596" s="1"/>
      <c r="B5596" s="1"/>
      <c r="AK5596" s="1"/>
      <c r="AU5596" s="1"/>
      <c r="AV5596" s="1"/>
      <c r="AW5596" s="27"/>
      <c r="AX5596" s="1"/>
      <c r="AY5596" s="1"/>
      <c r="AZ5596" s="1"/>
      <c r="BA5596" s="1"/>
      <c r="BB5596" s="1"/>
      <c r="BC5596" s="1"/>
      <c r="BD5596" s="1"/>
      <c r="BE5596" s="1"/>
      <c r="BF5596" s="1"/>
      <c r="BG5596" s="1"/>
      <c r="BH5596" s="1"/>
      <c r="BI5596" s="1"/>
      <c r="BJ5596" s="44"/>
      <c r="BK5596" s="44"/>
      <c r="BL5596" s="29"/>
      <c r="BM5596" s="29"/>
      <c r="BN5596" s="29"/>
      <c r="BO5596" s="29"/>
      <c r="BP5596" s="29"/>
      <c r="BQ5596" s="29"/>
      <c r="BR5596" s="29"/>
      <c r="BS5596" s="29"/>
      <c r="BT5596" s="1"/>
      <c r="BU5596" s="1"/>
      <c r="BV5596" s="1"/>
      <c r="BW5596" s="1"/>
      <c r="BX5596" s="1"/>
      <c r="BY5596" s="1"/>
      <c r="BZ5596" s="1"/>
      <c r="CA5596" s="1"/>
      <c r="CB5596" s="1"/>
      <c r="CC5596" s="1"/>
      <c r="CD5596" s="1"/>
      <c r="CE5596" s="1"/>
    </row>
    <row r="5597" spans="1:83">
      <c r="A5597" s="1"/>
      <c r="B5597" s="1"/>
      <c r="AK5597" s="1"/>
      <c r="AU5597" s="1"/>
      <c r="AV5597" s="1"/>
      <c r="AW5597" s="27"/>
      <c r="AX5597" s="1"/>
      <c r="AY5597" s="1"/>
      <c r="AZ5597" s="1"/>
      <c r="BA5597" s="1"/>
      <c r="BB5597" s="1"/>
      <c r="BC5597" s="1"/>
      <c r="BD5597" s="1"/>
      <c r="BE5597" s="1"/>
      <c r="BF5597" s="1"/>
      <c r="BG5597" s="1"/>
      <c r="BH5597" s="1"/>
      <c r="BI5597" s="1"/>
      <c r="BJ5597" s="44"/>
      <c r="BK5597" s="44"/>
      <c r="BL5597" s="29"/>
      <c r="BM5597" s="29"/>
      <c r="BN5597" s="29"/>
      <c r="BO5597" s="29"/>
      <c r="BP5597" s="29"/>
      <c r="BQ5597" s="29"/>
      <c r="BR5597" s="29"/>
      <c r="BS5597" s="29"/>
      <c r="BT5597" s="1"/>
      <c r="BU5597" s="1"/>
      <c r="BV5597" s="1"/>
      <c r="BW5597" s="1"/>
      <c r="BX5597" s="1"/>
      <c r="BY5597" s="1"/>
      <c r="BZ5597" s="1"/>
      <c r="CA5597" s="1"/>
      <c r="CB5597" s="1"/>
      <c r="CC5597" s="1"/>
      <c r="CD5597" s="1"/>
      <c r="CE5597" s="1"/>
    </row>
    <row r="5598" spans="1:83">
      <c r="A5598" s="1"/>
      <c r="B5598" s="1"/>
      <c r="AK5598" s="1"/>
      <c r="AU5598" s="1"/>
      <c r="AV5598" s="1"/>
      <c r="AW5598" s="27"/>
      <c r="AX5598" s="1"/>
      <c r="AY5598" s="1"/>
      <c r="AZ5598" s="1"/>
      <c r="BA5598" s="1"/>
      <c r="BB5598" s="1"/>
      <c r="BC5598" s="1"/>
      <c r="BD5598" s="1"/>
      <c r="BE5598" s="1"/>
      <c r="BF5598" s="1"/>
      <c r="BG5598" s="1"/>
      <c r="BH5598" s="1"/>
      <c r="BI5598" s="1"/>
      <c r="BJ5598" s="44"/>
      <c r="BK5598" s="44"/>
      <c r="BL5598" s="29"/>
      <c r="BM5598" s="29"/>
      <c r="BN5598" s="29"/>
      <c r="BO5598" s="29"/>
      <c r="BP5598" s="29"/>
      <c r="BQ5598" s="29"/>
      <c r="BR5598" s="29"/>
      <c r="BS5598" s="29"/>
      <c r="BT5598" s="1"/>
      <c r="BU5598" s="1"/>
      <c r="BV5598" s="1"/>
      <c r="BW5598" s="1"/>
      <c r="BX5598" s="1"/>
      <c r="BY5598" s="1"/>
      <c r="BZ5598" s="1"/>
      <c r="CA5598" s="1"/>
      <c r="CB5598" s="1"/>
      <c r="CC5598" s="1"/>
      <c r="CD5598" s="1"/>
      <c r="CE5598" s="1"/>
    </row>
    <row r="5599" spans="1:83">
      <c r="A5599" s="1"/>
      <c r="B5599" s="1"/>
      <c r="AK5599" s="1"/>
      <c r="AU5599" s="1"/>
      <c r="AV5599" s="1"/>
      <c r="AW5599" s="27"/>
      <c r="AX5599" s="1"/>
      <c r="AY5599" s="1"/>
      <c r="AZ5599" s="1"/>
      <c r="BA5599" s="1"/>
      <c r="BB5599" s="1"/>
      <c r="BC5599" s="1"/>
      <c r="BD5599" s="1"/>
      <c r="BE5599" s="1"/>
      <c r="BF5599" s="1"/>
      <c r="BG5599" s="1"/>
      <c r="BH5599" s="1"/>
      <c r="BI5599" s="1"/>
      <c r="BJ5599" s="44"/>
      <c r="BK5599" s="44"/>
      <c r="BL5599" s="29"/>
      <c r="BM5599" s="29"/>
      <c r="BN5599" s="29"/>
      <c r="BO5599" s="29"/>
      <c r="BP5599" s="29"/>
      <c r="BQ5599" s="29"/>
      <c r="BR5599" s="29"/>
      <c r="BS5599" s="29"/>
      <c r="BT5599" s="1"/>
      <c r="BU5599" s="1"/>
      <c r="BV5599" s="1"/>
      <c r="BW5599" s="1"/>
      <c r="BX5599" s="1"/>
      <c r="BY5599" s="1"/>
      <c r="BZ5599" s="1"/>
      <c r="CA5599" s="1"/>
      <c r="CB5599" s="1"/>
      <c r="CC5599" s="1"/>
      <c r="CD5599" s="1"/>
      <c r="CE5599" s="1"/>
    </row>
    <row r="5600" spans="1:83">
      <c r="A5600" s="1"/>
      <c r="B5600" s="1"/>
      <c r="AK5600" s="1"/>
      <c r="AU5600" s="1"/>
      <c r="AV5600" s="1"/>
      <c r="AW5600" s="27"/>
      <c r="AX5600" s="1"/>
      <c r="AY5600" s="1"/>
      <c r="AZ5600" s="1"/>
      <c r="BA5600" s="1"/>
      <c r="BB5600" s="1"/>
      <c r="BC5600" s="1"/>
      <c r="BD5600" s="1"/>
      <c r="BE5600" s="1"/>
      <c r="BF5600" s="1"/>
      <c r="BG5600" s="1"/>
      <c r="BH5600" s="1"/>
      <c r="BI5600" s="1"/>
      <c r="BJ5600" s="44"/>
      <c r="BK5600" s="44"/>
      <c r="BL5600" s="29"/>
      <c r="BM5600" s="29"/>
      <c r="BN5600" s="29"/>
      <c r="BO5600" s="29"/>
      <c r="BP5600" s="29"/>
      <c r="BQ5600" s="29"/>
      <c r="BR5600" s="29"/>
      <c r="BS5600" s="29"/>
      <c r="BT5600" s="1"/>
      <c r="BU5600" s="1"/>
      <c r="BV5600" s="1"/>
      <c r="BW5600" s="1"/>
      <c r="BX5600" s="1"/>
      <c r="BY5600" s="1"/>
      <c r="BZ5600" s="1"/>
      <c r="CA5600" s="1"/>
      <c r="CB5600" s="1"/>
      <c r="CC5600" s="1"/>
      <c r="CD5600" s="1"/>
      <c r="CE5600" s="1"/>
    </row>
    <row r="5601" spans="1:83">
      <c r="A5601" s="1"/>
      <c r="B5601" s="1"/>
      <c r="AK5601" s="1"/>
      <c r="AU5601" s="1"/>
      <c r="AV5601" s="1"/>
      <c r="AW5601" s="27"/>
      <c r="AX5601" s="1"/>
      <c r="AY5601" s="1"/>
      <c r="AZ5601" s="1"/>
      <c r="BA5601" s="1"/>
      <c r="BB5601" s="1"/>
      <c r="BC5601" s="1"/>
      <c r="BD5601" s="1"/>
      <c r="BE5601" s="1"/>
      <c r="BF5601" s="1"/>
      <c r="BG5601" s="1"/>
      <c r="BH5601" s="1"/>
      <c r="BI5601" s="1"/>
      <c r="BJ5601" s="44"/>
      <c r="BK5601" s="44"/>
      <c r="BL5601" s="29"/>
      <c r="BM5601" s="29"/>
      <c r="BN5601" s="29"/>
      <c r="BO5601" s="29"/>
      <c r="BP5601" s="29"/>
      <c r="BQ5601" s="29"/>
      <c r="BR5601" s="29"/>
      <c r="BS5601" s="29"/>
      <c r="BT5601" s="1"/>
      <c r="BU5601" s="1"/>
      <c r="BV5601" s="1"/>
      <c r="BW5601" s="1"/>
      <c r="BX5601" s="1"/>
      <c r="BY5601" s="1"/>
      <c r="BZ5601" s="1"/>
      <c r="CA5601" s="1"/>
      <c r="CB5601" s="1"/>
      <c r="CC5601" s="1"/>
      <c r="CD5601" s="1"/>
      <c r="CE5601" s="1"/>
    </row>
    <row r="5602" spans="1:83">
      <c r="A5602" s="1"/>
      <c r="B5602" s="1"/>
      <c r="AK5602" s="1"/>
      <c r="AU5602" s="1"/>
      <c r="AV5602" s="1"/>
      <c r="AW5602" s="27"/>
      <c r="AX5602" s="1"/>
      <c r="AY5602" s="1"/>
      <c r="AZ5602" s="1"/>
      <c r="BA5602" s="1"/>
      <c r="BB5602" s="1"/>
      <c r="BC5602" s="1"/>
      <c r="BD5602" s="1"/>
      <c r="BE5602" s="1"/>
      <c r="BF5602" s="1"/>
      <c r="BG5602" s="1"/>
      <c r="BH5602" s="1"/>
      <c r="BI5602" s="1"/>
      <c r="BJ5602" s="44"/>
      <c r="BK5602" s="44"/>
      <c r="BL5602" s="29"/>
      <c r="BM5602" s="29"/>
      <c r="BN5602" s="29"/>
      <c r="BO5602" s="29"/>
      <c r="BP5602" s="29"/>
      <c r="BQ5602" s="29"/>
      <c r="BR5602" s="29"/>
      <c r="BS5602" s="29"/>
      <c r="BT5602" s="1"/>
      <c r="BU5602" s="1"/>
      <c r="BV5602" s="1"/>
      <c r="BW5602" s="1"/>
      <c r="BX5602" s="1"/>
      <c r="BY5602" s="1"/>
      <c r="BZ5602" s="1"/>
      <c r="CA5602" s="1"/>
      <c r="CB5602" s="1"/>
      <c r="CC5602" s="1"/>
      <c r="CD5602" s="1"/>
      <c r="CE5602" s="1"/>
    </row>
    <row r="5603" spans="1:83">
      <c r="A5603" s="1"/>
      <c r="B5603" s="1"/>
      <c r="AK5603" s="1"/>
      <c r="AU5603" s="1"/>
      <c r="AV5603" s="1"/>
      <c r="AW5603" s="27"/>
      <c r="AX5603" s="1"/>
      <c r="AY5603" s="1"/>
      <c r="AZ5603" s="1"/>
      <c r="BA5603" s="1"/>
      <c r="BB5603" s="1"/>
      <c r="BC5603" s="1"/>
      <c r="BD5603" s="1"/>
      <c r="BE5603" s="1"/>
      <c r="BF5603" s="1"/>
      <c r="BG5603" s="1"/>
      <c r="BH5603" s="1"/>
      <c r="BI5603" s="1"/>
      <c r="BJ5603" s="44"/>
      <c r="BK5603" s="44"/>
      <c r="BL5603" s="29"/>
      <c r="BM5603" s="29"/>
      <c r="BN5603" s="29"/>
      <c r="BO5603" s="29"/>
      <c r="BP5603" s="29"/>
      <c r="BQ5603" s="29"/>
      <c r="BR5603" s="29"/>
      <c r="BS5603" s="29"/>
      <c r="BT5603" s="1"/>
      <c r="BU5603" s="1"/>
      <c r="BV5603" s="1"/>
      <c r="BW5603" s="1"/>
      <c r="BX5603" s="1"/>
      <c r="BY5603" s="1"/>
      <c r="BZ5603" s="1"/>
      <c r="CA5603" s="1"/>
      <c r="CB5603" s="1"/>
      <c r="CC5603" s="1"/>
      <c r="CD5603" s="1"/>
      <c r="CE5603" s="1"/>
    </row>
    <row r="5604" spans="1:83">
      <c r="A5604" s="1"/>
      <c r="B5604" s="1"/>
      <c r="AK5604" s="1"/>
      <c r="AU5604" s="1"/>
      <c r="AV5604" s="1"/>
      <c r="AW5604" s="27"/>
      <c r="AX5604" s="1"/>
      <c r="AY5604" s="1"/>
      <c r="AZ5604" s="1"/>
      <c r="BA5604" s="1"/>
      <c r="BB5604" s="1"/>
      <c r="BC5604" s="1"/>
      <c r="BD5604" s="1"/>
      <c r="BE5604" s="1"/>
      <c r="BF5604" s="1"/>
      <c r="BG5604" s="1"/>
      <c r="BH5604" s="1"/>
      <c r="BI5604" s="1"/>
      <c r="BJ5604" s="44"/>
      <c r="BK5604" s="44"/>
      <c r="BL5604" s="29"/>
      <c r="BM5604" s="29"/>
      <c r="BN5604" s="29"/>
      <c r="BO5604" s="29"/>
      <c r="BP5604" s="29"/>
      <c r="BQ5604" s="29"/>
      <c r="BR5604" s="29"/>
      <c r="BS5604" s="29"/>
      <c r="BT5604" s="1"/>
      <c r="BU5604" s="1"/>
      <c r="BV5604" s="1"/>
      <c r="BW5604" s="1"/>
      <c r="BX5604" s="1"/>
      <c r="BY5604" s="1"/>
      <c r="BZ5604" s="1"/>
      <c r="CA5604" s="1"/>
      <c r="CB5604" s="1"/>
      <c r="CC5604" s="1"/>
      <c r="CD5604" s="1"/>
      <c r="CE5604" s="1"/>
    </row>
    <row r="5605" spans="1:83">
      <c r="A5605" s="1"/>
      <c r="B5605" s="1"/>
      <c r="AK5605" s="1"/>
      <c r="AU5605" s="1"/>
      <c r="AV5605" s="1"/>
      <c r="AW5605" s="27"/>
      <c r="AX5605" s="1"/>
      <c r="AY5605" s="1"/>
      <c r="AZ5605" s="1"/>
      <c r="BA5605" s="1"/>
      <c r="BB5605" s="1"/>
      <c r="BC5605" s="1"/>
      <c r="BD5605" s="1"/>
      <c r="BE5605" s="1"/>
      <c r="BF5605" s="1"/>
      <c r="BG5605" s="1"/>
      <c r="BH5605" s="1"/>
      <c r="BI5605" s="1"/>
      <c r="BJ5605" s="44"/>
      <c r="BK5605" s="44"/>
      <c r="BL5605" s="29"/>
      <c r="BM5605" s="29"/>
      <c r="BN5605" s="29"/>
      <c r="BO5605" s="29"/>
      <c r="BP5605" s="29"/>
      <c r="BQ5605" s="29"/>
      <c r="BR5605" s="29"/>
      <c r="BS5605" s="29"/>
      <c r="BT5605" s="1"/>
      <c r="BU5605" s="1"/>
      <c r="BV5605" s="1"/>
      <c r="BW5605" s="1"/>
      <c r="BX5605" s="1"/>
      <c r="BY5605" s="1"/>
      <c r="BZ5605" s="1"/>
      <c r="CA5605" s="1"/>
      <c r="CB5605" s="1"/>
      <c r="CC5605" s="1"/>
      <c r="CD5605" s="1"/>
      <c r="CE5605" s="1"/>
    </row>
    <row r="5606" spans="1:83">
      <c r="A5606" s="1"/>
      <c r="B5606" s="1"/>
      <c r="AK5606" s="1"/>
      <c r="AU5606" s="1"/>
      <c r="AV5606" s="1"/>
      <c r="AW5606" s="27"/>
      <c r="AX5606" s="1"/>
      <c r="AY5606" s="1"/>
      <c r="AZ5606" s="1"/>
      <c r="BA5606" s="1"/>
      <c r="BB5606" s="1"/>
      <c r="BC5606" s="1"/>
      <c r="BD5606" s="1"/>
      <c r="BE5606" s="1"/>
      <c r="BF5606" s="1"/>
      <c r="BG5606" s="1"/>
      <c r="BH5606" s="1"/>
      <c r="BI5606" s="1"/>
      <c r="BJ5606" s="44"/>
      <c r="BK5606" s="44"/>
      <c r="BL5606" s="29"/>
      <c r="BM5606" s="29"/>
      <c r="BN5606" s="29"/>
      <c r="BO5606" s="29"/>
      <c r="BP5606" s="29"/>
      <c r="BQ5606" s="29"/>
      <c r="BR5606" s="29"/>
      <c r="BS5606" s="29"/>
      <c r="BT5606" s="1"/>
      <c r="BU5606" s="1"/>
      <c r="BV5606" s="1"/>
      <c r="BW5606" s="1"/>
      <c r="BX5606" s="1"/>
      <c r="BY5606" s="1"/>
      <c r="BZ5606" s="1"/>
      <c r="CA5606" s="1"/>
      <c r="CB5606" s="1"/>
      <c r="CC5606" s="1"/>
      <c r="CD5606" s="1"/>
      <c r="CE5606" s="1"/>
    </row>
    <row r="5607" spans="1:83">
      <c r="A5607" s="1"/>
      <c r="B5607" s="1"/>
      <c r="AK5607" s="1"/>
      <c r="AU5607" s="1"/>
      <c r="AV5607" s="1"/>
      <c r="AW5607" s="27"/>
      <c r="AX5607" s="1"/>
      <c r="AY5607" s="1"/>
      <c r="AZ5607" s="1"/>
      <c r="BA5607" s="1"/>
      <c r="BB5607" s="1"/>
      <c r="BC5607" s="1"/>
      <c r="BD5607" s="1"/>
      <c r="BE5607" s="1"/>
      <c r="BF5607" s="1"/>
      <c r="BG5607" s="1"/>
      <c r="BH5607" s="1"/>
      <c r="BI5607" s="1"/>
      <c r="BJ5607" s="44"/>
      <c r="BK5607" s="44"/>
      <c r="BL5607" s="29"/>
      <c r="BM5607" s="29"/>
      <c r="BN5607" s="29"/>
      <c r="BO5607" s="29"/>
      <c r="BP5607" s="29"/>
      <c r="BQ5607" s="29"/>
      <c r="BR5607" s="29"/>
      <c r="BS5607" s="29"/>
      <c r="BT5607" s="1"/>
      <c r="BU5607" s="1"/>
      <c r="BV5607" s="1"/>
      <c r="BW5607" s="1"/>
      <c r="BX5607" s="1"/>
      <c r="BY5607" s="1"/>
      <c r="BZ5607" s="1"/>
      <c r="CA5607" s="1"/>
      <c r="CB5607" s="1"/>
      <c r="CC5607" s="1"/>
      <c r="CD5607" s="1"/>
      <c r="CE5607" s="1"/>
    </row>
    <row r="5608" spans="1:83">
      <c r="A5608" s="1"/>
      <c r="B5608" s="1"/>
      <c r="AK5608" s="1"/>
      <c r="AU5608" s="1"/>
      <c r="AV5608" s="1"/>
      <c r="AW5608" s="27"/>
      <c r="AX5608" s="1"/>
      <c r="AY5608" s="1"/>
      <c r="AZ5608" s="1"/>
      <c r="BA5608" s="1"/>
      <c r="BB5608" s="1"/>
      <c r="BC5608" s="1"/>
      <c r="BD5608" s="1"/>
      <c r="BE5608" s="1"/>
      <c r="BF5608" s="1"/>
      <c r="BG5608" s="1"/>
      <c r="BH5608" s="1"/>
      <c r="BI5608" s="1"/>
      <c r="BJ5608" s="44"/>
      <c r="BK5608" s="44"/>
      <c r="BL5608" s="29"/>
      <c r="BM5608" s="29"/>
      <c r="BN5608" s="29"/>
      <c r="BO5608" s="29"/>
      <c r="BP5608" s="29"/>
      <c r="BQ5608" s="29"/>
      <c r="BR5608" s="29"/>
      <c r="BS5608" s="29"/>
      <c r="BT5608" s="1"/>
      <c r="BU5608" s="1"/>
      <c r="BV5608" s="1"/>
      <c r="BW5608" s="1"/>
      <c r="BX5608" s="1"/>
      <c r="BY5608" s="1"/>
      <c r="BZ5608" s="1"/>
      <c r="CA5608" s="1"/>
      <c r="CB5608" s="1"/>
      <c r="CC5608" s="1"/>
      <c r="CD5608" s="1"/>
      <c r="CE5608" s="1"/>
    </row>
    <row r="5609" spans="1:83">
      <c r="A5609" s="1"/>
      <c r="B5609" s="1"/>
      <c r="AK5609" s="1"/>
      <c r="AU5609" s="1"/>
      <c r="AV5609" s="1"/>
      <c r="AW5609" s="27"/>
      <c r="AX5609" s="1"/>
      <c r="AY5609" s="1"/>
      <c r="AZ5609" s="1"/>
      <c r="BA5609" s="1"/>
      <c r="BB5609" s="1"/>
      <c r="BC5609" s="1"/>
      <c r="BD5609" s="1"/>
      <c r="BE5609" s="1"/>
      <c r="BF5609" s="1"/>
      <c r="BG5609" s="1"/>
      <c r="BH5609" s="1"/>
      <c r="BI5609" s="1"/>
      <c r="BJ5609" s="44"/>
      <c r="BK5609" s="44"/>
      <c r="BL5609" s="29"/>
      <c r="BM5609" s="29"/>
      <c r="BN5609" s="29"/>
      <c r="BO5609" s="29"/>
      <c r="BP5609" s="29"/>
      <c r="BQ5609" s="29"/>
      <c r="BR5609" s="29"/>
      <c r="BS5609" s="29"/>
      <c r="BT5609" s="1"/>
      <c r="BU5609" s="1"/>
      <c r="BV5609" s="1"/>
      <c r="BW5609" s="1"/>
      <c r="BX5609" s="1"/>
      <c r="BY5609" s="1"/>
      <c r="BZ5609" s="1"/>
      <c r="CA5609" s="1"/>
      <c r="CB5609" s="1"/>
      <c r="CC5609" s="1"/>
      <c r="CD5609" s="1"/>
      <c r="CE5609" s="1"/>
    </row>
    <row r="5610" spans="1:83">
      <c r="A5610" s="1"/>
      <c r="B5610" s="1"/>
      <c r="AK5610" s="1"/>
      <c r="AU5610" s="1"/>
      <c r="AV5610" s="1"/>
      <c r="AW5610" s="27"/>
      <c r="AX5610" s="1"/>
      <c r="AY5610" s="1"/>
      <c r="AZ5610" s="1"/>
      <c r="BA5610" s="1"/>
      <c r="BB5610" s="1"/>
      <c r="BC5610" s="1"/>
      <c r="BD5610" s="1"/>
      <c r="BE5610" s="1"/>
      <c r="BF5610" s="1"/>
      <c r="BG5610" s="1"/>
      <c r="BH5610" s="1"/>
      <c r="BI5610" s="1"/>
      <c r="BJ5610" s="44"/>
      <c r="BK5610" s="44"/>
      <c r="BL5610" s="29"/>
      <c r="BM5610" s="29"/>
      <c r="BN5610" s="29"/>
      <c r="BO5610" s="29"/>
      <c r="BP5610" s="29"/>
      <c r="BQ5610" s="29"/>
      <c r="BR5610" s="29"/>
      <c r="BS5610" s="29"/>
      <c r="BT5610" s="1"/>
      <c r="BU5610" s="1"/>
      <c r="BV5610" s="1"/>
      <c r="BW5610" s="1"/>
      <c r="BX5610" s="1"/>
      <c r="BY5610" s="1"/>
      <c r="BZ5610" s="1"/>
      <c r="CA5610" s="1"/>
      <c r="CB5610" s="1"/>
      <c r="CC5610" s="1"/>
      <c r="CD5610" s="1"/>
      <c r="CE5610" s="1"/>
    </row>
    <row r="5611" spans="1:83">
      <c r="A5611" s="1"/>
      <c r="B5611" s="1"/>
      <c r="AK5611" s="1"/>
      <c r="AU5611" s="1"/>
      <c r="AV5611" s="1"/>
      <c r="AW5611" s="27"/>
      <c r="AX5611" s="1"/>
      <c r="AY5611" s="1"/>
      <c r="AZ5611" s="1"/>
      <c r="BA5611" s="1"/>
      <c r="BB5611" s="1"/>
      <c r="BC5611" s="1"/>
      <c r="BD5611" s="1"/>
      <c r="BE5611" s="1"/>
      <c r="BF5611" s="1"/>
      <c r="BG5611" s="1"/>
      <c r="BH5611" s="1"/>
      <c r="BI5611" s="1"/>
      <c r="BJ5611" s="44"/>
      <c r="BK5611" s="44"/>
      <c r="BL5611" s="29"/>
      <c r="BM5611" s="29"/>
      <c r="BN5611" s="29"/>
      <c r="BO5611" s="29"/>
      <c r="BP5611" s="29"/>
      <c r="BQ5611" s="29"/>
      <c r="BR5611" s="29"/>
      <c r="BS5611" s="29"/>
      <c r="BT5611" s="1"/>
      <c r="BU5611" s="1"/>
      <c r="BV5611" s="1"/>
      <c r="BW5611" s="1"/>
      <c r="BX5611" s="1"/>
      <c r="BY5611" s="1"/>
      <c r="BZ5611" s="1"/>
      <c r="CA5611" s="1"/>
      <c r="CB5611" s="1"/>
      <c r="CC5611" s="1"/>
      <c r="CD5611" s="1"/>
      <c r="CE5611" s="1"/>
    </row>
    <row r="5612" spans="1:83">
      <c r="A5612" s="1"/>
      <c r="B5612" s="1"/>
      <c r="AK5612" s="1"/>
      <c r="AU5612" s="1"/>
      <c r="AV5612" s="1"/>
      <c r="AW5612" s="27"/>
      <c r="AX5612" s="1"/>
      <c r="AY5612" s="1"/>
      <c r="AZ5612" s="1"/>
      <c r="BA5612" s="1"/>
      <c r="BB5612" s="1"/>
      <c r="BC5612" s="1"/>
      <c r="BD5612" s="1"/>
      <c r="BE5612" s="1"/>
      <c r="BF5612" s="1"/>
      <c r="BG5612" s="1"/>
      <c r="BH5612" s="1"/>
      <c r="BI5612" s="1"/>
      <c r="BJ5612" s="44"/>
      <c r="BK5612" s="44"/>
      <c r="BL5612" s="29"/>
      <c r="BM5612" s="29"/>
      <c r="BN5612" s="29"/>
      <c r="BO5612" s="29"/>
      <c r="BP5612" s="29"/>
      <c r="BQ5612" s="29"/>
      <c r="BR5612" s="29"/>
      <c r="BS5612" s="29"/>
      <c r="BT5612" s="1"/>
      <c r="BU5612" s="1"/>
      <c r="BV5612" s="1"/>
      <c r="BW5612" s="1"/>
      <c r="BX5612" s="1"/>
      <c r="BY5612" s="1"/>
      <c r="BZ5612" s="1"/>
      <c r="CA5612" s="1"/>
      <c r="CB5612" s="1"/>
      <c r="CC5612" s="1"/>
      <c r="CD5612" s="1"/>
      <c r="CE5612" s="1"/>
    </row>
    <row r="5613" spans="1:83">
      <c r="A5613" s="1"/>
      <c r="B5613" s="1"/>
      <c r="AK5613" s="1"/>
      <c r="AU5613" s="1"/>
      <c r="AV5613" s="1"/>
      <c r="AW5613" s="27"/>
      <c r="AX5613" s="1"/>
      <c r="AY5613" s="1"/>
      <c r="AZ5613" s="1"/>
      <c r="BA5613" s="1"/>
      <c r="BB5613" s="1"/>
      <c r="BC5613" s="1"/>
      <c r="BD5613" s="1"/>
      <c r="BE5613" s="1"/>
      <c r="BF5613" s="1"/>
      <c r="BG5613" s="1"/>
      <c r="BH5613" s="1"/>
      <c r="BI5613" s="1"/>
      <c r="BJ5613" s="44"/>
      <c r="BK5613" s="44"/>
      <c r="BL5613" s="29"/>
      <c r="BM5613" s="29"/>
      <c r="BN5613" s="29"/>
      <c r="BO5613" s="29"/>
      <c r="BP5613" s="29"/>
      <c r="BQ5613" s="29"/>
      <c r="BR5613" s="29"/>
      <c r="BS5613" s="29"/>
      <c r="BT5613" s="1"/>
      <c r="BU5613" s="1"/>
      <c r="BV5613" s="1"/>
      <c r="BW5613" s="1"/>
      <c r="BX5613" s="1"/>
      <c r="BY5613" s="1"/>
      <c r="BZ5613" s="1"/>
      <c r="CA5613" s="1"/>
      <c r="CB5613" s="1"/>
      <c r="CC5613" s="1"/>
      <c r="CD5613" s="1"/>
      <c r="CE5613" s="1"/>
    </row>
    <row r="5614" spans="1:83">
      <c r="A5614" s="1"/>
      <c r="B5614" s="1"/>
      <c r="AK5614" s="1"/>
      <c r="AU5614" s="1"/>
      <c r="AV5614" s="1"/>
      <c r="AW5614" s="27"/>
      <c r="AX5614" s="1"/>
      <c r="AY5614" s="1"/>
      <c r="AZ5614" s="1"/>
      <c r="BA5614" s="1"/>
      <c r="BB5614" s="1"/>
      <c r="BC5614" s="1"/>
      <c r="BD5614" s="1"/>
      <c r="BE5614" s="1"/>
      <c r="BF5614" s="1"/>
      <c r="BG5614" s="1"/>
      <c r="BH5614" s="1"/>
      <c r="BI5614" s="1"/>
      <c r="BJ5614" s="44"/>
      <c r="BK5614" s="44"/>
      <c r="BL5614" s="29"/>
      <c r="BM5614" s="29"/>
      <c r="BN5614" s="29"/>
      <c r="BO5614" s="29"/>
      <c r="BP5614" s="29"/>
      <c r="BQ5614" s="29"/>
      <c r="BR5614" s="29"/>
      <c r="BS5614" s="29"/>
      <c r="BT5614" s="1"/>
      <c r="BU5614" s="1"/>
      <c r="BV5614" s="1"/>
      <c r="BW5614" s="1"/>
      <c r="BX5614" s="1"/>
      <c r="BY5614" s="1"/>
      <c r="BZ5614" s="1"/>
      <c r="CA5614" s="1"/>
      <c r="CB5614" s="1"/>
      <c r="CC5614" s="1"/>
      <c r="CD5614" s="1"/>
      <c r="CE5614" s="1"/>
    </row>
    <row r="5615" spans="1:83">
      <c r="A5615" s="1"/>
      <c r="B5615" s="1"/>
      <c r="AK5615" s="1"/>
      <c r="AU5615" s="1"/>
      <c r="AV5615" s="1"/>
      <c r="AW5615" s="27"/>
      <c r="AX5615" s="1"/>
      <c r="AY5615" s="1"/>
      <c r="AZ5615" s="1"/>
      <c r="BA5615" s="1"/>
      <c r="BB5615" s="1"/>
      <c r="BC5615" s="1"/>
      <c r="BD5615" s="1"/>
      <c r="BE5615" s="1"/>
      <c r="BF5615" s="1"/>
      <c r="BG5615" s="1"/>
      <c r="BH5615" s="1"/>
      <c r="BI5615" s="1"/>
      <c r="BJ5615" s="44"/>
      <c r="BK5615" s="44"/>
      <c r="BL5615" s="29"/>
      <c r="BM5615" s="29"/>
      <c r="BN5615" s="29"/>
      <c r="BO5615" s="29"/>
      <c r="BP5615" s="29"/>
      <c r="BQ5615" s="29"/>
      <c r="BR5615" s="29"/>
      <c r="BS5615" s="29"/>
      <c r="BT5615" s="1"/>
      <c r="BU5615" s="1"/>
      <c r="BV5615" s="1"/>
      <c r="BW5615" s="1"/>
      <c r="BX5615" s="1"/>
      <c r="BY5615" s="1"/>
      <c r="BZ5615" s="1"/>
      <c r="CA5615" s="1"/>
      <c r="CB5615" s="1"/>
      <c r="CC5615" s="1"/>
      <c r="CD5615" s="1"/>
      <c r="CE5615" s="1"/>
    </row>
    <row r="5616" spans="1:83">
      <c r="A5616" s="1"/>
      <c r="B5616" s="1"/>
      <c r="AK5616" s="1"/>
      <c r="AU5616" s="1"/>
      <c r="AV5616" s="1"/>
      <c r="AW5616" s="27"/>
      <c r="AX5616" s="1"/>
      <c r="AY5616" s="1"/>
      <c r="AZ5616" s="1"/>
      <c r="BA5616" s="1"/>
      <c r="BB5616" s="1"/>
      <c r="BC5616" s="1"/>
      <c r="BD5616" s="1"/>
      <c r="BE5616" s="1"/>
      <c r="BF5616" s="1"/>
      <c r="BG5616" s="1"/>
      <c r="BH5616" s="1"/>
      <c r="BI5616" s="1"/>
      <c r="BJ5616" s="44"/>
      <c r="BK5616" s="44"/>
      <c r="BL5616" s="29"/>
      <c r="BM5616" s="29"/>
      <c r="BN5616" s="29"/>
      <c r="BO5616" s="29"/>
      <c r="BP5616" s="29"/>
      <c r="BQ5616" s="29"/>
      <c r="BR5616" s="29"/>
      <c r="BS5616" s="29"/>
      <c r="BT5616" s="1"/>
      <c r="BU5616" s="1"/>
      <c r="BV5616" s="1"/>
      <c r="BW5616" s="1"/>
      <c r="BX5616" s="1"/>
      <c r="BY5616" s="1"/>
      <c r="BZ5616" s="1"/>
      <c r="CA5616" s="1"/>
      <c r="CB5616" s="1"/>
      <c r="CC5616" s="1"/>
      <c r="CD5616" s="1"/>
      <c r="CE5616" s="1"/>
    </row>
    <row r="5617" spans="1:83">
      <c r="A5617" s="1"/>
      <c r="B5617" s="1"/>
      <c r="AK5617" s="1"/>
      <c r="AU5617" s="1"/>
      <c r="AV5617" s="1"/>
      <c r="AW5617" s="27"/>
      <c r="AX5617" s="1"/>
      <c r="AY5617" s="1"/>
      <c r="AZ5617" s="1"/>
      <c r="BA5617" s="1"/>
      <c r="BB5617" s="1"/>
      <c r="BC5617" s="1"/>
      <c r="BD5617" s="1"/>
      <c r="BE5617" s="1"/>
      <c r="BF5617" s="1"/>
      <c r="BG5617" s="1"/>
      <c r="BH5617" s="1"/>
      <c r="BI5617" s="1"/>
      <c r="BJ5617" s="44"/>
      <c r="BK5617" s="44"/>
      <c r="BL5617" s="29"/>
      <c r="BM5617" s="29"/>
      <c r="BN5617" s="29"/>
      <c r="BO5617" s="29"/>
      <c r="BP5617" s="29"/>
      <c r="BQ5617" s="29"/>
      <c r="BR5617" s="29"/>
      <c r="BS5617" s="29"/>
      <c r="BT5617" s="1"/>
      <c r="BU5617" s="1"/>
      <c r="BV5617" s="1"/>
      <c r="BW5617" s="1"/>
      <c r="BX5617" s="1"/>
      <c r="BY5617" s="1"/>
      <c r="BZ5617" s="1"/>
      <c r="CA5617" s="1"/>
      <c r="CB5617" s="1"/>
      <c r="CC5617" s="1"/>
      <c r="CD5617" s="1"/>
      <c r="CE5617" s="1"/>
    </row>
    <row r="5618" spans="1:83">
      <c r="A5618" s="1"/>
      <c r="B5618" s="1"/>
      <c r="AK5618" s="1"/>
      <c r="AU5618" s="1"/>
      <c r="AV5618" s="1"/>
      <c r="AW5618" s="27"/>
      <c r="AX5618" s="1"/>
      <c r="AY5618" s="1"/>
      <c r="AZ5618" s="1"/>
      <c r="BA5618" s="1"/>
      <c r="BB5618" s="1"/>
      <c r="BC5618" s="1"/>
      <c r="BD5618" s="1"/>
      <c r="BE5618" s="1"/>
      <c r="BF5618" s="1"/>
      <c r="BG5618" s="1"/>
      <c r="BH5618" s="1"/>
      <c r="BI5618" s="1"/>
      <c r="BJ5618" s="44"/>
      <c r="BK5618" s="44"/>
      <c r="BL5618" s="29"/>
      <c r="BM5618" s="29"/>
      <c r="BN5618" s="29"/>
      <c r="BO5618" s="29"/>
      <c r="BP5618" s="29"/>
      <c r="BQ5618" s="29"/>
      <c r="BR5618" s="29"/>
      <c r="BS5618" s="29"/>
      <c r="BT5618" s="1"/>
      <c r="BU5618" s="1"/>
      <c r="BV5618" s="1"/>
      <c r="BW5618" s="1"/>
      <c r="BX5618" s="1"/>
      <c r="BY5618" s="1"/>
      <c r="BZ5618" s="1"/>
      <c r="CA5618" s="1"/>
      <c r="CB5618" s="1"/>
      <c r="CC5618" s="1"/>
      <c r="CD5618" s="1"/>
      <c r="CE5618" s="1"/>
    </row>
    <row r="5619" spans="1:83">
      <c r="A5619" s="1"/>
      <c r="B5619" s="1"/>
      <c r="AK5619" s="1"/>
      <c r="AU5619" s="1"/>
      <c r="AV5619" s="1"/>
      <c r="AW5619" s="27"/>
      <c r="AX5619" s="1"/>
      <c r="AY5619" s="1"/>
      <c r="AZ5619" s="1"/>
      <c r="BA5619" s="1"/>
      <c r="BB5619" s="1"/>
      <c r="BC5619" s="1"/>
      <c r="BD5619" s="1"/>
      <c r="BE5619" s="1"/>
      <c r="BF5619" s="1"/>
      <c r="BG5619" s="1"/>
      <c r="BH5619" s="1"/>
      <c r="BI5619" s="1"/>
      <c r="BJ5619" s="44"/>
      <c r="BK5619" s="44"/>
      <c r="BL5619" s="29"/>
      <c r="BM5619" s="29"/>
      <c r="BN5619" s="29"/>
      <c r="BO5619" s="29"/>
      <c r="BP5619" s="29"/>
      <c r="BQ5619" s="29"/>
      <c r="BR5619" s="29"/>
      <c r="BS5619" s="29"/>
      <c r="BT5619" s="1"/>
      <c r="BU5619" s="1"/>
      <c r="BV5619" s="1"/>
      <c r="BW5619" s="1"/>
      <c r="BX5619" s="1"/>
      <c r="BY5619" s="1"/>
      <c r="BZ5619" s="1"/>
      <c r="CA5619" s="1"/>
      <c r="CB5619" s="1"/>
      <c r="CC5619" s="1"/>
      <c r="CD5619" s="1"/>
      <c r="CE5619" s="1"/>
    </row>
    <row r="5620" spans="1:83">
      <c r="A5620" s="1"/>
      <c r="B5620" s="1"/>
      <c r="AK5620" s="1"/>
      <c r="AU5620" s="1"/>
      <c r="AV5620" s="1"/>
      <c r="AW5620" s="27"/>
      <c r="AX5620" s="1"/>
      <c r="AY5620" s="1"/>
      <c r="AZ5620" s="1"/>
      <c r="BA5620" s="1"/>
      <c r="BB5620" s="1"/>
      <c r="BC5620" s="1"/>
      <c r="BD5620" s="1"/>
      <c r="BE5620" s="1"/>
      <c r="BF5620" s="1"/>
      <c r="BG5620" s="1"/>
      <c r="BH5620" s="1"/>
      <c r="BI5620" s="1"/>
      <c r="BJ5620" s="44"/>
      <c r="BK5620" s="44"/>
      <c r="BL5620" s="29"/>
      <c r="BM5620" s="29"/>
      <c r="BN5620" s="29"/>
      <c r="BO5620" s="29"/>
      <c r="BP5620" s="29"/>
      <c r="BQ5620" s="29"/>
      <c r="BR5620" s="29"/>
      <c r="BS5620" s="29"/>
      <c r="BT5620" s="1"/>
      <c r="BU5620" s="1"/>
      <c r="BV5620" s="1"/>
      <c r="BW5620" s="1"/>
      <c r="BX5620" s="1"/>
      <c r="BY5620" s="1"/>
      <c r="BZ5620" s="1"/>
      <c r="CA5620" s="1"/>
      <c r="CB5620" s="1"/>
      <c r="CC5620" s="1"/>
      <c r="CD5620" s="1"/>
      <c r="CE5620" s="1"/>
    </row>
    <row r="5621" spans="1:83">
      <c r="A5621" s="1"/>
      <c r="B5621" s="1"/>
      <c r="AK5621" s="1"/>
      <c r="AU5621" s="1"/>
      <c r="AV5621" s="1"/>
      <c r="AW5621" s="27"/>
      <c r="AX5621" s="1"/>
      <c r="AY5621" s="1"/>
      <c r="AZ5621" s="1"/>
      <c r="BA5621" s="1"/>
      <c r="BB5621" s="1"/>
      <c r="BC5621" s="1"/>
      <c r="BD5621" s="1"/>
      <c r="BE5621" s="1"/>
      <c r="BF5621" s="1"/>
      <c r="BG5621" s="1"/>
      <c r="BH5621" s="1"/>
      <c r="BI5621" s="1"/>
      <c r="BJ5621" s="44"/>
      <c r="BK5621" s="44"/>
      <c r="BL5621" s="29"/>
      <c r="BM5621" s="29"/>
      <c r="BN5621" s="29"/>
      <c r="BO5621" s="29"/>
      <c r="BP5621" s="29"/>
      <c r="BQ5621" s="29"/>
      <c r="BR5621" s="29"/>
      <c r="BS5621" s="29"/>
      <c r="BT5621" s="1"/>
      <c r="BU5621" s="1"/>
      <c r="BV5621" s="1"/>
      <c r="BW5621" s="1"/>
      <c r="BX5621" s="1"/>
      <c r="BY5621" s="1"/>
      <c r="BZ5621" s="1"/>
      <c r="CA5621" s="1"/>
      <c r="CB5621" s="1"/>
      <c r="CC5621" s="1"/>
      <c r="CD5621" s="1"/>
      <c r="CE5621" s="1"/>
    </row>
    <row r="5622" spans="1:83">
      <c r="A5622" s="1"/>
      <c r="B5622" s="1"/>
      <c r="AK5622" s="1"/>
      <c r="AU5622" s="1"/>
      <c r="AV5622" s="1"/>
      <c r="AW5622" s="27"/>
      <c r="AX5622" s="1"/>
      <c r="AY5622" s="1"/>
      <c r="AZ5622" s="1"/>
      <c r="BA5622" s="1"/>
      <c r="BB5622" s="1"/>
      <c r="BC5622" s="1"/>
      <c r="BD5622" s="1"/>
      <c r="BE5622" s="1"/>
      <c r="BF5622" s="1"/>
      <c r="BG5622" s="1"/>
      <c r="BH5622" s="1"/>
      <c r="BI5622" s="1"/>
      <c r="BJ5622" s="44"/>
      <c r="BK5622" s="44"/>
      <c r="BL5622" s="29"/>
      <c r="BM5622" s="29"/>
      <c r="BN5622" s="29"/>
      <c r="BO5622" s="29"/>
      <c r="BP5622" s="29"/>
      <c r="BQ5622" s="29"/>
      <c r="BR5622" s="29"/>
      <c r="BS5622" s="29"/>
      <c r="BT5622" s="1"/>
      <c r="BU5622" s="1"/>
      <c r="BV5622" s="1"/>
      <c r="BW5622" s="1"/>
      <c r="BX5622" s="1"/>
      <c r="BY5622" s="1"/>
      <c r="BZ5622" s="1"/>
      <c r="CA5622" s="1"/>
      <c r="CB5622" s="1"/>
      <c r="CC5622" s="1"/>
      <c r="CD5622" s="1"/>
      <c r="CE5622" s="1"/>
    </row>
    <row r="5623" spans="1:83">
      <c r="A5623" s="1"/>
      <c r="B5623" s="1"/>
      <c r="AK5623" s="1"/>
      <c r="AU5623" s="1"/>
      <c r="AV5623" s="1"/>
      <c r="AW5623" s="27"/>
      <c r="AX5623" s="1"/>
      <c r="AY5623" s="1"/>
      <c r="AZ5623" s="1"/>
      <c r="BA5623" s="1"/>
      <c r="BB5623" s="1"/>
      <c r="BC5623" s="1"/>
      <c r="BD5623" s="1"/>
      <c r="BE5623" s="1"/>
      <c r="BF5623" s="1"/>
      <c r="BG5623" s="1"/>
      <c r="BH5623" s="1"/>
      <c r="BI5623" s="1"/>
      <c r="BJ5623" s="44"/>
      <c r="BK5623" s="44"/>
      <c r="BL5623" s="29"/>
      <c r="BM5623" s="29"/>
      <c r="BN5623" s="29"/>
      <c r="BO5623" s="29"/>
      <c r="BP5623" s="29"/>
      <c r="BQ5623" s="29"/>
      <c r="BR5623" s="29"/>
      <c r="BS5623" s="29"/>
      <c r="BT5623" s="1"/>
      <c r="BU5623" s="1"/>
      <c r="BV5623" s="1"/>
      <c r="BW5623" s="1"/>
      <c r="BX5623" s="1"/>
      <c r="BY5623" s="1"/>
      <c r="BZ5623" s="1"/>
      <c r="CA5623" s="1"/>
      <c r="CB5623" s="1"/>
      <c r="CC5623" s="1"/>
      <c r="CD5623" s="1"/>
      <c r="CE5623" s="1"/>
    </row>
    <row r="5624" spans="1:83">
      <c r="A5624" s="1"/>
      <c r="B5624" s="1"/>
      <c r="AK5624" s="1"/>
      <c r="AU5624" s="1"/>
      <c r="AV5624" s="1"/>
      <c r="AW5624" s="27"/>
      <c r="AX5624" s="1"/>
      <c r="AY5624" s="1"/>
      <c r="AZ5624" s="1"/>
      <c r="BA5624" s="1"/>
      <c r="BB5624" s="1"/>
      <c r="BC5624" s="1"/>
      <c r="BD5624" s="1"/>
      <c r="BE5624" s="1"/>
      <c r="BF5624" s="1"/>
      <c r="BG5624" s="1"/>
      <c r="BH5624" s="1"/>
      <c r="BI5624" s="1"/>
      <c r="BJ5624" s="44"/>
      <c r="BK5624" s="44"/>
      <c r="BL5624" s="29"/>
      <c r="BM5624" s="29"/>
      <c r="BN5624" s="29"/>
      <c r="BO5624" s="29"/>
      <c r="BP5624" s="29"/>
      <c r="BQ5624" s="29"/>
      <c r="BR5624" s="29"/>
      <c r="BS5624" s="29"/>
      <c r="BT5624" s="1"/>
      <c r="BU5624" s="1"/>
      <c r="BV5624" s="1"/>
      <c r="BW5624" s="1"/>
      <c r="BX5624" s="1"/>
      <c r="BY5624" s="1"/>
      <c r="BZ5624" s="1"/>
      <c r="CA5624" s="1"/>
      <c r="CB5624" s="1"/>
      <c r="CC5624" s="1"/>
      <c r="CD5624" s="1"/>
      <c r="CE5624" s="1"/>
    </row>
    <row r="5625" spans="1:83">
      <c r="A5625" s="1"/>
      <c r="B5625" s="1"/>
      <c r="AK5625" s="1"/>
      <c r="AU5625" s="1"/>
      <c r="AV5625" s="1"/>
      <c r="AW5625" s="27"/>
      <c r="AX5625" s="1"/>
      <c r="AY5625" s="1"/>
      <c r="AZ5625" s="1"/>
      <c r="BA5625" s="1"/>
      <c r="BB5625" s="1"/>
      <c r="BC5625" s="1"/>
      <c r="BD5625" s="1"/>
      <c r="BE5625" s="1"/>
      <c r="BF5625" s="1"/>
      <c r="BG5625" s="1"/>
      <c r="BH5625" s="1"/>
      <c r="BI5625" s="1"/>
      <c r="BJ5625" s="44"/>
      <c r="BK5625" s="44"/>
      <c r="BL5625" s="29"/>
      <c r="BM5625" s="29"/>
      <c r="BN5625" s="29"/>
      <c r="BO5625" s="29"/>
      <c r="BP5625" s="29"/>
      <c r="BQ5625" s="29"/>
      <c r="BR5625" s="29"/>
      <c r="BS5625" s="29"/>
      <c r="BT5625" s="1"/>
      <c r="BU5625" s="1"/>
      <c r="BV5625" s="1"/>
      <c r="BW5625" s="1"/>
      <c r="BX5625" s="1"/>
      <c r="BY5625" s="1"/>
      <c r="BZ5625" s="1"/>
      <c r="CA5625" s="1"/>
      <c r="CB5625" s="1"/>
      <c r="CC5625" s="1"/>
      <c r="CD5625" s="1"/>
      <c r="CE5625" s="1"/>
    </row>
    <row r="5626" spans="1:83">
      <c r="A5626" s="1"/>
      <c r="B5626" s="1"/>
      <c r="AK5626" s="1"/>
      <c r="AU5626" s="1"/>
      <c r="AV5626" s="1"/>
      <c r="AW5626" s="27"/>
      <c r="AX5626" s="1"/>
      <c r="AY5626" s="1"/>
      <c r="AZ5626" s="1"/>
      <c r="BA5626" s="1"/>
      <c r="BB5626" s="1"/>
      <c r="BC5626" s="1"/>
      <c r="BD5626" s="1"/>
      <c r="BE5626" s="1"/>
      <c r="BF5626" s="1"/>
      <c r="BG5626" s="1"/>
      <c r="BH5626" s="1"/>
      <c r="BI5626" s="1"/>
      <c r="BJ5626" s="44"/>
      <c r="BK5626" s="44"/>
      <c r="BL5626" s="29"/>
      <c r="BM5626" s="29"/>
      <c r="BN5626" s="29"/>
      <c r="BO5626" s="29"/>
      <c r="BP5626" s="29"/>
      <c r="BQ5626" s="29"/>
      <c r="BR5626" s="29"/>
      <c r="BS5626" s="29"/>
      <c r="BT5626" s="1"/>
      <c r="BU5626" s="1"/>
      <c r="BV5626" s="1"/>
      <c r="BW5626" s="1"/>
      <c r="BX5626" s="1"/>
      <c r="BY5626" s="1"/>
      <c r="BZ5626" s="1"/>
      <c r="CA5626" s="1"/>
      <c r="CB5626" s="1"/>
      <c r="CC5626" s="1"/>
      <c r="CD5626" s="1"/>
      <c r="CE5626" s="1"/>
    </row>
    <row r="5627" spans="1:83">
      <c r="A5627" s="1"/>
      <c r="B5627" s="1"/>
      <c r="AK5627" s="1"/>
      <c r="AU5627" s="1"/>
      <c r="AV5627" s="1"/>
      <c r="AW5627" s="27"/>
      <c r="AX5627" s="1"/>
      <c r="AY5627" s="1"/>
      <c r="AZ5627" s="1"/>
      <c r="BA5627" s="1"/>
      <c r="BB5627" s="1"/>
      <c r="BC5627" s="1"/>
      <c r="BD5627" s="1"/>
      <c r="BE5627" s="1"/>
      <c r="BF5627" s="1"/>
      <c r="BG5627" s="1"/>
      <c r="BH5627" s="1"/>
      <c r="BI5627" s="1"/>
      <c r="BJ5627" s="44"/>
      <c r="BK5627" s="44"/>
      <c r="BL5627" s="29"/>
      <c r="BM5627" s="29"/>
      <c r="BN5627" s="29"/>
      <c r="BO5627" s="29"/>
      <c r="BP5627" s="29"/>
      <c r="BQ5627" s="29"/>
      <c r="BR5627" s="29"/>
      <c r="BS5627" s="29"/>
      <c r="BT5627" s="1"/>
      <c r="BU5627" s="1"/>
      <c r="BV5627" s="1"/>
      <c r="BW5627" s="1"/>
      <c r="BX5627" s="1"/>
      <c r="BY5627" s="1"/>
      <c r="BZ5627" s="1"/>
      <c r="CA5627" s="1"/>
      <c r="CB5627" s="1"/>
      <c r="CC5627" s="1"/>
      <c r="CD5627" s="1"/>
      <c r="CE5627" s="1"/>
    </row>
    <row r="5628" spans="1:83">
      <c r="A5628" s="1"/>
      <c r="B5628" s="1"/>
      <c r="AK5628" s="1"/>
      <c r="AU5628" s="1"/>
      <c r="AV5628" s="1"/>
      <c r="AW5628" s="27"/>
      <c r="AX5628" s="1"/>
      <c r="AY5628" s="1"/>
      <c r="AZ5628" s="1"/>
      <c r="BA5628" s="1"/>
      <c r="BB5628" s="1"/>
      <c r="BC5628" s="1"/>
      <c r="BD5628" s="1"/>
      <c r="BE5628" s="1"/>
      <c r="BF5628" s="1"/>
      <c r="BG5628" s="1"/>
      <c r="BH5628" s="1"/>
      <c r="BI5628" s="1"/>
      <c r="BJ5628" s="44"/>
      <c r="BK5628" s="44"/>
      <c r="BL5628" s="29"/>
      <c r="BM5628" s="29"/>
      <c r="BN5628" s="29"/>
      <c r="BO5628" s="29"/>
      <c r="BP5628" s="29"/>
      <c r="BQ5628" s="29"/>
      <c r="BR5628" s="29"/>
      <c r="BS5628" s="29"/>
      <c r="BT5628" s="1"/>
      <c r="BU5628" s="1"/>
      <c r="BV5628" s="1"/>
      <c r="BW5628" s="1"/>
      <c r="BX5628" s="1"/>
      <c r="BY5628" s="1"/>
      <c r="BZ5628" s="1"/>
      <c r="CA5628" s="1"/>
      <c r="CB5628" s="1"/>
      <c r="CC5628" s="1"/>
      <c r="CD5628" s="1"/>
      <c r="CE5628" s="1"/>
    </row>
    <row r="5629" spans="1:83">
      <c r="A5629" s="1"/>
      <c r="B5629" s="1"/>
      <c r="AK5629" s="1"/>
      <c r="AU5629" s="1"/>
      <c r="AV5629" s="1"/>
      <c r="AW5629" s="27"/>
      <c r="AX5629" s="1"/>
      <c r="AY5629" s="1"/>
      <c r="AZ5629" s="1"/>
      <c r="BA5629" s="1"/>
      <c r="BB5629" s="1"/>
      <c r="BC5629" s="1"/>
      <c r="BD5629" s="1"/>
      <c r="BE5629" s="1"/>
      <c r="BF5629" s="1"/>
      <c r="BG5629" s="1"/>
      <c r="BH5629" s="1"/>
      <c r="BI5629" s="1"/>
      <c r="BJ5629" s="44"/>
      <c r="BK5629" s="44"/>
      <c r="BL5629" s="29"/>
      <c r="BM5629" s="29"/>
      <c r="BN5629" s="29"/>
      <c r="BO5629" s="29"/>
      <c r="BP5629" s="29"/>
      <c r="BQ5629" s="29"/>
      <c r="BR5629" s="29"/>
      <c r="BS5629" s="29"/>
      <c r="BT5629" s="1"/>
      <c r="BU5629" s="1"/>
      <c r="BV5629" s="1"/>
      <c r="BW5629" s="1"/>
      <c r="BX5629" s="1"/>
      <c r="BY5629" s="1"/>
      <c r="BZ5629" s="1"/>
      <c r="CA5629" s="1"/>
      <c r="CB5629" s="1"/>
      <c r="CC5629" s="1"/>
      <c r="CD5629" s="1"/>
      <c r="CE5629" s="1"/>
    </row>
    <row r="5630" spans="1:83">
      <c r="A5630" s="1"/>
      <c r="B5630" s="1"/>
      <c r="AK5630" s="1"/>
      <c r="AU5630" s="1"/>
      <c r="AV5630" s="1"/>
      <c r="AW5630" s="27"/>
      <c r="AX5630" s="1"/>
      <c r="AY5630" s="1"/>
      <c r="AZ5630" s="1"/>
      <c r="BA5630" s="1"/>
      <c r="BB5630" s="1"/>
      <c r="BC5630" s="1"/>
      <c r="BD5630" s="1"/>
      <c r="BE5630" s="1"/>
      <c r="BF5630" s="1"/>
      <c r="BG5630" s="1"/>
      <c r="BH5630" s="1"/>
      <c r="BI5630" s="1"/>
      <c r="BJ5630" s="44"/>
      <c r="BK5630" s="44"/>
      <c r="BL5630" s="29"/>
      <c r="BM5630" s="29"/>
      <c r="BN5630" s="29"/>
      <c r="BO5630" s="29"/>
      <c r="BP5630" s="29"/>
      <c r="BQ5630" s="29"/>
      <c r="BR5630" s="29"/>
      <c r="BS5630" s="29"/>
      <c r="BT5630" s="1"/>
      <c r="BU5630" s="1"/>
      <c r="BV5630" s="1"/>
      <c r="BW5630" s="1"/>
      <c r="BX5630" s="1"/>
      <c r="BY5630" s="1"/>
      <c r="BZ5630" s="1"/>
      <c r="CA5630" s="1"/>
      <c r="CB5630" s="1"/>
      <c r="CC5630" s="1"/>
      <c r="CD5630" s="1"/>
      <c r="CE5630" s="1"/>
    </row>
    <row r="5631" spans="1:83">
      <c r="A5631" s="1"/>
      <c r="B5631" s="1"/>
      <c r="AK5631" s="1"/>
      <c r="AU5631" s="1"/>
      <c r="AV5631" s="1"/>
      <c r="AW5631" s="27"/>
      <c r="AX5631" s="1"/>
      <c r="AY5631" s="1"/>
      <c r="AZ5631" s="1"/>
      <c r="BA5631" s="1"/>
      <c r="BB5631" s="1"/>
      <c r="BC5631" s="1"/>
      <c r="BD5631" s="1"/>
      <c r="BE5631" s="1"/>
      <c r="BF5631" s="1"/>
      <c r="BG5631" s="1"/>
      <c r="BH5631" s="1"/>
      <c r="BI5631" s="1"/>
      <c r="BJ5631" s="44"/>
      <c r="BK5631" s="44"/>
      <c r="BL5631" s="29"/>
      <c r="BM5631" s="29"/>
      <c r="BN5631" s="29"/>
      <c r="BO5631" s="29"/>
      <c r="BP5631" s="29"/>
      <c r="BQ5631" s="29"/>
      <c r="BR5631" s="29"/>
      <c r="BS5631" s="29"/>
      <c r="BT5631" s="1"/>
      <c r="BU5631" s="1"/>
      <c r="BV5631" s="1"/>
      <c r="BW5631" s="1"/>
      <c r="BX5631" s="1"/>
      <c r="BY5631" s="1"/>
      <c r="BZ5631" s="1"/>
      <c r="CA5631" s="1"/>
      <c r="CB5631" s="1"/>
      <c r="CC5631" s="1"/>
      <c r="CD5631" s="1"/>
      <c r="CE5631" s="1"/>
    </row>
    <row r="5632" spans="1:83">
      <c r="A5632" s="1"/>
      <c r="B5632" s="1"/>
      <c r="AK5632" s="1"/>
      <c r="AU5632" s="1"/>
      <c r="AV5632" s="1"/>
      <c r="AW5632" s="27"/>
      <c r="AX5632" s="1"/>
      <c r="AY5632" s="1"/>
      <c r="AZ5632" s="1"/>
      <c r="BA5632" s="1"/>
      <c r="BB5632" s="1"/>
      <c r="BC5632" s="1"/>
      <c r="BD5632" s="1"/>
      <c r="BE5632" s="1"/>
      <c r="BF5632" s="1"/>
      <c r="BG5632" s="1"/>
      <c r="BH5632" s="1"/>
      <c r="BI5632" s="1"/>
      <c r="BJ5632" s="44"/>
      <c r="BK5632" s="44"/>
      <c r="BL5632" s="29"/>
      <c r="BM5632" s="29"/>
      <c r="BN5632" s="29"/>
      <c r="BO5632" s="29"/>
      <c r="BP5632" s="29"/>
      <c r="BQ5632" s="29"/>
      <c r="BR5632" s="29"/>
      <c r="BS5632" s="29"/>
      <c r="BT5632" s="1"/>
      <c r="BU5632" s="1"/>
      <c r="BV5632" s="1"/>
      <c r="BW5632" s="1"/>
      <c r="BX5632" s="1"/>
      <c r="BY5632" s="1"/>
      <c r="BZ5632" s="1"/>
      <c r="CA5632" s="1"/>
      <c r="CB5632" s="1"/>
      <c r="CC5632" s="1"/>
      <c r="CD5632" s="1"/>
      <c r="CE5632" s="1"/>
    </row>
    <row r="5633" spans="1:83">
      <c r="A5633" s="1"/>
      <c r="B5633" s="1"/>
      <c r="AK5633" s="1"/>
      <c r="AU5633" s="1"/>
      <c r="AV5633" s="1"/>
      <c r="AW5633" s="27"/>
      <c r="AX5633" s="1"/>
      <c r="AY5633" s="1"/>
      <c r="AZ5633" s="1"/>
      <c r="BA5633" s="1"/>
      <c r="BB5633" s="1"/>
      <c r="BC5633" s="1"/>
      <c r="BD5633" s="1"/>
      <c r="BE5633" s="1"/>
      <c r="BF5633" s="1"/>
      <c r="BG5633" s="1"/>
      <c r="BH5633" s="1"/>
      <c r="BI5633" s="1"/>
      <c r="BJ5633" s="44"/>
      <c r="BK5633" s="44"/>
      <c r="BL5633" s="29"/>
      <c r="BM5633" s="29"/>
      <c r="BN5633" s="29"/>
      <c r="BO5633" s="29"/>
      <c r="BP5633" s="29"/>
      <c r="BQ5633" s="29"/>
      <c r="BR5633" s="29"/>
      <c r="BS5633" s="29"/>
      <c r="BT5633" s="1"/>
      <c r="BU5633" s="1"/>
      <c r="BV5633" s="1"/>
      <c r="BW5633" s="1"/>
      <c r="BX5633" s="1"/>
      <c r="BY5633" s="1"/>
      <c r="BZ5633" s="1"/>
      <c r="CA5633" s="1"/>
      <c r="CB5633" s="1"/>
      <c r="CC5633" s="1"/>
      <c r="CD5633" s="1"/>
      <c r="CE5633" s="1"/>
    </row>
    <row r="5634" spans="1:83">
      <c r="A5634" s="1"/>
      <c r="B5634" s="1"/>
      <c r="AK5634" s="1"/>
      <c r="AU5634" s="1"/>
      <c r="AV5634" s="1"/>
      <c r="AW5634" s="27"/>
      <c r="AX5634" s="1"/>
      <c r="AY5634" s="1"/>
      <c r="AZ5634" s="1"/>
      <c r="BA5634" s="1"/>
      <c r="BB5634" s="1"/>
      <c r="BC5634" s="1"/>
      <c r="BD5634" s="1"/>
      <c r="BE5634" s="1"/>
      <c r="BF5634" s="1"/>
      <c r="BG5634" s="1"/>
      <c r="BH5634" s="1"/>
      <c r="BI5634" s="1"/>
      <c r="BJ5634" s="44"/>
      <c r="BK5634" s="44"/>
      <c r="BL5634" s="29"/>
      <c r="BM5634" s="29"/>
      <c r="BN5634" s="29"/>
      <c r="BO5634" s="29"/>
      <c r="BP5634" s="29"/>
      <c r="BQ5634" s="29"/>
      <c r="BR5634" s="29"/>
      <c r="BS5634" s="29"/>
      <c r="BT5634" s="1"/>
      <c r="BU5634" s="1"/>
      <c r="BV5634" s="1"/>
      <c r="BW5634" s="1"/>
      <c r="BX5634" s="1"/>
      <c r="BY5634" s="1"/>
      <c r="BZ5634" s="1"/>
      <c r="CA5634" s="1"/>
      <c r="CB5634" s="1"/>
      <c r="CC5634" s="1"/>
      <c r="CD5634" s="1"/>
      <c r="CE5634" s="1"/>
    </row>
    <row r="5635" spans="1:83">
      <c r="A5635" s="1"/>
      <c r="B5635" s="1"/>
      <c r="AK5635" s="1"/>
      <c r="AU5635" s="1"/>
      <c r="AV5635" s="1"/>
      <c r="AW5635" s="27"/>
      <c r="AX5635" s="1"/>
      <c r="AY5635" s="1"/>
      <c r="AZ5635" s="1"/>
      <c r="BA5635" s="1"/>
      <c r="BB5635" s="1"/>
      <c r="BC5635" s="1"/>
      <c r="BD5635" s="1"/>
      <c r="BE5635" s="1"/>
      <c r="BF5635" s="1"/>
      <c r="BG5635" s="1"/>
      <c r="BH5635" s="1"/>
      <c r="BI5635" s="1"/>
      <c r="BJ5635" s="44"/>
      <c r="BK5635" s="44"/>
      <c r="BL5635" s="29"/>
      <c r="BM5635" s="29"/>
      <c r="BN5635" s="29"/>
      <c r="BO5635" s="29"/>
      <c r="BP5635" s="29"/>
      <c r="BQ5635" s="29"/>
      <c r="BR5635" s="29"/>
      <c r="BS5635" s="29"/>
      <c r="BT5635" s="1"/>
      <c r="BU5635" s="1"/>
      <c r="BV5635" s="1"/>
      <c r="BW5635" s="1"/>
      <c r="BX5635" s="1"/>
      <c r="BY5635" s="1"/>
      <c r="BZ5635" s="1"/>
      <c r="CA5635" s="1"/>
      <c r="CB5635" s="1"/>
      <c r="CC5635" s="1"/>
      <c r="CD5635" s="1"/>
      <c r="CE5635" s="1"/>
    </row>
    <row r="5636" spans="1:83">
      <c r="A5636" s="1"/>
      <c r="B5636" s="1"/>
      <c r="AK5636" s="1"/>
      <c r="AU5636" s="1"/>
      <c r="AV5636" s="1"/>
      <c r="AW5636" s="27"/>
      <c r="AX5636" s="1"/>
      <c r="AY5636" s="1"/>
      <c r="AZ5636" s="1"/>
      <c r="BA5636" s="1"/>
      <c r="BB5636" s="1"/>
      <c r="BC5636" s="1"/>
      <c r="BD5636" s="1"/>
      <c r="BE5636" s="1"/>
      <c r="BF5636" s="1"/>
      <c r="BG5636" s="1"/>
      <c r="BH5636" s="1"/>
      <c r="BI5636" s="1"/>
      <c r="BJ5636" s="44"/>
      <c r="BK5636" s="44"/>
      <c r="BL5636" s="29"/>
      <c r="BM5636" s="29"/>
      <c r="BN5636" s="29"/>
      <c r="BO5636" s="29"/>
      <c r="BP5636" s="29"/>
      <c r="BQ5636" s="29"/>
      <c r="BR5636" s="29"/>
      <c r="BS5636" s="29"/>
      <c r="BT5636" s="1"/>
      <c r="BU5636" s="1"/>
      <c r="BV5636" s="1"/>
      <c r="BW5636" s="1"/>
      <c r="BX5636" s="1"/>
      <c r="BY5636" s="1"/>
      <c r="BZ5636" s="1"/>
      <c r="CA5636" s="1"/>
      <c r="CB5636" s="1"/>
      <c r="CC5636" s="1"/>
      <c r="CD5636" s="1"/>
      <c r="CE5636" s="1"/>
    </row>
    <row r="5637" spans="1:83">
      <c r="A5637" s="1"/>
      <c r="B5637" s="1"/>
      <c r="AK5637" s="1"/>
      <c r="AU5637" s="1"/>
      <c r="AV5637" s="1"/>
      <c r="AW5637" s="27"/>
      <c r="AX5637" s="1"/>
      <c r="AY5637" s="1"/>
      <c r="AZ5637" s="1"/>
      <c r="BA5637" s="1"/>
      <c r="BB5637" s="1"/>
      <c r="BC5637" s="1"/>
      <c r="BD5637" s="1"/>
      <c r="BE5637" s="1"/>
      <c r="BF5637" s="1"/>
      <c r="BG5637" s="1"/>
      <c r="BH5637" s="1"/>
      <c r="BI5637" s="1"/>
      <c r="BJ5637" s="44"/>
      <c r="BK5637" s="44"/>
      <c r="BL5637" s="29"/>
      <c r="BM5637" s="29"/>
      <c r="BN5637" s="29"/>
      <c r="BO5637" s="29"/>
      <c r="BP5637" s="29"/>
      <c r="BQ5637" s="29"/>
      <c r="BR5637" s="29"/>
      <c r="BS5637" s="29"/>
      <c r="BT5637" s="1"/>
      <c r="BU5637" s="1"/>
      <c r="BV5637" s="1"/>
      <c r="BW5637" s="1"/>
      <c r="BX5637" s="1"/>
      <c r="BY5637" s="1"/>
      <c r="BZ5637" s="1"/>
      <c r="CA5637" s="1"/>
      <c r="CB5637" s="1"/>
      <c r="CC5637" s="1"/>
      <c r="CD5637" s="1"/>
      <c r="CE5637" s="1"/>
    </row>
    <row r="5638" spans="1:83">
      <c r="A5638" s="1"/>
      <c r="B5638" s="1"/>
      <c r="AK5638" s="1"/>
      <c r="AU5638" s="1"/>
      <c r="AV5638" s="1"/>
      <c r="AW5638" s="27"/>
      <c r="AX5638" s="1"/>
      <c r="AY5638" s="1"/>
      <c r="AZ5638" s="1"/>
      <c r="BA5638" s="1"/>
      <c r="BB5638" s="1"/>
      <c r="BC5638" s="1"/>
      <c r="BD5638" s="1"/>
      <c r="BE5638" s="1"/>
      <c r="BF5638" s="1"/>
      <c r="BG5638" s="1"/>
      <c r="BH5638" s="1"/>
      <c r="BI5638" s="1"/>
      <c r="BJ5638" s="44"/>
      <c r="BK5638" s="44"/>
      <c r="BL5638" s="29"/>
      <c r="BM5638" s="29"/>
      <c r="BN5638" s="29"/>
      <c r="BO5638" s="29"/>
      <c r="BP5638" s="29"/>
      <c r="BQ5638" s="29"/>
      <c r="BR5638" s="29"/>
      <c r="BS5638" s="29"/>
      <c r="BT5638" s="1"/>
      <c r="BU5638" s="1"/>
      <c r="BV5638" s="1"/>
      <c r="BW5638" s="1"/>
      <c r="BX5638" s="1"/>
      <c r="BY5638" s="1"/>
      <c r="BZ5638" s="1"/>
      <c r="CA5638" s="1"/>
      <c r="CB5638" s="1"/>
      <c r="CC5638" s="1"/>
      <c r="CD5638" s="1"/>
      <c r="CE5638" s="1"/>
    </row>
    <row r="5639" spans="1:83">
      <c r="A5639" s="1"/>
      <c r="B5639" s="1"/>
      <c r="AK5639" s="1"/>
      <c r="AU5639" s="1"/>
      <c r="AV5639" s="1"/>
      <c r="AW5639" s="27"/>
      <c r="AX5639" s="1"/>
      <c r="AY5639" s="1"/>
      <c r="AZ5639" s="1"/>
      <c r="BA5639" s="1"/>
      <c r="BB5639" s="1"/>
      <c r="BC5639" s="1"/>
      <c r="BD5639" s="1"/>
      <c r="BE5639" s="1"/>
      <c r="BF5639" s="1"/>
      <c r="BG5639" s="1"/>
      <c r="BH5639" s="1"/>
      <c r="BI5639" s="1"/>
      <c r="BJ5639" s="44"/>
      <c r="BK5639" s="44"/>
      <c r="BL5639" s="29"/>
      <c r="BM5639" s="29"/>
      <c r="BN5639" s="29"/>
      <c r="BO5639" s="29"/>
      <c r="BP5639" s="29"/>
      <c r="BQ5639" s="29"/>
      <c r="BR5639" s="29"/>
      <c r="BS5639" s="29"/>
      <c r="BT5639" s="1"/>
      <c r="BU5639" s="1"/>
      <c r="BV5639" s="1"/>
      <c r="BW5639" s="1"/>
      <c r="BX5639" s="1"/>
      <c r="BY5639" s="1"/>
      <c r="BZ5639" s="1"/>
      <c r="CA5639" s="1"/>
      <c r="CB5639" s="1"/>
      <c r="CC5639" s="1"/>
      <c r="CD5639" s="1"/>
      <c r="CE5639" s="1"/>
    </row>
    <row r="5640" spans="1:83">
      <c r="A5640" s="1"/>
      <c r="B5640" s="1"/>
      <c r="AK5640" s="1"/>
      <c r="AU5640" s="1"/>
      <c r="AV5640" s="1"/>
      <c r="AW5640" s="27"/>
      <c r="AX5640" s="1"/>
      <c r="AY5640" s="1"/>
      <c r="AZ5640" s="1"/>
      <c r="BA5640" s="1"/>
      <c r="BB5640" s="1"/>
      <c r="BC5640" s="1"/>
      <c r="BD5640" s="1"/>
      <c r="BE5640" s="1"/>
      <c r="BF5640" s="1"/>
      <c r="BG5640" s="1"/>
      <c r="BH5640" s="1"/>
      <c r="BI5640" s="1"/>
      <c r="BJ5640" s="44"/>
      <c r="BK5640" s="44"/>
      <c r="BL5640" s="29"/>
      <c r="BM5640" s="29"/>
      <c r="BN5640" s="29"/>
      <c r="BO5640" s="29"/>
      <c r="BP5640" s="29"/>
      <c r="BQ5640" s="29"/>
      <c r="BR5640" s="29"/>
      <c r="BS5640" s="29"/>
      <c r="BT5640" s="1"/>
      <c r="BU5640" s="1"/>
      <c r="BV5640" s="1"/>
      <c r="BW5640" s="1"/>
      <c r="BX5640" s="1"/>
      <c r="BY5640" s="1"/>
      <c r="BZ5640" s="1"/>
      <c r="CA5640" s="1"/>
      <c r="CB5640" s="1"/>
      <c r="CC5640" s="1"/>
      <c r="CD5640" s="1"/>
      <c r="CE5640" s="1"/>
    </row>
    <row r="5641" spans="1:83">
      <c r="A5641" s="1"/>
      <c r="B5641" s="1"/>
      <c r="AK5641" s="1"/>
      <c r="AU5641" s="1"/>
      <c r="AV5641" s="1"/>
      <c r="AW5641" s="27"/>
      <c r="AX5641" s="1"/>
      <c r="AY5641" s="1"/>
      <c r="AZ5641" s="1"/>
      <c r="BA5641" s="1"/>
      <c r="BB5641" s="1"/>
      <c r="BC5641" s="1"/>
      <c r="BD5641" s="1"/>
      <c r="BE5641" s="1"/>
      <c r="BF5641" s="1"/>
      <c r="BG5641" s="1"/>
      <c r="BH5641" s="1"/>
      <c r="BI5641" s="1"/>
      <c r="BJ5641" s="44"/>
      <c r="BK5641" s="44"/>
      <c r="BL5641" s="29"/>
      <c r="BM5641" s="29"/>
      <c r="BN5641" s="29"/>
      <c r="BO5641" s="29"/>
      <c r="BP5641" s="29"/>
      <c r="BQ5641" s="29"/>
      <c r="BR5641" s="29"/>
      <c r="BS5641" s="29"/>
      <c r="BT5641" s="1"/>
      <c r="BU5641" s="1"/>
      <c r="BV5641" s="1"/>
      <c r="BW5641" s="1"/>
      <c r="BX5641" s="1"/>
      <c r="BY5641" s="1"/>
      <c r="BZ5641" s="1"/>
      <c r="CA5641" s="1"/>
      <c r="CB5641" s="1"/>
      <c r="CC5641" s="1"/>
      <c r="CD5641" s="1"/>
      <c r="CE5641" s="1"/>
    </row>
    <row r="5642" spans="1:83">
      <c r="A5642" s="1"/>
      <c r="B5642" s="1"/>
      <c r="AK5642" s="1"/>
      <c r="AU5642" s="1"/>
      <c r="AV5642" s="1"/>
      <c r="AW5642" s="27"/>
      <c r="AX5642" s="1"/>
      <c r="AY5642" s="1"/>
      <c r="AZ5642" s="1"/>
      <c r="BA5642" s="1"/>
      <c r="BB5642" s="1"/>
      <c r="BC5642" s="1"/>
      <c r="BD5642" s="1"/>
      <c r="BE5642" s="1"/>
      <c r="BF5642" s="1"/>
      <c r="BG5642" s="1"/>
      <c r="BH5642" s="1"/>
      <c r="BI5642" s="1"/>
      <c r="BJ5642" s="44"/>
      <c r="BK5642" s="44"/>
      <c r="BL5642" s="29"/>
      <c r="BM5642" s="29"/>
      <c r="BN5642" s="29"/>
      <c r="BO5642" s="29"/>
      <c r="BP5642" s="29"/>
      <c r="BQ5642" s="29"/>
      <c r="BR5642" s="29"/>
      <c r="BS5642" s="29"/>
      <c r="BT5642" s="1"/>
      <c r="BU5642" s="1"/>
      <c r="BV5642" s="1"/>
      <c r="BW5642" s="1"/>
      <c r="BX5642" s="1"/>
      <c r="BY5642" s="1"/>
      <c r="BZ5642" s="1"/>
      <c r="CA5642" s="1"/>
      <c r="CB5642" s="1"/>
      <c r="CC5642" s="1"/>
      <c r="CD5642" s="1"/>
      <c r="CE5642" s="1"/>
    </row>
    <row r="5643" spans="1:83">
      <c r="A5643" s="1"/>
      <c r="B5643" s="1"/>
      <c r="AK5643" s="1"/>
      <c r="AU5643" s="1"/>
      <c r="AV5643" s="1"/>
      <c r="AW5643" s="27"/>
      <c r="AX5643" s="1"/>
      <c r="AY5643" s="1"/>
      <c r="AZ5643" s="1"/>
      <c r="BA5643" s="1"/>
      <c r="BB5643" s="1"/>
      <c r="BC5643" s="1"/>
      <c r="BD5643" s="1"/>
      <c r="BE5643" s="1"/>
      <c r="BF5643" s="1"/>
      <c r="BG5643" s="1"/>
      <c r="BH5643" s="1"/>
      <c r="BI5643" s="1"/>
      <c r="BJ5643" s="44"/>
      <c r="BK5643" s="44"/>
      <c r="BL5643" s="29"/>
      <c r="BM5643" s="29"/>
      <c r="BN5643" s="29"/>
      <c r="BO5643" s="29"/>
      <c r="BP5643" s="29"/>
      <c r="BQ5643" s="29"/>
      <c r="BR5643" s="29"/>
      <c r="BS5643" s="29"/>
      <c r="BT5643" s="1"/>
      <c r="BU5643" s="1"/>
      <c r="BV5643" s="1"/>
      <c r="BW5643" s="1"/>
      <c r="BX5643" s="1"/>
      <c r="BY5643" s="1"/>
      <c r="BZ5643" s="1"/>
      <c r="CA5643" s="1"/>
      <c r="CB5643" s="1"/>
      <c r="CC5643" s="1"/>
      <c r="CD5643" s="1"/>
      <c r="CE5643" s="1"/>
    </row>
    <row r="5644" spans="1:83">
      <c r="A5644" s="1"/>
      <c r="B5644" s="1"/>
      <c r="AK5644" s="1"/>
      <c r="AU5644" s="1"/>
      <c r="AV5644" s="1"/>
      <c r="AW5644" s="27"/>
      <c r="AX5644" s="1"/>
      <c r="AY5644" s="1"/>
      <c r="AZ5644" s="1"/>
      <c r="BA5644" s="1"/>
      <c r="BB5644" s="1"/>
      <c r="BC5644" s="1"/>
      <c r="BD5644" s="1"/>
      <c r="BE5644" s="1"/>
      <c r="BF5644" s="1"/>
      <c r="BG5644" s="1"/>
      <c r="BH5644" s="1"/>
      <c r="BI5644" s="1"/>
      <c r="BJ5644" s="44"/>
      <c r="BK5644" s="44"/>
      <c r="BL5644" s="29"/>
      <c r="BM5644" s="29"/>
      <c r="BN5644" s="29"/>
      <c r="BO5644" s="29"/>
      <c r="BP5644" s="29"/>
      <c r="BQ5644" s="29"/>
      <c r="BR5644" s="29"/>
      <c r="BS5644" s="29"/>
      <c r="BT5644" s="1"/>
      <c r="BU5644" s="1"/>
      <c r="BV5644" s="1"/>
      <c r="BW5644" s="1"/>
      <c r="BX5644" s="1"/>
      <c r="BY5644" s="1"/>
      <c r="BZ5644" s="1"/>
      <c r="CA5644" s="1"/>
      <c r="CB5644" s="1"/>
      <c r="CC5644" s="1"/>
      <c r="CD5644" s="1"/>
      <c r="CE5644" s="1"/>
    </row>
    <row r="5645" spans="1:83">
      <c r="A5645" s="1"/>
      <c r="B5645" s="1"/>
      <c r="AK5645" s="1"/>
      <c r="AU5645" s="1"/>
      <c r="AV5645" s="1"/>
      <c r="AW5645" s="27"/>
      <c r="AX5645" s="1"/>
      <c r="AY5645" s="1"/>
      <c r="AZ5645" s="1"/>
      <c r="BA5645" s="1"/>
      <c r="BB5645" s="1"/>
      <c r="BC5645" s="1"/>
      <c r="BD5645" s="1"/>
      <c r="BE5645" s="1"/>
      <c r="BF5645" s="1"/>
      <c r="BG5645" s="1"/>
      <c r="BH5645" s="1"/>
      <c r="BI5645" s="1"/>
      <c r="BJ5645" s="44"/>
      <c r="BK5645" s="44"/>
      <c r="BL5645" s="29"/>
      <c r="BM5645" s="29"/>
      <c r="BN5645" s="29"/>
      <c r="BO5645" s="29"/>
      <c r="BP5645" s="29"/>
      <c r="BQ5645" s="29"/>
      <c r="BR5645" s="29"/>
      <c r="BS5645" s="29"/>
      <c r="BT5645" s="1"/>
      <c r="BU5645" s="1"/>
      <c r="BV5645" s="1"/>
      <c r="BW5645" s="1"/>
      <c r="BX5645" s="1"/>
      <c r="BY5645" s="1"/>
      <c r="BZ5645" s="1"/>
      <c r="CA5645" s="1"/>
      <c r="CB5645" s="1"/>
      <c r="CC5645" s="1"/>
      <c r="CD5645" s="1"/>
      <c r="CE5645" s="1"/>
    </row>
    <row r="5646" spans="1:83">
      <c r="A5646" s="1"/>
      <c r="B5646" s="1"/>
      <c r="AK5646" s="1"/>
      <c r="AU5646" s="1"/>
      <c r="AV5646" s="1"/>
      <c r="AW5646" s="27"/>
      <c r="AX5646" s="1"/>
      <c r="AY5646" s="1"/>
      <c r="AZ5646" s="1"/>
      <c r="BA5646" s="1"/>
      <c r="BB5646" s="1"/>
      <c r="BC5646" s="1"/>
      <c r="BD5646" s="1"/>
      <c r="BE5646" s="1"/>
      <c r="BF5646" s="1"/>
      <c r="BG5646" s="1"/>
      <c r="BH5646" s="1"/>
      <c r="BI5646" s="1"/>
      <c r="BJ5646" s="44"/>
      <c r="BK5646" s="44"/>
      <c r="BL5646" s="29"/>
      <c r="BM5646" s="29"/>
      <c r="BN5646" s="29"/>
      <c r="BO5646" s="29"/>
      <c r="BP5646" s="29"/>
      <c r="BQ5646" s="29"/>
      <c r="BR5646" s="29"/>
      <c r="BS5646" s="29"/>
      <c r="BT5646" s="1"/>
      <c r="BU5646" s="1"/>
      <c r="BV5646" s="1"/>
      <c r="BW5646" s="1"/>
      <c r="BX5646" s="1"/>
      <c r="BY5646" s="1"/>
      <c r="BZ5646" s="1"/>
      <c r="CA5646" s="1"/>
      <c r="CB5646" s="1"/>
      <c r="CC5646" s="1"/>
      <c r="CD5646" s="1"/>
      <c r="CE5646" s="1"/>
    </row>
    <row r="5647" spans="1:83">
      <c r="A5647" s="1"/>
      <c r="B5647" s="1"/>
      <c r="AK5647" s="1"/>
      <c r="AU5647" s="1"/>
      <c r="AV5647" s="1"/>
      <c r="AW5647" s="27"/>
      <c r="AX5647" s="1"/>
      <c r="AY5647" s="1"/>
      <c r="AZ5647" s="1"/>
      <c r="BA5647" s="1"/>
      <c r="BB5647" s="1"/>
      <c r="BC5647" s="1"/>
      <c r="BD5647" s="1"/>
      <c r="BE5647" s="1"/>
      <c r="BF5647" s="1"/>
      <c r="BG5647" s="1"/>
      <c r="BH5647" s="1"/>
      <c r="BI5647" s="1"/>
      <c r="BJ5647" s="44"/>
      <c r="BK5647" s="44"/>
      <c r="BL5647" s="29"/>
      <c r="BM5647" s="29"/>
      <c r="BN5647" s="29"/>
      <c r="BO5647" s="29"/>
      <c r="BP5647" s="29"/>
      <c r="BQ5647" s="29"/>
      <c r="BR5647" s="29"/>
      <c r="BS5647" s="29"/>
      <c r="BT5647" s="1"/>
      <c r="BU5647" s="1"/>
      <c r="BV5647" s="1"/>
      <c r="BW5647" s="1"/>
      <c r="BX5647" s="1"/>
      <c r="BY5647" s="1"/>
      <c r="BZ5647" s="1"/>
      <c r="CA5647" s="1"/>
      <c r="CB5647" s="1"/>
      <c r="CC5647" s="1"/>
      <c r="CD5647" s="1"/>
      <c r="CE5647" s="1"/>
    </row>
    <row r="5648" spans="1:83">
      <c r="A5648" s="1"/>
      <c r="B5648" s="1"/>
      <c r="AK5648" s="1"/>
      <c r="AU5648" s="1"/>
      <c r="AV5648" s="1"/>
      <c r="AW5648" s="27"/>
      <c r="AX5648" s="1"/>
      <c r="AY5648" s="1"/>
      <c r="AZ5648" s="1"/>
      <c r="BA5648" s="1"/>
      <c r="BB5648" s="1"/>
      <c r="BC5648" s="1"/>
      <c r="BD5648" s="1"/>
      <c r="BE5648" s="1"/>
      <c r="BF5648" s="1"/>
      <c r="BG5648" s="1"/>
      <c r="BH5648" s="1"/>
      <c r="BI5648" s="1"/>
      <c r="BJ5648" s="44"/>
      <c r="BK5648" s="44"/>
      <c r="BL5648" s="29"/>
      <c r="BM5648" s="29"/>
      <c r="BN5648" s="29"/>
      <c r="BO5648" s="29"/>
      <c r="BP5648" s="29"/>
      <c r="BQ5648" s="29"/>
      <c r="BR5648" s="29"/>
      <c r="BS5648" s="29"/>
      <c r="BT5648" s="1"/>
      <c r="BU5648" s="1"/>
      <c r="BV5648" s="1"/>
      <c r="BW5648" s="1"/>
      <c r="BX5648" s="1"/>
      <c r="BY5648" s="1"/>
      <c r="BZ5648" s="1"/>
      <c r="CA5648" s="1"/>
      <c r="CB5648" s="1"/>
      <c r="CC5648" s="1"/>
      <c r="CD5648" s="1"/>
      <c r="CE5648" s="1"/>
    </row>
    <row r="5649" spans="1:83">
      <c r="A5649" s="1"/>
      <c r="B5649" s="1"/>
      <c r="AK5649" s="1"/>
      <c r="AU5649" s="1"/>
      <c r="AV5649" s="1"/>
      <c r="AW5649" s="27"/>
      <c r="AX5649" s="1"/>
      <c r="AY5649" s="1"/>
      <c r="AZ5649" s="1"/>
      <c r="BA5649" s="1"/>
      <c r="BB5649" s="1"/>
      <c r="BC5649" s="1"/>
      <c r="BD5649" s="1"/>
      <c r="BE5649" s="1"/>
      <c r="BF5649" s="1"/>
      <c r="BG5649" s="1"/>
      <c r="BH5649" s="1"/>
      <c r="BI5649" s="1"/>
      <c r="BJ5649" s="44"/>
      <c r="BK5649" s="44"/>
      <c r="BL5649" s="29"/>
      <c r="BM5649" s="29"/>
      <c r="BN5649" s="29"/>
      <c r="BO5649" s="29"/>
      <c r="BP5649" s="29"/>
      <c r="BQ5649" s="29"/>
      <c r="BR5649" s="29"/>
      <c r="BS5649" s="29"/>
      <c r="BT5649" s="1"/>
      <c r="BU5649" s="1"/>
      <c r="BV5649" s="1"/>
      <c r="BW5649" s="1"/>
      <c r="BX5649" s="1"/>
      <c r="BY5649" s="1"/>
      <c r="BZ5649" s="1"/>
      <c r="CA5649" s="1"/>
      <c r="CB5649" s="1"/>
      <c r="CC5649" s="1"/>
      <c r="CD5649" s="1"/>
      <c r="CE5649" s="1"/>
    </row>
    <row r="5650" spans="1:83">
      <c r="A5650" s="1"/>
      <c r="B5650" s="1"/>
      <c r="AK5650" s="1"/>
      <c r="AU5650" s="1"/>
      <c r="AV5650" s="1"/>
      <c r="AW5650" s="27"/>
      <c r="AX5650" s="1"/>
      <c r="AY5650" s="1"/>
      <c r="AZ5650" s="1"/>
      <c r="BA5650" s="1"/>
      <c r="BB5650" s="1"/>
      <c r="BC5650" s="1"/>
      <c r="BD5650" s="1"/>
      <c r="BE5650" s="1"/>
      <c r="BF5650" s="1"/>
      <c r="BG5650" s="1"/>
      <c r="BH5650" s="1"/>
      <c r="BI5650" s="1"/>
      <c r="BJ5650" s="44"/>
      <c r="BK5650" s="44"/>
      <c r="BL5650" s="29"/>
      <c r="BM5650" s="29"/>
      <c r="BN5650" s="29"/>
      <c r="BO5650" s="29"/>
      <c r="BP5650" s="29"/>
      <c r="BQ5650" s="29"/>
      <c r="BR5650" s="29"/>
      <c r="BS5650" s="29"/>
      <c r="BT5650" s="1"/>
      <c r="BU5650" s="1"/>
      <c r="BV5650" s="1"/>
      <c r="BW5650" s="1"/>
      <c r="BX5650" s="1"/>
      <c r="BY5650" s="1"/>
      <c r="BZ5650" s="1"/>
      <c r="CA5650" s="1"/>
      <c r="CB5650" s="1"/>
      <c r="CC5650" s="1"/>
      <c r="CD5650" s="1"/>
      <c r="CE5650" s="1"/>
    </row>
    <row r="5651" spans="1:83">
      <c r="A5651" s="1"/>
      <c r="B5651" s="1"/>
      <c r="AK5651" s="1"/>
      <c r="AU5651" s="1"/>
      <c r="AV5651" s="1"/>
      <c r="AW5651" s="27"/>
      <c r="AX5651" s="1"/>
      <c r="AY5651" s="1"/>
      <c r="AZ5651" s="1"/>
      <c r="BA5651" s="1"/>
      <c r="BB5651" s="1"/>
      <c r="BC5651" s="1"/>
      <c r="BD5651" s="1"/>
      <c r="BE5651" s="1"/>
      <c r="BF5651" s="1"/>
      <c r="BG5651" s="1"/>
      <c r="BH5651" s="1"/>
      <c r="BI5651" s="1"/>
      <c r="BJ5651" s="44"/>
      <c r="BK5651" s="44"/>
      <c r="BL5651" s="29"/>
      <c r="BM5651" s="29"/>
      <c r="BN5651" s="29"/>
      <c r="BO5651" s="29"/>
      <c r="BP5651" s="29"/>
      <c r="BQ5651" s="29"/>
      <c r="BR5651" s="29"/>
      <c r="BS5651" s="29"/>
      <c r="BT5651" s="1"/>
      <c r="BU5651" s="1"/>
      <c r="BV5651" s="1"/>
      <c r="BW5651" s="1"/>
      <c r="BX5651" s="1"/>
      <c r="BY5651" s="1"/>
      <c r="BZ5651" s="1"/>
      <c r="CA5651" s="1"/>
      <c r="CB5651" s="1"/>
      <c r="CC5651" s="1"/>
      <c r="CD5651" s="1"/>
      <c r="CE5651" s="1"/>
    </row>
    <row r="5652" spans="1:83">
      <c r="A5652" s="1"/>
      <c r="B5652" s="1"/>
      <c r="AK5652" s="1"/>
      <c r="AU5652" s="1"/>
      <c r="AV5652" s="1"/>
      <c r="AW5652" s="27"/>
      <c r="AX5652" s="1"/>
      <c r="AY5652" s="1"/>
      <c r="AZ5652" s="1"/>
      <c r="BA5652" s="1"/>
      <c r="BB5652" s="1"/>
      <c r="BC5652" s="1"/>
      <c r="BD5652" s="1"/>
      <c r="BE5652" s="1"/>
      <c r="BF5652" s="1"/>
      <c r="BG5652" s="1"/>
      <c r="BH5652" s="1"/>
      <c r="BI5652" s="1"/>
      <c r="BJ5652" s="44"/>
      <c r="BK5652" s="44"/>
      <c r="BL5652" s="29"/>
      <c r="BM5652" s="29"/>
      <c r="BN5652" s="29"/>
      <c r="BO5652" s="29"/>
      <c r="BP5652" s="29"/>
      <c r="BQ5652" s="29"/>
      <c r="BR5652" s="29"/>
      <c r="BS5652" s="29"/>
      <c r="BT5652" s="1"/>
      <c r="BU5652" s="1"/>
      <c r="BV5652" s="1"/>
      <c r="BW5652" s="1"/>
      <c r="BX5652" s="1"/>
      <c r="BY5652" s="1"/>
      <c r="BZ5652" s="1"/>
      <c r="CA5652" s="1"/>
      <c r="CB5652" s="1"/>
      <c r="CC5652" s="1"/>
      <c r="CD5652" s="1"/>
      <c r="CE5652" s="1"/>
    </row>
    <row r="5653" spans="1:83">
      <c r="A5653" s="1"/>
      <c r="B5653" s="1"/>
      <c r="AK5653" s="1"/>
      <c r="AU5653" s="1"/>
      <c r="AV5653" s="1"/>
      <c r="AW5653" s="27"/>
      <c r="AX5653" s="1"/>
      <c r="AY5653" s="1"/>
      <c r="AZ5653" s="1"/>
      <c r="BA5653" s="1"/>
      <c r="BB5653" s="1"/>
      <c r="BC5653" s="1"/>
      <c r="BD5653" s="1"/>
      <c r="BE5653" s="1"/>
      <c r="BF5653" s="1"/>
      <c r="BG5653" s="1"/>
      <c r="BH5653" s="1"/>
      <c r="BI5653" s="1"/>
      <c r="BJ5653" s="44"/>
      <c r="BK5653" s="44"/>
      <c r="BL5653" s="29"/>
      <c r="BM5653" s="29"/>
      <c r="BN5653" s="29"/>
      <c r="BO5653" s="29"/>
      <c r="BP5653" s="29"/>
      <c r="BQ5653" s="29"/>
      <c r="BR5653" s="29"/>
      <c r="BS5653" s="29"/>
      <c r="BT5653" s="1"/>
      <c r="BU5653" s="1"/>
      <c r="BV5653" s="1"/>
      <c r="BW5653" s="1"/>
      <c r="BX5653" s="1"/>
      <c r="BY5653" s="1"/>
      <c r="BZ5653" s="1"/>
      <c r="CA5653" s="1"/>
      <c r="CB5653" s="1"/>
      <c r="CC5653" s="1"/>
      <c r="CD5653" s="1"/>
      <c r="CE5653" s="1"/>
    </row>
    <row r="5654" spans="1:83">
      <c r="A5654" s="1"/>
      <c r="B5654" s="1"/>
      <c r="AK5654" s="1"/>
      <c r="AU5654" s="1"/>
      <c r="AV5654" s="1"/>
      <c r="AW5654" s="27"/>
      <c r="AX5654" s="1"/>
      <c r="AY5654" s="1"/>
      <c r="AZ5654" s="1"/>
      <c r="BA5654" s="1"/>
      <c r="BB5654" s="1"/>
      <c r="BC5654" s="1"/>
      <c r="BD5654" s="1"/>
      <c r="BE5654" s="1"/>
      <c r="BF5654" s="1"/>
      <c r="BG5654" s="1"/>
      <c r="BH5654" s="1"/>
      <c r="BI5654" s="1"/>
      <c r="BJ5654" s="44"/>
      <c r="BK5654" s="44"/>
      <c r="BL5654" s="29"/>
      <c r="BM5654" s="29"/>
      <c r="BN5654" s="29"/>
      <c r="BO5654" s="29"/>
      <c r="BP5654" s="29"/>
      <c r="BQ5654" s="29"/>
      <c r="BR5654" s="29"/>
      <c r="BS5654" s="29"/>
      <c r="BT5654" s="1"/>
      <c r="BU5654" s="1"/>
      <c r="BV5654" s="1"/>
      <c r="BW5654" s="1"/>
      <c r="BX5654" s="1"/>
      <c r="BY5654" s="1"/>
      <c r="BZ5654" s="1"/>
      <c r="CA5654" s="1"/>
      <c r="CB5654" s="1"/>
      <c r="CC5654" s="1"/>
      <c r="CD5654" s="1"/>
      <c r="CE5654" s="1"/>
    </row>
    <row r="5655" spans="1:83">
      <c r="A5655" s="1"/>
      <c r="B5655" s="1"/>
      <c r="AK5655" s="1"/>
      <c r="AU5655" s="1"/>
      <c r="AV5655" s="1"/>
      <c r="AW5655" s="27"/>
      <c r="AX5655" s="1"/>
      <c r="AY5655" s="1"/>
      <c r="AZ5655" s="1"/>
      <c r="BA5655" s="1"/>
      <c r="BB5655" s="1"/>
      <c r="BC5655" s="1"/>
      <c r="BD5655" s="1"/>
      <c r="BE5655" s="1"/>
      <c r="BF5655" s="1"/>
      <c r="BG5655" s="1"/>
      <c r="BH5655" s="1"/>
      <c r="BI5655" s="1"/>
      <c r="BJ5655" s="44"/>
      <c r="BK5655" s="44"/>
      <c r="BL5655" s="29"/>
      <c r="BM5655" s="29"/>
      <c r="BN5655" s="29"/>
      <c r="BO5655" s="29"/>
      <c r="BP5655" s="29"/>
      <c r="BQ5655" s="29"/>
      <c r="BR5655" s="29"/>
      <c r="BS5655" s="29"/>
      <c r="BT5655" s="1"/>
      <c r="BU5655" s="1"/>
      <c r="BV5655" s="1"/>
      <c r="BW5655" s="1"/>
      <c r="BX5655" s="1"/>
      <c r="BY5655" s="1"/>
      <c r="BZ5655" s="1"/>
      <c r="CA5655" s="1"/>
      <c r="CB5655" s="1"/>
      <c r="CC5655" s="1"/>
      <c r="CD5655" s="1"/>
      <c r="CE5655" s="1"/>
    </row>
    <row r="5656" spans="1:83">
      <c r="A5656" s="1"/>
      <c r="B5656" s="1"/>
      <c r="AK5656" s="1"/>
      <c r="AU5656" s="1"/>
      <c r="AV5656" s="1"/>
      <c r="AW5656" s="27"/>
      <c r="AX5656" s="1"/>
      <c r="AY5656" s="1"/>
      <c r="AZ5656" s="1"/>
      <c r="BA5656" s="1"/>
      <c r="BB5656" s="1"/>
      <c r="BC5656" s="1"/>
      <c r="BD5656" s="1"/>
      <c r="BE5656" s="1"/>
      <c r="BF5656" s="1"/>
      <c r="BG5656" s="1"/>
      <c r="BH5656" s="1"/>
      <c r="BI5656" s="1"/>
      <c r="BJ5656" s="44"/>
      <c r="BK5656" s="44"/>
      <c r="BL5656" s="29"/>
      <c r="BM5656" s="29"/>
      <c r="BN5656" s="29"/>
      <c r="BO5656" s="29"/>
      <c r="BP5656" s="29"/>
      <c r="BQ5656" s="29"/>
      <c r="BR5656" s="29"/>
      <c r="BS5656" s="29"/>
      <c r="BT5656" s="1"/>
      <c r="BU5656" s="1"/>
      <c r="BV5656" s="1"/>
      <c r="BW5656" s="1"/>
      <c r="BX5656" s="1"/>
      <c r="BY5656" s="1"/>
      <c r="BZ5656" s="1"/>
      <c r="CA5656" s="1"/>
      <c r="CB5656" s="1"/>
      <c r="CC5656" s="1"/>
      <c r="CD5656" s="1"/>
      <c r="CE5656" s="1"/>
    </row>
    <row r="5657" spans="1:83">
      <c r="A5657" s="1"/>
      <c r="B5657" s="1"/>
      <c r="AK5657" s="1"/>
      <c r="AU5657" s="1"/>
      <c r="AV5657" s="1"/>
      <c r="AW5657" s="27"/>
      <c r="AX5657" s="1"/>
      <c r="AY5657" s="1"/>
      <c r="AZ5657" s="1"/>
      <c r="BA5657" s="1"/>
      <c r="BB5657" s="1"/>
      <c r="BC5657" s="1"/>
      <c r="BD5657" s="1"/>
      <c r="BE5657" s="1"/>
      <c r="BF5657" s="1"/>
      <c r="BG5657" s="1"/>
      <c r="BH5657" s="1"/>
      <c r="BI5657" s="1"/>
      <c r="BJ5657" s="44"/>
      <c r="BK5657" s="44"/>
      <c r="BL5657" s="29"/>
      <c r="BM5657" s="29"/>
      <c r="BN5657" s="29"/>
      <c r="BO5657" s="29"/>
      <c r="BP5657" s="29"/>
      <c r="BQ5657" s="29"/>
      <c r="BR5657" s="29"/>
      <c r="BS5657" s="29"/>
      <c r="BT5657" s="1"/>
      <c r="BU5657" s="1"/>
      <c r="BV5657" s="1"/>
      <c r="BW5657" s="1"/>
      <c r="BX5657" s="1"/>
      <c r="BY5657" s="1"/>
      <c r="BZ5657" s="1"/>
      <c r="CA5657" s="1"/>
      <c r="CB5657" s="1"/>
      <c r="CC5657" s="1"/>
      <c r="CD5657" s="1"/>
      <c r="CE5657" s="1"/>
    </row>
    <row r="5658" spans="1:83">
      <c r="A5658" s="1"/>
      <c r="B5658" s="1"/>
      <c r="AK5658" s="1"/>
      <c r="AU5658" s="1"/>
      <c r="AV5658" s="1"/>
      <c r="AW5658" s="27"/>
      <c r="AX5658" s="1"/>
      <c r="AY5658" s="1"/>
      <c r="AZ5658" s="1"/>
      <c r="BA5658" s="1"/>
      <c r="BB5658" s="1"/>
      <c r="BC5658" s="1"/>
      <c r="BD5658" s="1"/>
      <c r="BE5658" s="1"/>
      <c r="BF5658" s="1"/>
      <c r="BG5658" s="1"/>
      <c r="BH5658" s="1"/>
      <c r="BI5658" s="1"/>
      <c r="BJ5658" s="44"/>
      <c r="BK5658" s="44"/>
      <c r="BL5658" s="29"/>
      <c r="BM5658" s="29"/>
      <c r="BN5658" s="29"/>
      <c r="BO5658" s="29"/>
      <c r="BP5658" s="29"/>
      <c r="BQ5658" s="29"/>
      <c r="BR5658" s="29"/>
      <c r="BS5658" s="29"/>
      <c r="BT5658" s="1"/>
      <c r="BU5658" s="1"/>
      <c r="BV5658" s="1"/>
      <c r="BW5658" s="1"/>
      <c r="BX5658" s="1"/>
      <c r="BY5658" s="1"/>
      <c r="BZ5658" s="1"/>
      <c r="CA5658" s="1"/>
      <c r="CB5658" s="1"/>
      <c r="CC5658" s="1"/>
      <c r="CD5658" s="1"/>
      <c r="CE5658" s="1"/>
    </row>
    <row r="5659" spans="1:83">
      <c r="A5659" s="1"/>
      <c r="B5659" s="1"/>
      <c r="AK5659" s="1"/>
      <c r="AU5659" s="1"/>
      <c r="AV5659" s="1"/>
      <c r="AW5659" s="27"/>
      <c r="AX5659" s="1"/>
      <c r="AY5659" s="1"/>
      <c r="AZ5659" s="1"/>
      <c r="BA5659" s="1"/>
      <c r="BB5659" s="1"/>
      <c r="BC5659" s="1"/>
      <c r="BD5659" s="1"/>
      <c r="BE5659" s="1"/>
      <c r="BF5659" s="1"/>
      <c r="BG5659" s="1"/>
      <c r="BH5659" s="1"/>
      <c r="BI5659" s="1"/>
      <c r="BJ5659" s="44"/>
      <c r="BK5659" s="44"/>
      <c r="BL5659" s="29"/>
      <c r="BM5659" s="29"/>
      <c r="BN5659" s="29"/>
      <c r="BO5659" s="29"/>
      <c r="BP5659" s="29"/>
      <c r="BQ5659" s="29"/>
      <c r="BR5659" s="29"/>
      <c r="BS5659" s="29"/>
      <c r="BT5659" s="1"/>
      <c r="BU5659" s="1"/>
      <c r="BV5659" s="1"/>
      <c r="BW5659" s="1"/>
      <c r="BX5659" s="1"/>
      <c r="BY5659" s="1"/>
      <c r="BZ5659" s="1"/>
      <c r="CA5659" s="1"/>
      <c r="CB5659" s="1"/>
      <c r="CC5659" s="1"/>
      <c r="CD5659" s="1"/>
      <c r="CE5659" s="1"/>
    </row>
    <row r="5660" spans="1:83">
      <c r="A5660" s="1"/>
      <c r="B5660" s="1"/>
      <c r="AK5660" s="1"/>
      <c r="AU5660" s="1"/>
      <c r="AV5660" s="1"/>
      <c r="AW5660" s="27"/>
      <c r="AX5660" s="1"/>
      <c r="AY5660" s="1"/>
      <c r="AZ5660" s="1"/>
      <c r="BA5660" s="1"/>
      <c r="BB5660" s="1"/>
      <c r="BC5660" s="1"/>
      <c r="BD5660" s="1"/>
      <c r="BE5660" s="1"/>
      <c r="BF5660" s="1"/>
      <c r="BG5660" s="1"/>
      <c r="BH5660" s="1"/>
      <c r="BI5660" s="1"/>
      <c r="BJ5660" s="44"/>
      <c r="BK5660" s="44"/>
      <c r="BL5660" s="29"/>
      <c r="BM5660" s="29"/>
      <c r="BN5660" s="29"/>
      <c r="BO5660" s="29"/>
      <c r="BP5660" s="29"/>
      <c r="BQ5660" s="29"/>
      <c r="BR5660" s="29"/>
      <c r="BS5660" s="29"/>
      <c r="BT5660" s="1"/>
      <c r="BU5660" s="1"/>
      <c r="BV5660" s="1"/>
      <c r="BW5660" s="1"/>
      <c r="BX5660" s="1"/>
      <c r="BY5660" s="1"/>
      <c r="BZ5660" s="1"/>
      <c r="CA5660" s="1"/>
      <c r="CB5660" s="1"/>
      <c r="CC5660" s="1"/>
      <c r="CD5660" s="1"/>
      <c r="CE5660" s="1"/>
    </row>
    <row r="5661" spans="1:83">
      <c r="A5661" s="1"/>
      <c r="B5661" s="1"/>
      <c r="AK5661" s="1"/>
      <c r="AU5661" s="1"/>
      <c r="AV5661" s="1"/>
      <c r="AW5661" s="27"/>
      <c r="AX5661" s="1"/>
      <c r="AY5661" s="1"/>
      <c r="AZ5661" s="1"/>
      <c r="BA5661" s="1"/>
      <c r="BB5661" s="1"/>
      <c r="BC5661" s="1"/>
      <c r="BD5661" s="1"/>
      <c r="BE5661" s="1"/>
      <c r="BF5661" s="1"/>
      <c r="BG5661" s="1"/>
      <c r="BH5661" s="1"/>
      <c r="BI5661" s="1"/>
      <c r="BJ5661" s="44"/>
      <c r="BK5661" s="44"/>
      <c r="BL5661" s="29"/>
      <c r="BM5661" s="29"/>
      <c r="BN5661" s="29"/>
      <c r="BO5661" s="29"/>
      <c r="BP5661" s="29"/>
      <c r="BQ5661" s="29"/>
      <c r="BR5661" s="29"/>
      <c r="BS5661" s="29"/>
      <c r="BT5661" s="1"/>
      <c r="BU5661" s="1"/>
      <c r="BV5661" s="1"/>
      <c r="BW5661" s="1"/>
      <c r="BX5661" s="1"/>
      <c r="BY5661" s="1"/>
      <c r="BZ5661" s="1"/>
      <c r="CA5661" s="1"/>
      <c r="CB5661" s="1"/>
      <c r="CC5661" s="1"/>
      <c r="CD5661" s="1"/>
      <c r="CE5661" s="1"/>
    </row>
    <row r="5662" spans="1:83">
      <c r="A5662" s="1"/>
      <c r="B5662" s="1"/>
      <c r="AK5662" s="1"/>
      <c r="AU5662" s="1"/>
      <c r="AV5662" s="1"/>
      <c r="AW5662" s="27"/>
      <c r="AX5662" s="1"/>
      <c r="AY5662" s="1"/>
      <c r="AZ5662" s="1"/>
      <c r="BA5662" s="1"/>
      <c r="BB5662" s="1"/>
      <c r="BC5662" s="1"/>
      <c r="BD5662" s="1"/>
      <c r="BE5662" s="1"/>
      <c r="BF5662" s="1"/>
      <c r="BG5662" s="1"/>
      <c r="BH5662" s="1"/>
      <c r="BI5662" s="1"/>
      <c r="BJ5662" s="44"/>
      <c r="BK5662" s="44"/>
      <c r="BL5662" s="29"/>
      <c r="BM5662" s="29"/>
      <c r="BN5662" s="29"/>
      <c r="BO5662" s="29"/>
      <c r="BP5662" s="29"/>
      <c r="BQ5662" s="29"/>
      <c r="BR5662" s="29"/>
      <c r="BS5662" s="29"/>
      <c r="BT5662" s="1"/>
      <c r="BU5662" s="1"/>
      <c r="BV5662" s="1"/>
      <c r="BW5662" s="1"/>
      <c r="BX5662" s="1"/>
      <c r="BY5662" s="1"/>
      <c r="BZ5662" s="1"/>
      <c r="CA5662" s="1"/>
      <c r="CB5662" s="1"/>
      <c r="CC5662" s="1"/>
      <c r="CD5662" s="1"/>
      <c r="CE5662" s="1"/>
    </row>
    <row r="5663" spans="1:83">
      <c r="A5663" s="1"/>
      <c r="B5663" s="1"/>
      <c r="AK5663" s="1"/>
      <c r="AU5663" s="1"/>
      <c r="AV5663" s="1"/>
      <c r="AW5663" s="27"/>
      <c r="AX5663" s="1"/>
      <c r="AY5663" s="1"/>
      <c r="AZ5663" s="1"/>
      <c r="BA5663" s="1"/>
      <c r="BB5663" s="1"/>
      <c r="BC5663" s="1"/>
      <c r="BD5663" s="1"/>
      <c r="BE5663" s="1"/>
      <c r="BF5663" s="1"/>
      <c r="BG5663" s="1"/>
      <c r="BH5663" s="1"/>
      <c r="BI5663" s="1"/>
      <c r="BJ5663" s="44"/>
      <c r="BK5663" s="44"/>
      <c r="BL5663" s="29"/>
      <c r="BM5663" s="29"/>
      <c r="BN5663" s="29"/>
      <c r="BO5663" s="29"/>
      <c r="BP5663" s="29"/>
      <c r="BQ5663" s="29"/>
      <c r="BR5663" s="29"/>
      <c r="BS5663" s="29"/>
      <c r="BT5663" s="1"/>
      <c r="BU5663" s="1"/>
      <c r="BV5663" s="1"/>
      <c r="BW5663" s="1"/>
      <c r="BX5663" s="1"/>
      <c r="BY5663" s="1"/>
      <c r="BZ5663" s="1"/>
      <c r="CA5663" s="1"/>
      <c r="CB5663" s="1"/>
      <c r="CC5663" s="1"/>
      <c r="CD5663" s="1"/>
      <c r="CE5663" s="1"/>
    </row>
    <row r="5664" spans="1:83">
      <c r="A5664" s="1"/>
      <c r="B5664" s="1"/>
      <c r="AK5664" s="1"/>
      <c r="AU5664" s="1"/>
      <c r="AV5664" s="1"/>
      <c r="AW5664" s="27"/>
      <c r="AX5664" s="1"/>
      <c r="AY5664" s="1"/>
      <c r="AZ5664" s="1"/>
      <c r="BA5664" s="1"/>
      <c r="BB5664" s="1"/>
      <c r="BC5664" s="1"/>
      <c r="BD5664" s="1"/>
      <c r="BE5664" s="1"/>
      <c r="BF5664" s="1"/>
      <c r="BG5664" s="1"/>
      <c r="BH5664" s="1"/>
      <c r="BI5664" s="1"/>
      <c r="BJ5664" s="44"/>
      <c r="BK5664" s="44"/>
      <c r="BL5664" s="29"/>
      <c r="BM5664" s="29"/>
      <c r="BN5664" s="29"/>
      <c r="BO5664" s="29"/>
      <c r="BP5664" s="29"/>
      <c r="BQ5664" s="29"/>
      <c r="BR5664" s="29"/>
      <c r="BS5664" s="29"/>
      <c r="BT5664" s="1"/>
      <c r="BU5664" s="1"/>
      <c r="BV5664" s="1"/>
      <c r="BW5664" s="1"/>
      <c r="BX5664" s="1"/>
      <c r="BY5664" s="1"/>
      <c r="BZ5664" s="1"/>
      <c r="CA5664" s="1"/>
      <c r="CB5664" s="1"/>
      <c r="CC5664" s="1"/>
      <c r="CD5664" s="1"/>
      <c r="CE5664" s="1"/>
    </row>
    <row r="5665" spans="1:83">
      <c r="A5665" s="1"/>
      <c r="B5665" s="1"/>
      <c r="AK5665" s="1"/>
      <c r="AU5665" s="1"/>
      <c r="AV5665" s="1"/>
      <c r="AW5665" s="27"/>
      <c r="AX5665" s="1"/>
      <c r="AY5665" s="1"/>
      <c r="AZ5665" s="1"/>
      <c r="BA5665" s="1"/>
      <c r="BB5665" s="1"/>
      <c r="BC5665" s="1"/>
      <c r="BD5665" s="1"/>
      <c r="BE5665" s="1"/>
      <c r="BF5665" s="1"/>
      <c r="BG5665" s="1"/>
      <c r="BH5665" s="1"/>
      <c r="BI5665" s="1"/>
      <c r="BJ5665" s="44"/>
      <c r="BK5665" s="44"/>
      <c r="BL5665" s="29"/>
      <c r="BM5665" s="29"/>
      <c r="BN5665" s="29"/>
      <c r="BO5665" s="29"/>
      <c r="BP5665" s="29"/>
      <c r="BQ5665" s="29"/>
      <c r="BR5665" s="29"/>
      <c r="BS5665" s="29"/>
      <c r="BT5665" s="1"/>
      <c r="BU5665" s="1"/>
      <c r="BV5665" s="1"/>
      <c r="BW5665" s="1"/>
      <c r="BX5665" s="1"/>
      <c r="BY5665" s="1"/>
      <c r="BZ5665" s="1"/>
      <c r="CA5665" s="1"/>
      <c r="CB5665" s="1"/>
      <c r="CC5665" s="1"/>
      <c r="CD5665" s="1"/>
      <c r="CE5665" s="1"/>
    </row>
    <row r="5666" spans="1:83">
      <c r="A5666" s="1"/>
      <c r="B5666" s="1"/>
      <c r="AK5666" s="1"/>
      <c r="AU5666" s="1"/>
      <c r="AV5666" s="1"/>
      <c r="AW5666" s="27"/>
      <c r="AX5666" s="1"/>
      <c r="AY5666" s="1"/>
      <c r="AZ5666" s="1"/>
      <c r="BA5666" s="1"/>
      <c r="BB5666" s="1"/>
      <c r="BC5666" s="1"/>
      <c r="BD5666" s="1"/>
      <c r="BE5666" s="1"/>
      <c r="BF5666" s="1"/>
      <c r="BG5666" s="1"/>
      <c r="BH5666" s="1"/>
      <c r="BI5666" s="1"/>
      <c r="BJ5666" s="44"/>
      <c r="BK5666" s="44"/>
      <c r="BL5666" s="29"/>
      <c r="BM5666" s="29"/>
      <c r="BN5666" s="29"/>
      <c r="BO5666" s="29"/>
      <c r="BP5666" s="29"/>
      <c r="BQ5666" s="29"/>
      <c r="BR5666" s="29"/>
      <c r="BS5666" s="29"/>
      <c r="BT5666" s="1"/>
      <c r="BU5666" s="1"/>
      <c r="BV5666" s="1"/>
      <c r="BW5666" s="1"/>
      <c r="BX5666" s="1"/>
      <c r="BY5666" s="1"/>
      <c r="BZ5666" s="1"/>
      <c r="CA5666" s="1"/>
      <c r="CB5666" s="1"/>
      <c r="CC5666" s="1"/>
      <c r="CD5666" s="1"/>
      <c r="CE5666" s="1"/>
    </row>
    <row r="5667" spans="1:83">
      <c r="A5667" s="1"/>
      <c r="B5667" s="1"/>
      <c r="AK5667" s="1"/>
      <c r="AU5667" s="1"/>
      <c r="AV5667" s="1"/>
      <c r="AW5667" s="27"/>
      <c r="AX5667" s="1"/>
      <c r="AY5667" s="1"/>
      <c r="AZ5667" s="1"/>
      <c r="BA5667" s="1"/>
      <c r="BB5667" s="1"/>
      <c r="BC5667" s="1"/>
      <c r="BD5667" s="1"/>
      <c r="BE5667" s="1"/>
      <c r="BF5667" s="1"/>
      <c r="BG5667" s="1"/>
      <c r="BH5667" s="1"/>
      <c r="BI5667" s="1"/>
      <c r="BJ5667" s="44"/>
      <c r="BK5667" s="44"/>
      <c r="BL5667" s="29"/>
      <c r="BM5667" s="29"/>
      <c r="BN5667" s="29"/>
      <c r="BO5667" s="29"/>
      <c r="BP5667" s="29"/>
      <c r="BQ5667" s="29"/>
      <c r="BR5667" s="29"/>
      <c r="BS5667" s="29"/>
      <c r="BT5667" s="1"/>
      <c r="BU5667" s="1"/>
      <c r="BV5667" s="1"/>
      <c r="BW5667" s="1"/>
      <c r="BX5667" s="1"/>
      <c r="BY5667" s="1"/>
      <c r="BZ5667" s="1"/>
      <c r="CA5667" s="1"/>
      <c r="CB5667" s="1"/>
      <c r="CC5667" s="1"/>
      <c r="CD5667" s="1"/>
      <c r="CE5667" s="1"/>
    </row>
    <row r="5668" spans="1:83">
      <c r="A5668" s="1"/>
      <c r="B5668" s="1"/>
      <c r="AK5668" s="1"/>
      <c r="AU5668" s="1"/>
      <c r="AV5668" s="1"/>
      <c r="AW5668" s="27"/>
      <c r="AX5668" s="1"/>
      <c r="AY5668" s="1"/>
      <c r="AZ5668" s="1"/>
      <c r="BA5668" s="1"/>
      <c r="BB5668" s="1"/>
      <c r="BC5668" s="1"/>
      <c r="BD5668" s="1"/>
      <c r="BE5668" s="1"/>
      <c r="BF5668" s="1"/>
      <c r="BG5668" s="1"/>
      <c r="BH5668" s="1"/>
      <c r="BI5668" s="1"/>
      <c r="BJ5668" s="44"/>
      <c r="BK5668" s="44"/>
      <c r="BL5668" s="29"/>
      <c r="BM5668" s="29"/>
      <c r="BN5668" s="29"/>
      <c r="BO5668" s="29"/>
      <c r="BP5668" s="29"/>
      <c r="BQ5668" s="29"/>
      <c r="BR5668" s="29"/>
      <c r="BS5668" s="29"/>
      <c r="BT5668" s="1"/>
      <c r="BU5668" s="1"/>
      <c r="BV5668" s="1"/>
      <c r="BW5668" s="1"/>
      <c r="BX5668" s="1"/>
      <c r="BY5668" s="1"/>
      <c r="BZ5668" s="1"/>
      <c r="CA5668" s="1"/>
      <c r="CB5668" s="1"/>
      <c r="CC5668" s="1"/>
      <c r="CD5668" s="1"/>
      <c r="CE5668" s="1"/>
    </row>
    <row r="5669" spans="1:83">
      <c r="A5669" s="1"/>
      <c r="B5669" s="1"/>
      <c r="AK5669" s="1"/>
      <c r="AU5669" s="1"/>
      <c r="AV5669" s="1"/>
      <c r="AW5669" s="27"/>
      <c r="AX5669" s="1"/>
      <c r="AY5669" s="1"/>
      <c r="AZ5669" s="1"/>
      <c r="BA5669" s="1"/>
      <c r="BB5669" s="1"/>
      <c r="BC5669" s="1"/>
      <c r="BD5669" s="1"/>
      <c r="BE5669" s="1"/>
      <c r="BF5669" s="1"/>
      <c r="BG5669" s="1"/>
      <c r="BH5669" s="1"/>
      <c r="BI5669" s="1"/>
      <c r="BJ5669" s="44"/>
      <c r="BK5669" s="44"/>
      <c r="BL5669" s="29"/>
      <c r="BM5669" s="29"/>
      <c r="BN5669" s="29"/>
      <c r="BO5669" s="29"/>
      <c r="BP5669" s="29"/>
      <c r="BQ5669" s="29"/>
      <c r="BR5669" s="29"/>
      <c r="BS5669" s="29"/>
      <c r="BT5669" s="1"/>
      <c r="BU5669" s="1"/>
      <c r="BV5669" s="1"/>
      <c r="BW5669" s="1"/>
      <c r="BX5669" s="1"/>
      <c r="BY5669" s="1"/>
      <c r="BZ5669" s="1"/>
      <c r="CA5669" s="1"/>
      <c r="CB5669" s="1"/>
      <c r="CC5669" s="1"/>
      <c r="CD5669" s="1"/>
      <c r="CE5669" s="1"/>
    </row>
    <row r="5670" spans="1:83">
      <c r="A5670" s="1"/>
      <c r="B5670" s="1"/>
      <c r="AK5670" s="1"/>
      <c r="AU5670" s="1"/>
      <c r="AV5670" s="1"/>
      <c r="AW5670" s="27"/>
      <c r="AX5670" s="1"/>
      <c r="AY5670" s="1"/>
      <c r="AZ5670" s="1"/>
      <c r="BA5670" s="1"/>
      <c r="BB5670" s="1"/>
      <c r="BC5670" s="1"/>
      <c r="BD5670" s="1"/>
      <c r="BE5670" s="1"/>
      <c r="BF5670" s="1"/>
      <c r="BG5670" s="1"/>
      <c r="BH5670" s="1"/>
      <c r="BI5670" s="1"/>
      <c r="BJ5670" s="44"/>
      <c r="BK5670" s="44"/>
      <c r="BL5670" s="29"/>
      <c r="BM5670" s="29"/>
      <c r="BN5670" s="29"/>
      <c r="BO5670" s="29"/>
      <c r="BP5670" s="29"/>
      <c r="BQ5670" s="29"/>
      <c r="BR5670" s="29"/>
      <c r="BS5670" s="29"/>
      <c r="BT5670" s="1"/>
      <c r="BU5670" s="1"/>
      <c r="BV5670" s="1"/>
      <c r="BW5670" s="1"/>
      <c r="BX5670" s="1"/>
      <c r="BY5670" s="1"/>
      <c r="BZ5670" s="1"/>
      <c r="CA5670" s="1"/>
      <c r="CB5670" s="1"/>
      <c r="CC5670" s="1"/>
      <c r="CD5670" s="1"/>
      <c r="CE5670" s="1"/>
    </row>
    <row r="5671" spans="1:83">
      <c r="A5671" s="1"/>
      <c r="B5671" s="1"/>
      <c r="AK5671" s="1"/>
      <c r="AU5671" s="1"/>
      <c r="AV5671" s="1"/>
      <c r="AW5671" s="27"/>
      <c r="AX5671" s="1"/>
      <c r="AY5671" s="1"/>
      <c r="AZ5671" s="1"/>
      <c r="BA5671" s="1"/>
      <c r="BB5671" s="1"/>
      <c r="BC5671" s="1"/>
      <c r="BD5671" s="1"/>
      <c r="BE5671" s="1"/>
      <c r="BF5671" s="1"/>
      <c r="BG5671" s="1"/>
      <c r="BH5671" s="1"/>
      <c r="BI5671" s="1"/>
      <c r="BJ5671" s="44"/>
      <c r="BK5671" s="44"/>
      <c r="BL5671" s="29"/>
      <c r="BM5671" s="29"/>
      <c r="BN5671" s="29"/>
      <c r="BO5671" s="29"/>
      <c r="BP5671" s="29"/>
      <c r="BQ5671" s="29"/>
      <c r="BR5671" s="29"/>
      <c r="BS5671" s="29"/>
      <c r="BT5671" s="1"/>
      <c r="BU5671" s="1"/>
      <c r="BV5671" s="1"/>
      <c r="BW5671" s="1"/>
      <c r="BX5671" s="1"/>
      <c r="BY5671" s="1"/>
      <c r="BZ5671" s="1"/>
      <c r="CA5671" s="1"/>
      <c r="CB5671" s="1"/>
      <c r="CC5671" s="1"/>
      <c r="CD5671" s="1"/>
      <c r="CE5671" s="1"/>
    </row>
    <row r="5672" spans="1:83">
      <c r="A5672" s="1"/>
      <c r="B5672" s="1"/>
      <c r="AK5672" s="1"/>
      <c r="AU5672" s="1"/>
      <c r="AV5672" s="1"/>
      <c r="AW5672" s="27"/>
      <c r="AX5672" s="1"/>
      <c r="AY5672" s="1"/>
      <c r="AZ5672" s="1"/>
      <c r="BA5672" s="1"/>
      <c r="BB5672" s="1"/>
      <c r="BC5672" s="1"/>
      <c r="BD5672" s="1"/>
      <c r="BE5672" s="1"/>
      <c r="BF5672" s="1"/>
      <c r="BG5672" s="1"/>
      <c r="BH5672" s="1"/>
      <c r="BI5672" s="1"/>
      <c r="BJ5672" s="44"/>
      <c r="BK5672" s="44"/>
      <c r="BL5672" s="29"/>
      <c r="BM5672" s="29"/>
      <c r="BN5672" s="29"/>
      <c r="BO5672" s="29"/>
      <c r="BP5672" s="29"/>
      <c r="BQ5672" s="29"/>
      <c r="BR5672" s="29"/>
      <c r="BS5672" s="29"/>
      <c r="BT5672" s="1"/>
      <c r="BU5672" s="1"/>
      <c r="BV5672" s="1"/>
      <c r="BW5672" s="1"/>
      <c r="BX5672" s="1"/>
      <c r="BY5672" s="1"/>
      <c r="BZ5672" s="1"/>
      <c r="CA5672" s="1"/>
      <c r="CB5672" s="1"/>
      <c r="CC5672" s="1"/>
      <c r="CD5672" s="1"/>
      <c r="CE5672" s="1"/>
    </row>
    <row r="5673" spans="1:83">
      <c r="A5673" s="1"/>
      <c r="B5673" s="1"/>
      <c r="AK5673" s="1"/>
      <c r="AU5673" s="1"/>
      <c r="AV5673" s="1"/>
      <c r="AW5673" s="27"/>
      <c r="AX5673" s="1"/>
      <c r="AY5673" s="1"/>
      <c r="AZ5673" s="1"/>
      <c r="BA5673" s="1"/>
      <c r="BB5673" s="1"/>
      <c r="BC5673" s="1"/>
      <c r="BD5673" s="1"/>
      <c r="BE5673" s="1"/>
      <c r="BF5673" s="1"/>
      <c r="BG5673" s="1"/>
      <c r="BH5673" s="1"/>
      <c r="BI5673" s="1"/>
      <c r="BJ5673" s="44"/>
      <c r="BK5673" s="44"/>
      <c r="BL5673" s="29"/>
      <c r="BM5673" s="29"/>
      <c r="BN5673" s="29"/>
      <c r="BO5673" s="29"/>
      <c r="BP5673" s="29"/>
      <c r="BQ5673" s="29"/>
      <c r="BR5673" s="29"/>
      <c r="BS5673" s="29"/>
      <c r="BT5673" s="1"/>
      <c r="BU5673" s="1"/>
      <c r="BV5673" s="1"/>
      <c r="BW5673" s="1"/>
      <c r="BX5673" s="1"/>
      <c r="BY5673" s="1"/>
      <c r="BZ5673" s="1"/>
      <c r="CA5673" s="1"/>
      <c r="CB5673" s="1"/>
      <c r="CC5673" s="1"/>
      <c r="CD5673" s="1"/>
      <c r="CE5673" s="1"/>
    </row>
    <row r="5674" spans="1:83">
      <c r="A5674" s="1"/>
      <c r="B5674" s="1"/>
      <c r="AK5674" s="1"/>
      <c r="AU5674" s="1"/>
      <c r="AV5674" s="1"/>
      <c r="AW5674" s="27"/>
      <c r="AX5674" s="1"/>
      <c r="AY5674" s="1"/>
      <c r="AZ5674" s="1"/>
      <c r="BA5674" s="1"/>
      <c r="BB5674" s="1"/>
      <c r="BC5674" s="1"/>
      <c r="BD5674" s="1"/>
      <c r="BE5674" s="1"/>
      <c r="BF5674" s="1"/>
      <c r="BG5674" s="1"/>
      <c r="BH5674" s="1"/>
      <c r="BI5674" s="1"/>
      <c r="BJ5674" s="44"/>
      <c r="BK5674" s="44"/>
      <c r="BL5674" s="29"/>
      <c r="BM5674" s="29"/>
      <c r="BN5674" s="29"/>
      <c r="BO5674" s="29"/>
      <c r="BP5674" s="29"/>
      <c r="BQ5674" s="29"/>
      <c r="BR5674" s="29"/>
      <c r="BS5674" s="29"/>
      <c r="BT5674" s="1"/>
      <c r="BU5674" s="1"/>
      <c r="BV5674" s="1"/>
      <c r="BW5674" s="1"/>
      <c r="BX5674" s="1"/>
      <c r="BY5674" s="1"/>
      <c r="BZ5674" s="1"/>
      <c r="CA5674" s="1"/>
      <c r="CB5674" s="1"/>
      <c r="CC5674" s="1"/>
      <c r="CD5674" s="1"/>
      <c r="CE5674" s="1"/>
    </row>
    <row r="5675" spans="1:83">
      <c r="A5675" s="1"/>
      <c r="B5675" s="1"/>
      <c r="AK5675" s="1"/>
      <c r="AU5675" s="1"/>
      <c r="AV5675" s="1"/>
      <c r="AW5675" s="27"/>
      <c r="AX5675" s="1"/>
      <c r="AY5675" s="1"/>
      <c r="AZ5675" s="1"/>
      <c r="BA5675" s="1"/>
      <c r="BB5675" s="1"/>
      <c r="BC5675" s="1"/>
      <c r="BD5675" s="1"/>
      <c r="BE5675" s="1"/>
      <c r="BF5675" s="1"/>
      <c r="BG5675" s="1"/>
      <c r="BH5675" s="1"/>
      <c r="BI5675" s="1"/>
      <c r="BJ5675" s="44"/>
      <c r="BK5675" s="44"/>
      <c r="BL5675" s="29"/>
      <c r="BM5675" s="29"/>
      <c r="BN5675" s="29"/>
      <c r="BO5675" s="29"/>
      <c r="BP5675" s="29"/>
      <c r="BQ5675" s="29"/>
      <c r="BR5675" s="29"/>
      <c r="BS5675" s="29"/>
      <c r="BT5675" s="1"/>
      <c r="BU5675" s="1"/>
      <c r="BV5675" s="1"/>
      <c r="BW5675" s="1"/>
      <c r="BX5675" s="1"/>
      <c r="BY5675" s="1"/>
      <c r="BZ5675" s="1"/>
      <c r="CA5675" s="1"/>
      <c r="CB5675" s="1"/>
      <c r="CC5675" s="1"/>
      <c r="CD5675" s="1"/>
      <c r="CE5675" s="1"/>
    </row>
    <row r="5676" spans="1:83">
      <c r="A5676" s="1"/>
      <c r="B5676" s="1"/>
      <c r="AK5676" s="1"/>
      <c r="AU5676" s="1"/>
      <c r="AV5676" s="1"/>
      <c r="AW5676" s="27"/>
      <c r="AX5676" s="1"/>
      <c r="AY5676" s="1"/>
      <c r="AZ5676" s="1"/>
      <c r="BA5676" s="1"/>
      <c r="BB5676" s="1"/>
      <c r="BC5676" s="1"/>
      <c r="BD5676" s="1"/>
      <c r="BE5676" s="1"/>
      <c r="BF5676" s="1"/>
      <c r="BG5676" s="1"/>
      <c r="BH5676" s="1"/>
      <c r="BI5676" s="1"/>
      <c r="BJ5676" s="44"/>
      <c r="BK5676" s="44"/>
      <c r="BL5676" s="29"/>
      <c r="BM5676" s="29"/>
      <c r="BN5676" s="29"/>
      <c r="BO5676" s="29"/>
      <c r="BP5676" s="29"/>
      <c r="BQ5676" s="29"/>
      <c r="BR5676" s="29"/>
      <c r="BS5676" s="29"/>
      <c r="BT5676" s="1"/>
      <c r="BU5676" s="1"/>
      <c r="BV5676" s="1"/>
      <c r="BW5676" s="1"/>
      <c r="BX5676" s="1"/>
      <c r="BY5676" s="1"/>
      <c r="BZ5676" s="1"/>
      <c r="CA5676" s="1"/>
      <c r="CB5676" s="1"/>
      <c r="CC5676" s="1"/>
      <c r="CD5676" s="1"/>
      <c r="CE5676" s="1"/>
    </row>
    <row r="5677" spans="1:83">
      <c r="A5677" s="1"/>
      <c r="B5677" s="1"/>
      <c r="AK5677" s="1"/>
      <c r="AU5677" s="1"/>
      <c r="AV5677" s="1"/>
      <c r="AW5677" s="27"/>
      <c r="AX5677" s="1"/>
      <c r="AY5677" s="1"/>
      <c r="AZ5677" s="1"/>
      <c r="BA5677" s="1"/>
      <c r="BB5677" s="1"/>
      <c r="BC5677" s="1"/>
      <c r="BD5677" s="1"/>
      <c r="BE5677" s="1"/>
      <c r="BF5677" s="1"/>
      <c r="BG5677" s="1"/>
      <c r="BH5677" s="1"/>
      <c r="BI5677" s="1"/>
      <c r="BJ5677" s="44"/>
      <c r="BK5677" s="44"/>
      <c r="BL5677" s="29"/>
      <c r="BM5677" s="29"/>
      <c r="BN5677" s="29"/>
      <c r="BO5677" s="29"/>
      <c r="BP5677" s="29"/>
      <c r="BQ5677" s="29"/>
      <c r="BR5677" s="29"/>
      <c r="BS5677" s="29"/>
      <c r="BT5677" s="1"/>
      <c r="BU5677" s="1"/>
      <c r="BV5677" s="1"/>
      <c r="BW5677" s="1"/>
      <c r="BX5677" s="1"/>
      <c r="BY5677" s="1"/>
      <c r="BZ5677" s="1"/>
      <c r="CA5677" s="1"/>
      <c r="CB5677" s="1"/>
      <c r="CC5677" s="1"/>
      <c r="CD5677" s="1"/>
      <c r="CE5677" s="1"/>
    </row>
    <row r="5678" spans="1:83">
      <c r="A5678" s="1"/>
      <c r="B5678" s="1"/>
      <c r="AK5678" s="1"/>
      <c r="AU5678" s="1"/>
      <c r="AV5678" s="1"/>
      <c r="AW5678" s="27"/>
      <c r="AX5678" s="1"/>
      <c r="AY5678" s="1"/>
      <c r="AZ5678" s="1"/>
      <c r="BA5678" s="1"/>
      <c r="BB5678" s="1"/>
      <c r="BC5678" s="1"/>
      <c r="BD5678" s="1"/>
      <c r="BE5678" s="1"/>
      <c r="BF5678" s="1"/>
      <c r="BG5678" s="1"/>
      <c r="BH5678" s="1"/>
      <c r="BI5678" s="1"/>
      <c r="BJ5678" s="44"/>
      <c r="BK5678" s="44"/>
      <c r="BL5678" s="29"/>
      <c r="BM5678" s="29"/>
      <c r="BN5678" s="29"/>
      <c r="BO5678" s="29"/>
      <c r="BP5678" s="29"/>
      <c r="BQ5678" s="29"/>
      <c r="BR5678" s="29"/>
      <c r="BS5678" s="29"/>
      <c r="BT5678" s="1"/>
      <c r="BU5678" s="1"/>
      <c r="BV5678" s="1"/>
      <c r="BW5678" s="1"/>
      <c r="BX5678" s="1"/>
      <c r="BY5678" s="1"/>
      <c r="BZ5678" s="1"/>
      <c r="CA5678" s="1"/>
      <c r="CB5678" s="1"/>
      <c r="CC5678" s="1"/>
      <c r="CD5678" s="1"/>
      <c r="CE5678" s="1"/>
    </row>
    <row r="5679" spans="1:83">
      <c r="A5679" s="1"/>
      <c r="B5679" s="1"/>
      <c r="AK5679" s="1"/>
      <c r="AU5679" s="1"/>
      <c r="AV5679" s="1"/>
      <c r="AW5679" s="27"/>
      <c r="AX5679" s="1"/>
      <c r="AY5679" s="1"/>
      <c r="AZ5679" s="1"/>
      <c r="BA5679" s="1"/>
      <c r="BB5679" s="1"/>
      <c r="BC5679" s="1"/>
      <c r="BD5679" s="1"/>
      <c r="BE5679" s="1"/>
      <c r="BF5679" s="1"/>
      <c r="BG5679" s="1"/>
      <c r="BH5679" s="1"/>
      <c r="BI5679" s="1"/>
      <c r="BJ5679" s="44"/>
      <c r="BK5679" s="44"/>
      <c r="BL5679" s="29"/>
      <c r="BM5679" s="29"/>
      <c r="BN5679" s="29"/>
      <c r="BO5679" s="29"/>
      <c r="BP5679" s="29"/>
      <c r="BQ5679" s="29"/>
      <c r="BR5679" s="29"/>
      <c r="BS5679" s="29"/>
      <c r="BT5679" s="1"/>
      <c r="BU5679" s="1"/>
      <c r="BV5679" s="1"/>
      <c r="BW5679" s="1"/>
      <c r="BX5679" s="1"/>
      <c r="BY5679" s="1"/>
      <c r="BZ5679" s="1"/>
      <c r="CA5679" s="1"/>
      <c r="CB5679" s="1"/>
      <c r="CC5679" s="1"/>
      <c r="CD5679" s="1"/>
      <c r="CE5679" s="1"/>
    </row>
    <row r="5680" spans="1:83">
      <c r="A5680" s="1"/>
      <c r="B5680" s="1"/>
      <c r="AK5680" s="1"/>
      <c r="AU5680" s="1"/>
      <c r="AV5680" s="1"/>
      <c r="AW5680" s="27"/>
      <c r="AX5680" s="1"/>
      <c r="AY5680" s="1"/>
      <c r="AZ5680" s="1"/>
      <c r="BA5680" s="1"/>
      <c r="BB5680" s="1"/>
      <c r="BC5680" s="1"/>
      <c r="BD5680" s="1"/>
      <c r="BE5680" s="1"/>
      <c r="BF5680" s="1"/>
      <c r="BG5680" s="1"/>
      <c r="BH5680" s="1"/>
      <c r="BI5680" s="1"/>
      <c r="BJ5680" s="44"/>
      <c r="BK5680" s="44"/>
      <c r="BL5680" s="29"/>
      <c r="BM5680" s="29"/>
      <c r="BN5680" s="29"/>
      <c r="BO5680" s="29"/>
      <c r="BP5680" s="29"/>
      <c r="BQ5680" s="29"/>
      <c r="BR5680" s="29"/>
      <c r="BS5680" s="29"/>
      <c r="BT5680" s="1"/>
      <c r="BU5680" s="1"/>
      <c r="BV5680" s="1"/>
      <c r="BW5680" s="1"/>
      <c r="BX5680" s="1"/>
      <c r="BY5680" s="1"/>
      <c r="BZ5680" s="1"/>
      <c r="CA5680" s="1"/>
      <c r="CB5680" s="1"/>
      <c r="CC5680" s="1"/>
      <c r="CD5680" s="1"/>
      <c r="CE5680" s="1"/>
    </row>
    <row r="5681" spans="1:83">
      <c r="A5681" s="1"/>
      <c r="B5681" s="1"/>
      <c r="AK5681" s="1"/>
      <c r="AU5681" s="1"/>
      <c r="AV5681" s="1"/>
      <c r="AW5681" s="27"/>
      <c r="AX5681" s="1"/>
      <c r="AY5681" s="1"/>
      <c r="AZ5681" s="1"/>
      <c r="BA5681" s="1"/>
      <c r="BB5681" s="1"/>
      <c r="BC5681" s="1"/>
      <c r="BD5681" s="1"/>
      <c r="BE5681" s="1"/>
      <c r="BF5681" s="1"/>
      <c r="BG5681" s="1"/>
      <c r="BH5681" s="1"/>
      <c r="BI5681" s="1"/>
      <c r="BJ5681" s="44"/>
      <c r="BK5681" s="44"/>
      <c r="BL5681" s="29"/>
      <c r="BM5681" s="29"/>
      <c r="BN5681" s="29"/>
      <c r="BO5681" s="29"/>
      <c r="BP5681" s="29"/>
      <c r="BQ5681" s="29"/>
      <c r="BR5681" s="29"/>
      <c r="BS5681" s="29"/>
      <c r="BT5681" s="1"/>
      <c r="BU5681" s="1"/>
      <c r="BV5681" s="1"/>
      <c r="BW5681" s="1"/>
      <c r="BX5681" s="1"/>
      <c r="BY5681" s="1"/>
      <c r="BZ5681" s="1"/>
      <c r="CA5681" s="1"/>
      <c r="CB5681" s="1"/>
      <c r="CC5681" s="1"/>
      <c r="CD5681" s="1"/>
      <c r="CE5681" s="1"/>
    </row>
    <row r="5682" spans="1:83">
      <c r="A5682" s="1"/>
      <c r="B5682" s="1"/>
      <c r="AK5682" s="1"/>
      <c r="AU5682" s="1"/>
      <c r="AV5682" s="1"/>
      <c r="AW5682" s="27"/>
      <c r="AX5682" s="1"/>
      <c r="AY5682" s="1"/>
      <c r="AZ5682" s="1"/>
      <c r="BA5682" s="1"/>
      <c r="BB5682" s="1"/>
      <c r="BC5682" s="1"/>
      <c r="BD5682" s="1"/>
      <c r="BE5682" s="1"/>
      <c r="BF5682" s="1"/>
      <c r="BG5682" s="1"/>
      <c r="BH5682" s="1"/>
      <c r="BI5682" s="1"/>
      <c r="BJ5682" s="44"/>
      <c r="BK5682" s="44"/>
      <c r="BL5682" s="29"/>
      <c r="BM5682" s="29"/>
      <c r="BN5682" s="29"/>
      <c r="BO5682" s="29"/>
      <c r="BP5682" s="29"/>
      <c r="BQ5682" s="29"/>
      <c r="BR5682" s="29"/>
      <c r="BS5682" s="29"/>
      <c r="BT5682" s="1"/>
      <c r="BU5682" s="1"/>
      <c r="BV5682" s="1"/>
      <c r="BW5682" s="1"/>
      <c r="BX5682" s="1"/>
      <c r="BY5682" s="1"/>
      <c r="BZ5682" s="1"/>
      <c r="CA5682" s="1"/>
      <c r="CB5682" s="1"/>
      <c r="CC5682" s="1"/>
      <c r="CD5682" s="1"/>
      <c r="CE5682" s="1"/>
    </row>
    <row r="5683" spans="1:83">
      <c r="A5683" s="1"/>
      <c r="B5683" s="1"/>
      <c r="AK5683" s="1"/>
      <c r="AU5683" s="1"/>
      <c r="AV5683" s="1"/>
      <c r="AW5683" s="27"/>
      <c r="AX5683" s="1"/>
      <c r="AY5683" s="1"/>
      <c r="AZ5683" s="1"/>
      <c r="BA5683" s="1"/>
      <c r="BB5683" s="1"/>
      <c r="BC5683" s="1"/>
      <c r="BD5683" s="1"/>
      <c r="BE5683" s="1"/>
      <c r="BF5683" s="1"/>
      <c r="BG5683" s="1"/>
      <c r="BH5683" s="1"/>
      <c r="BI5683" s="1"/>
      <c r="BJ5683" s="44"/>
      <c r="BK5683" s="44"/>
      <c r="BL5683" s="29"/>
      <c r="BM5683" s="29"/>
      <c r="BN5683" s="29"/>
      <c r="BO5683" s="29"/>
      <c r="BP5683" s="29"/>
      <c r="BQ5683" s="29"/>
      <c r="BR5683" s="29"/>
      <c r="BS5683" s="29"/>
      <c r="BT5683" s="1"/>
      <c r="BU5683" s="1"/>
      <c r="BV5683" s="1"/>
      <c r="BW5683" s="1"/>
      <c r="BX5683" s="1"/>
      <c r="BY5683" s="1"/>
      <c r="BZ5683" s="1"/>
      <c r="CA5683" s="1"/>
      <c r="CB5683" s="1"/>
      <c r="CC5683" s="1"/>
      <c r="CD5683" s="1"/>
      <c r="CE5683" s="1"/>
    </row>
    <row r="5684" spans="1:83">
      <c r="A5684" s="1"/>
      <c r="B5684" s="1"/>
      <c r="AK5684" s="1"/>
      <c r="AU5684" s="1"/>
      <c r="AV5684" s="1"/>
      <c r="AW5684" s="27"/>
      <c r="AX5684" s="1"/>
      <c r="AY5684" s="1"/>
      <c r="AZ5684" s="1"/>
      <c r="BA5684" s="1"/>
      <c r="BB5684" s="1"/>
      <c r="BC5684" s="1"/>
      <c r="BD5684" s="1"/>
      <c r="BE5684" s="1"/>
      <c r="BF5684" s="1"/>
      <c r="BG5684" s="1"/>
      <c r="BH5684" s="1"/>
      <c r="BI5684" s="1"/>
      <c r="BJ5684" s="44"/>
      <c r="BK5684" s="44"/>
      <c r="BL5684" s="29"/>
      <c r="BM5684" s="29"/>
      <c r="BN5684" s="29"/>
      <c r="BO5684" s="29"/>
      <c r="BP5684" s="29"/>
      <c r="BQ5684" s="29"/>
      <c r="BR5684" s="29"/>
      <c r="BS5684" s="29"/>
      <c r="BT5684" s="1"/>
      <c r="BU5684" s="1"/>
      <c r="BV5684" s="1"/>
      <c r="BW5684" s="1"/>
      <c r="BX5684" s="1"/>
      <c r="BY5684" s="1"/>
      <c r="BZ5684" s="1"/>
      <c r="CA5684" s="1"/>
      <c r="CB5684" s="1"/>
      <c r="CC5684" s="1"/>
      <c r="CD5684" s="1"/>
      <c r="CE5684" s="1"/>
    </row>
    <row r="5685" spans="1:83">
      <c r="A5685" s="1"/>
      <c r="B5685" s="1"/>
      <c r="AK5685" s="1"/>
      <c r="AU5685" s="1"/>
      <c r="AV5685" s="1"/>
      <c r="AW5685" s="27"/>
      <c r="AX5685" s="1"/>
      <c r="AY5685" s="1"/>
      <c r="AZ5685" s="1"/>
      <c r="BA5685" s="1"/>
      <c r="BB5685" s="1"/>
      <c r="BC5685" s="1"/>
      <c r="BD5685" s="1"/>
      <c r="BE5685" s="1"/>
      <c r="BF5685" s="1"/>
      <c r="BG5685" s="1"/>
      <c r="BH5685" s="1"/>
      <c r="BI5685" s="1"/>
      <c r="BJ5685" s="44"/>
      <c r="BK5685" s="44"/>
      <c r="BL5685" s="29"/>
      <c r="BM5685" s="29"/>
      <c r="BN5685" s="29"/>
      <c r="BO5685" s="29"/>
      <c r="BP5685" s="29"/>
      <c r="BQ5685" s="29"/>
      <c r="BR5685" s="29"/>
      <c r="BS5685" s="29"/>
      <c r="BT5685" s="1"/>
      <c r="BU5685" s="1"/>
      <c r="BV5685" s="1"/>
      <c r="BW5685" s="1"/>
      <c r="BX5685" s="1"/>
      <c r="BY5685" s="1"/>
      <c r="BZ5685" s="1"/>
      <c r="CA5685" s="1"/>
      <c r="CB5685" s="1"/>
      <c r="CC5685" s="1"/>
      <c r="CD5685" s="1"/>
      <c r="CE5685" s="1"/>
    </row>
    <row r="5686" spans="1:83">
      <c r="A5686" s="1"/>
      <c r="B5686" s="1"/>
      <c r="AK5686" s="1"/>
      <c r="AU5686" s="1"/>
      <c r="AV5686" s="1"/>
      <c r="AW5686" s="27"/>
      <c r="AX5686" s="1"/>
      <c r="AY5686" s="1"/>
      <c r="AZ5686" s="1"/>
      <c r="BA5686" s="1"/>
      <c r="BB5686" s="1"/>
      <c r="BC5686" s="1"/>
      <c r="BD5686" s="1"/>
      <c r="BE5686" s="1"/>
      <c r="BF5686" s="1"/>
      <c r="BG5686" s="1"/>
      <c r="BH5686" s="1"/>
      <c r="BI5686" s="1"/>
      <c r="BJ5686" s="44"/>
      <c r="BK5686" s="44"/>
      <c r="BL5686" s="29"/>
      <c r="BM5686" s="29"/>
      <c r="BN5686" s="29"/>
      <c r="BO5686" s="29"/>
      <c r="BP5686" s="29"/>
      <c r="BQ5686" s="29"/>
      <c r="BR5686" s="29"/>
      <c r="BS5686" s="29"/>
      <c r="BT5686" s="1"/>
      <c r="BU5686" s="1"/>
      <c r="BV5686" s="1"/>
      <c r="BW5686" s="1"/>
      <c r="BX5686" s="1"/>
      <c r="BY5686" s="1"/>
      <c r="BZ5686" s="1"/>
      <c r="CA5686" s="1"/>
      <c r="CB5686" s="1"/>
      <c r="CC5686" s="1"/>
      <c r="CD5686" s="1"/>
      <c r="CE5686" s="1"/>
    </row>
    <row r="5687" spans="1:83">
      <c r="A5687" s="1"/>
      <c r="B5687" s="1"/>
      <c r="AK5687" s="1"/>
      <c r="AU5687" s="1"/>
      <c r="AV5687" s="1"/>
      <c r="AW5687" s="27"/>
      <c r="AX5687" s="1"/>
      <c r="AY5687" s="1"/>
      <c r="AZ5687" s="1"/>
      <c r="BA5687" s="1"/>
      <c r="BB5687" s="1"/>
      <c r="BC5687" s="1"/>
      <c r="BD5687" s="1"/>
      <c r="BE5687" s="1"/>
      <c r="BF5687" s="1"/>
      <c r="BG5687" s="1"/>
      <c r="BH5687" s="1"/>
      <c r="BI5687" s="1"/>
      <c r="BJ5687" s="44"/>
      <c r="BK5687" s="44"/>
      <c r="BL5687" s="29"/>
      <c r="BM5687" s="29"/>
      <c r="BN5687" s="29"/>
      <c r="BO5687" s="29"/>
      <c r="BP5687" s="29"/>
      <c r="BQ5687" s="29"/>
      <c r="BR5687" s="29"/>
      <c r="BS5687" s="29"/>
      <c r="BT5687" s="1"/>
      <c r="BU5687" s="1"/>
      <c r="BV5687" s="1"/>
      <c r="BW5687" s="1"/>
      <c r="BX5687" s="1"/>
      <c r="BY5687" s="1"/>
      <c r="BZ5687" s="1"/>
      <c r="CA5687" s="1"/>
      <c r="CB5687" s="1"/>
      <c r="CC5687" s="1"/>
      <c r="CD5687" s="1"/>
      <c r="CE5687" s="1"/>
    </row>
    <row r="5688" spans="1:83">
      <c r="A5688" s="1"/>
      <c r="B5688" s="1"/>
      <c r="AK5688" s="1"/>
      <c r="AU5688" s="1"/>
      <c r="AV5688" s="1"/>
      <c r="AW5688" s="27"/>
      <c r="AX5688" s="1"/>
      <c r="AY5688" s="1"/>
      <c r="AZ5688" s="1"/>
      <c r="BA5688" s="1"/>
      <c r="BB5688" s="1"/>
      <c r="BC5688" s="1"/>
      <c r="BD5688" s="1"/>
      <c r="BE5688" s="1"/>
      <c r="BF5688" s="1"/>
      <c r="BG5688" s="1"/>
      <c r="BH5688" s="1"/>
      <c r="BI5688" s="1"/>
      <c r="BJ5688" s="44"/>
      <c r="BK5688" s="44"/>
      <c r="BL5688" s="29"/>
      <c r="BM5688" s="29"/>
      <c r="BN5688" s="29"/>
      <c r="BO5688" s="29"/>
      <c r="BP5688" s="29"/>
      <c r="BQ5688" s="29"/>
      <c r="BR5688" s="29"/>
      <c r="BS5688" s="29"/>
      <c r="BT5688" s="1"/>
      <c r="BU5688" s="1"/>
      <c r="BV5688" s="1"/>
      <c r="BW5688" s="1"/>
      <c r="BX5688" s="1"/>
      <c r="BY5688" s="1"/>
      <c r="BZ5688" s="1"/>
      <c r="CA5688" s="1"/>
      <c r="CB5688" s="1"/>
      <c r="CC5688" s="1"/>
      <c r="CD5688" s="1"/>
      <c r="CE5688" s="1"/>
    </row>
    <row r="5689" spans="1:83">
      <c r="A5689" s="1"/>
      <c r="B5689" s="1"/>
      <c r="AK5689" s="1"/>
      <c r="AU5689" s="1"/>
      <c r="AV5689" s="1"/>
      <c r="AW5689" s="27"/>
      <c r="AX5689" s="1"/>
      <c r="AY5689" s="1"/>
      <c r="AZ5689" s="1"/>
      <c r="BA5689" s="1"/>
      <c r="BB5689" s="1"/>
      <c r="BC5689" s="1"/>
      <c r="BD5689" s="1"/>
      <c r="BE5689" s="1"/>
      <c r="BF5689" s="1"/>
      <c r="BG5689" s="1"/>
      <c r="BH5689" s="1"/>
      <c r="BI5689" s="1"/>
      <c r="BJ5689" s="44"/>
      <c r="BK5689" s="44"/>
      <c r="BL5689" s="29"/>
      <c r="BM5689" s="29"/>
      <c r="BN5689" s="29"/>
      <c r="BO5689" s="29"/>
      <c r="BP5689" s="29"/>
      <c r="BQ5689" s="29"/>
      <c r="BR5689" s="29"/>
      <c r="BS5689" s="29"/>
      <c r="BT5689" s="1"/>
      <c r="BU5689" s="1"/>
      <c r="BV5689" s="1"/>
      <c r="BW5689" s="1"/>
      <c r="BX5689" s="1"/>
      <c r="BY5689" s="1"/>
      <c r="BZ5689" s="1"/>
      <c r="CA5689" s="1"/>
      <c r="CB5689" s="1"/>
      <c r="CC5689" s="1"/>
      <c r="CD5689" s="1"/>
      <c r="CE5689" s="1"/>
    </row>
    <row r="5690" spans="1:83">
      <c r="A5690" s="1"/>
      <c r="B5690" s="1"/>
      <c r="AK5690" s="1"/>
      <c r="AU5690" s="1"/>
      <c r="AV5690" s="1"/>
      <c r="AW5690" s="27"/>
      <c r="AX5690" s="1"/>
      <c r="AY5690" s="1"/>
      <c r="AZ5690" s="1"/>
      <c r="BA5690" s="1"/>
      <c r="BB5690" s="1"/>
      <c r="BC5690" s="1"/>
      <c r="BD5690" s="1"/>
      <c r="BE5690" s="1"/>
      <c r="BF5690" s="1"/>
      <c r="BG5690" s="1"/>
      <c r="BH5690" s="1"/>
      <c r="BI5690" s="1"/>
      <c r="BJ5690" s="44"/>
      <c r="BK5690" s="44"/>
      <c r="BL5690" s="29"/>
      <c r="BM5690" s="29"/>
      <c r="BN5690" s="29"/>
      <c r="BO5690" s="29"/>
      <c r="BP5690" s="29"/>
      <c r="BQ5690" s="29"/>
      <c r="BR5690" s="29"/>
      <c r="BS5690" s="29"/>
      <c r="BT5690" s="1"/>
      <c r="BU5690" s="1"/>
      <c r="BV5690" s="1"/>
      <c r="BW5690" s="1"/>
      <c r="BX5690" s="1"/>
      <c r="BY5690" s="1"/>
      <c r="BZ5690" s="1"/>
      <c r="CA5690" s="1"/>
      <c r="CB5690" s="1"/>
      <c r="CC5690" s="1"/>
      <c r="CD5690" s="1"/>
      <c r="CE5690" s="1"/>
    </row>
    <row r="5691" spans="1:83">
      <c r="A5691" s="1"/>
      <c r="B5691" s="1"/>
      <c r="AK5691" s="1"/>
      <c r="AU5691" s="1"/>
      <c r="AV5691" s="1"/>
      <c r="AW5691" s="27"/>
      <c r="AX5691" s="1"/>
      <c r="AY5691" s="1"/>
      <c r="AZ5691" s="1"/>
      <c r="BA5691" s="1"/>
      <c r="BB5691" s="1"/>
      <c r="BC5691" s="1"/>
      <c r="BD5691" s="1"/>
      <c r="BE5691" s="1"/>
      <c r="BF5691" s="1"/>
      <c r="BG5691" s="1"/>
      <c r="BH5691" s="1"/>
      <c r="BI5691" s="1"/>
      <c r="BJ5691" s="44"/>
      <c r="BK5691" s="44"/>
      <c r="BL5691" s="29"/>
      <c r="BM5691" s="29"/>
      <c r="BN5691" s="29"/>
      <c r="BO5691" s="29"/>
      <c r="BP5691" s="29"/>
      <c r="BQ5691" s="29"/>
      <c r="BR5691" s="29"/>
      <c r="BS5691" s="29"/>
      <c r="BT5691" s="1"/>
      <c r="BU5691" s="1"/>
      <c r="BV5691" s="1"/>
      <c r="BW5691" s="1"/>
      <c r="BX5691" s="1"/>
      <c r="BY5691" s="1"/>
      <c r="BZ5691" s="1"/>
      <c r="CA5691" s="1"/>
      <c r="CB5691" s="1"/>
      <c r="CC5691" s="1"/>
      <c r="CD5691" s="1"/>
      <c r="CE5691" s="1"/>
    </row>
    <row r="5692" spans="1:83">
      <c r="A5692" s="1"/>
      <c r="B5692" s="1"/>
      <c r="AK5692" s="1"/>
      <c r="AU5692" s="1"/>
      <c r="AV5692" s="1"/>
      <c r="AW5692" s="27"/>
      <c r="AX5692" s="1"/>
      <c r="AY5692" s="1"/>
      <c r="AZ5692" s="1"/>
      <c r="BA5692" s="1"/>
      <c r="BB5692" s="1"/>
      <c r="BC5692" s="1"/>
      <c r="BD5692" s="1"/>
      <c r="BE5692" s="1"/>
      <c r="BF5692" s="1"/>
      <c r="BG5692" s="1"/>
      <c r="BH5692" s="1"/>
      <c r="BI5692" s="1"/>
      <c r="BJ5692" s="44"/>
      <c r="BK5692" s="44"/>
      <c r="BL5692" s="29"/>
      <c r="BM5692" s="29"/>
      <c r="BN5692" s="29"/>
      <c r="BO5692" s="29"/>
      <c r="BP5692" s="29"/>
      <c r="BQ5692" s="29"/>
      <c r="BR5692" s="29"/>
      <c r="BS5692" s="29"/>
      <c r="BT5692" s="1"/>
      <c r="BU5692" s="1"/>
      <c r="BV5692" s="1"/>
      <c r="BW5692" s="1"/>
      <c r="BX5692" s="1"/>
      <c r="BY5692" s="1"/>
      <c r="BZ5692" s="1"/>
      <c r="CA5692" s="1"/>
      <c r="CB5692" s="1"/>
      <c r="CC5692" s="1"/>
      <c r="CD5692" s="1"/>
      <c r="CE5692" s="1"/>
    </row>
    <row r="5693" spans="1:83">
      <c r="A5693" s="1"/>
      <c r="B5693" s="1"/>
      <c r="AK5693" s="1"/>
      <c r="AU5693" s="1"/>
      <c r="AV5693" s="1"/>
      <c r="AW5693" s="27"/>
      <c r="AX5693" s="1"/>
      <c r="AY5693" s="1"/>
      <c r="AZ5693" s="1"/>
      <c r="BA5693" s="1"/>
      <c r="BB5693" s="1"/>
      <c r="BC5693" s="1"/>
      <c r="BD5693" s="1"/>
      <c r="BE5693" s="1"/>
      <c r="BF5693" s="1"/>
      <c r="BG5693" s="1"/>
      <c r="BH5693" s="1"/>
      <c r="BI5693" s="1"/>
      <c r="BJ5693" s="44"/>
      <c r="BK5693" s="44"/>
      <c r="BL5693" s="29"/>
      <c r="BM5693" s="29"/>
      <c r="BN5693" s="29"/>
      <c r="BO5693" s="29"/>
      <c r="BP5693" s="29"/>
      <c r="BQ5693" s="29"/>
      <c r="BR5693" s="29"/>
      <c r="BS5693" s="29"/>
      <c r="BT5693" s="1"/>
      <c r="BU5693" s="1"/>
      <c r="BV5693" s="1"/>
      <c r="BW5693" s="1"/>
      <c r="BX5693" s="1"/>
      <c r="BY5693" s="1"/>
      <c r="BZ5693" s="1"/>
      <c r="CA5693" s="1"/>
      <c r="CB5693" s="1"/>
      <c r="CC5693" s="1"/>
      <c r="CD5693" s="1"/>
      <c r="CE5693" s="1"/>
    </row>
    <row r="5694" spans="1:83">
      <c r="A5694" s="1"/>
      <c r="B5694" s="1"/>
      <c r="AK5694" s="1"/>
      <c r="AU5694" s="1"/>
      <c r="AV5694" s="1"/>
      <c r="AW5694" s="27"/>
      <c r="AX5694" s="1"/>
      <c r="AY5694" s="1"/>
      <c r="AZ5694" s="1"/>
      <c r="BA5694" s="1"/>
      <c r="BB5694" s="1"/>
      <c r="BC5694" s="1"/>
      <c r="BD5694" s="1"/>
      <c r="BE5694" s="1"/>
      <c r="BF5694" s="1"/>
      <c r="BG5694" s="1"/>
      <c r="BH5694" s="1"/>
      <c r="BI5694" s="1"/>
      <c r="BJ5694" s="44"/>
      <c r="BK5694" s="44"/>
      <c r="BL5694" s="29"/>
      <c r="BM5694" s="29"/>
      <c r="BN5694" s="29"/>
      <c r="BO5694" s="29"/>
      <c r="BP5694" s="29"/>
      <c r="BQ5694" s="29"/>
      <c r="BR5694" s="29"/>
      <c r="BS5694" s="29"/>
      <c r="BT5694" s="1"/>
      <c r="BU5694" s="1"/>
      <c r="BV5694" s="1"/>
      <c r="BW5694" s="1"/>
      <c r="BX5694" s="1"/>
      <c r="BY5694" s="1"/>
      <c r="BZ5694" s="1"/>
      <c r="CA5694" s="1"/>
      <c r="CB5694" s="1"/>
      <c r="CC5694" s="1"/>
      <c r="CD5694" s="1"/>
      <c r="CE5694" s="1"/>
    </row>
    <row r="5695" spans="1:83">
      <c r="A5695" s="1"/>
      <c r="B5695" s="1"/>
      <c r="AK5695" s="1"/>
      <c r="AU5695" s="1"/>
      <c r="AV5695" s="1"/>
      <c r="AW5695" s="27"/>
      <c r="AX5695" s="1"/>
      <c r="AY5695" s="1"/>
      <c r="AZ5695" s="1"/>
      <c r="BA5695" s="1"/>
      <c r="BB5695" s="1"/>
      <c r="BC5695" s="1"/>
      <c r="BD5695" s="1"/>
      <c r="BE5695" s="1"/>
      <c r="BF5695" s="1"/>
      <c r="BG5695" s="1"/>
      <c r="BH5695" s="1"/>
      <c r="BI5695" s="1"/>
      <c r="BJ5695" s="44"/>
      <c r="BK5695" s="44"/>
      <c r="BL5695" s="29"/>
      <c r="BM5695" s="29"/>
      <c r="BN5695" s="29"/>
      <c r="BO5695" s="29"/>
      <c r="BP5695" s="29"/>
      <c r="BQ5695" s="29"/>
      <c r="BR5695" s="29"/>
      <c r="BS5695" s="29"/>
      <c r="BT5695" s="1"/>
      <c r="BU5695" s="1"/>
      <c r="BV5695" s="1"/>
      <c r="BW5695" s="1"/>
      <c r="BX5695" s="1"/>
      <c r="BY5695" s="1"/>
      <c r="BZ5695" s="1"/>
      <c r="CA5695" s="1"/>
      <c r="CB5695" s="1"/>
      <c r="CC5695" s="1"/>
      <c r="CD5695" s="1"/>
      <c r="CE5695" s="1"/>
    </row>
    <row r="5696" spans="1:83">
      <c r="A5696" s="1"/>
      <c r="B5696" s="1"/>
      <c r="AK5696" s="1"/>
      <c r="AU5696" s="1"/>
      <c r="AV5696" s="1"/>
      <c r="AW5696" s="27"/>
      <c r="AX5696" s="1"/>
      <c r="AY5696" s="1"/>
      <c r="AZ5696" s="1"/>
      <c r="BA5696" s="1"/>
      <c r="BB5696" s="1"/>
      <c r="BC5696" s="1"/>
      <c r="BD5696" s="1"/>
      <c r="BE5696" s="1"/>
      <c r="BF5696" s="1"/>
      <c r="BG5696" s="1"/>
      <c r="BH5696" s="1"/>
      <c r="BI5696" s="1"/>
      <c r="BJ5696" s="44"/>
      <c r="BK5696" s="44"/>
      <c r="BL5696" s="29"/>
      <c r="BM5696" s="29"/>
      <c r="BN5696" s="29"/>
      <c r="BO5696" s="29"/>
      <c r="BP5696" s="29"/>
      <c r="BQ5696" s="29"/>
      <c r="BR5696" s="29"/>
      <c r="BS5696" s="29"/>
      <c r="BT5696" s="1"/>
      <c r="BU5696" s="1"/>
      <c r="BV5696" s="1"/>
      <c r="BW5696" s="1"/>
      <c r="BX5696" s="1"/>
      <c r="BY5696" s="1"/>
      <c r="BZ5696" s="1"/>
      <c r="CA5696" s="1"/>
      <c r="CB5696" s="1"/>
      <c r="CC5696" s="1"/>
      <c r="CD5696" s="1"/>
      <c r="CE5696" s="1"/>
    </row>
    <row r="5697" spans="1:83">
      <c r="A5697" s="1"/>
      <c r="B5697" s="1"/>
      <c r="AK5697" s="1"/>
      <c r="AU5697" s="1"/>
      <c r="AV5697" s="1"/>
      <c r="AW5697" s="27"/>
      <c r="AX5697" s="1"/>
      <c r="AY5697" s="1"/>
      <c r="AZ5697" s="1"/>
      <c r="BA5697" s="1"/>
      <c r="BB5697" s="1"/>
      <c r="BC5697" s="1"/>
      <c r="BD5697" s="1"/>
      <c r="BE5697" s="1"/>
      <c r="BF5697" s="1"/>
      <c r="BG5697" s="1"/>
      <c r="BH5697" s="1"/>
      <c r="BI5697" s="1"/>
      <c r="BJ5697" s="44"/>
      <c r="BK5697" s="44"/>
      <c r="BL5697" s="29"/>
      <c r="BM5697" s="29"/>
      <c r="BN5697" s="29"/>
      <c r="BO5697" s="29"/>
      <c r="BP5697" s="29"/>
      <c r="BQ5697" s="29"/>
      <c r="BR5697" s="29"/>
      <c r="BS5697" s="29"/>
      <c r="BT5697" s="1"/>
      <c r="BU5697" s="1"/>
      <c r="BV5697" s="1"/>
      <c r="BW5697" s="1"/>
      <c r="BX5697" s="1"/>
      <c r="BY5697" s="1"/>
      <c r="BZ5697" s="1"/>
      <c r="CA5697" s="1"/>
      <c r="CB5697" s="1"/>
      <c r="CC5697" s="1"/>
      <c r="CD5697" s="1"/>
      <c r="CE5697" s="1"/>
    </row>
    <row r="5698" spans="1:83">
      <c r="A5698" s="1"/>
      <c r="B5698" s="1"/>
      <c r="AK5698" s="1"/>
      <c r="AU5698" s="1"/>
      <c r="AV5698" s="1"/>
      <c r="AW5698" s="27"/>
      <c r="AX5698" s="1"/>
      <c r="AY5698" s="1"/>
      <c r="AZ5698" s="1"/>
      <c r="BA5698" s="1"/>
      <c r="BB5698" s="1"/>
      <c r="BC5698" s="1"/>
      <c r="BD5698" s="1"/>
      <c r="BE5698" s="1"/>
      <c r="BF5698" s="1"/>
      <c r="BG5698" s="1"/>
      <c r="BH5698" s="1"/>
      <c r="BI5698" s="1"/>
      <c r="BJ5698" s="44"/>
      <c r="BK5698" s="44"/>
      <c r="BL5698" s="29"/>
      <c r="BM5698" s="29"/>
      <c r="BN5698" s="29"/>
      <c r="BO5698" s="29"/>
      <c r="BP5698" s="29"/>
      <c r="BQ5698" s="29"/>
      <c r="BR5698" s="29"/>
      <c r="BS5698" s="29"/>
      <c r="BT5698" s="1"/>
      <c r="BU5698" s="1"/>
      <c r="BV5698" s="1"/>
      <c r="BW5698" s="1"/>
      <c r="BX5698" s="1"/>
      <c r="BY5698" s="1"/>
      <c r="BZ5698" s="1"/>
      <c r="CA5698" s="1"/>
      <c r="CB5698" s="1"/>
      <c r="CC5698" s="1"/>
      <c r="CD5698" s="1"/>
      <c r="CE5698" s="1"/>
    </row>
    <row r="5699" spans="1:83">
      <c r="A5699" s="1"/>
      <c r="B5699" s="1"/>
      <c r="AK5699" s="1"/>
      <c r="AU5699" s="1"/>
      <c r="AV5699" s="1"/>
      <c r="AW5699" s="27"/>
      <c r="AX5699" s="1"/>
      <c r="AY5699" s="1"/>
      <c r="AZ5699" s="1"/>
      <c r="BA5699" s="1"/>
      <c r="BB5699" s="1"/>
      <c r="BC5699" s="1"/>
      <c r="BD5699" s="1"/>
      <c r="BE5699" s="1"/>
      <c r="BF5699" s="1"/>
      <c r="BG5699" s="1"/>
      <c r="BH5699" s="1"/>
      <c r="BI5699" s="1"/>
      <c r="BJ5699" s="44"/>
      <c r="BK5699" s="44"/>
      <c r="BL5699" s="29"/>
      <c r="BM5699" s="29"/>
      <c r="BN5699" s="29"/>
      <c r="BO5699" s="29"/>
      <c r="BP5699" s="29"/>
      <c r="BQ5699" s="29"/>
      <c r="BR5699" s="29"/>
      <c r="BS5699" s="29"/>
      <c r="BT5699" s="1"/>
      <c r="BU5699" s="1"/>
      <c r="BV5699" s="1"/>
      <c r="BW5699" s="1"/>
      <c r="BX5699" s="1"/>
      <c r="BY5699" s="1"/>
      <c r="BZ5699" s="1"/>
      <c r="CA5699" s="1"/>
      <c r="CB5699" s="1"/>
      <c r="CC5699" s="1"/>
      <c r="CD5699" s="1"/>
      <c r="CE5699" s="1"/>
    </row>
    <row r="5700" spans="1:83">
      <c r="A5700" s="1"/>
      <c r="B5700" s="1"/>
      <c r="AK5700" s="1"/>
      <c r="AU5700" s="1"/>
      <c r="AV5700" s="1"/>
      <c r="AW5700" s="27"/>
      <c r="AX5700" s="1"/>
      <c r="AY5700" s="1"/>
      <c r="AZ5700" s="1"/>
      <c r="BA5700" s="1"/>
      <c r="BB5700" s="1"/>
      <c r="BC5700" s="1"/>
      <c r="BD5700" s="1"/>
      <c r="BE5700" s="1"/>
      <c r="BF5700" s="1"/>
      <c r="BG5700" s="1"/>
      <c r="BH5700" s="1"/>
      <c r="BI5700" s="1"/>
      <c r="BJ5700" s="44"/>
      <c r="BK5700" s="44"/>
      <c r="BL5700" s="29"/>
      <c r="BM5700" s="29"/>
      <c r="BN5700" s="29"/>
      <c r="BO5700" s="29"/>
      <c r="BP5700" s="29"/>
      <c r="BQ5700" s="29"/>
      <c r="BR5700" s="29"/>
      <c r="BS5700" s="29"/>
      <c r="BT5700" s="1"/>
      <c r="BU5700" s="1"/>
      <c r="BV5700" s="1"/>
      <c r="BW5700" s="1"/>
      <c r="BX5700" s="1"/>
      <c r="BY5700" s="1"/>
      <c r="BZ5700" s="1"/>
      <c r="CA5700" s="1"/>
      <c r="CB5700" s="1"/>
      <c r="CC5700" s="1"/>
      <c r="CD5700" s="1"/>
      <c r="CE5700" s="1"/>
    </row>
    <row r="5701" spans="1:83">
      <c r="A5701" s="1"/>
      <c r="B5701" s="1"/>
      <c r="AK5701" s="1"/>
      <c r="AU5701" s="1"/>
      <c r="AV5701" s="1"/>
      <c r="AW5701" s="27"/>
      <c r="AX5701" s="1"/>
      <c r="AY5701" s="1"/>
      <c r="AZ5701" s="1"/>
      <c r="BA5701" s="1"/>
      <c r="BB5701" s="1"/>
      <c r="BC5701" s="1"/>
      <c r="BD5701" s="1"/>
      <c r="BE5701" s="1"/>
      <c r="BF5701" s="1"/>
      <c r="BG5701" s="1"/>
      <c r="BH5701" s="1"/>
      <c r="BI5701" s="1"/>
      <c r="BJ5701" s="44"/>
      <c r="BK5701" s="44"/>
      <c r="BL5701" s="29"/>
      <c r="BM5701" s="29"/>
      <c r="BN5701" s="29"/>
      <c r="BO5701" s="29"/>
      <c r="BP5701" s="29"/>
      <c r="BQ5701" s="29"/>
      <c r="BR5701" s="29"/>
      <c r="BS5701" s="29"/>
      <c r="BT5701" s="1"/>
      <c r="BU5701" s="1"/>
      <c r="BV5701" s="1"/>
      <c r="BW5701" s="1"/>
      <c r="BX5701" s="1"/>
      <c r="BY5701" s="1"/>
      <c r="BZ5701" s="1"/>
      <c r="CA5701" s="1"/>
      <c r="CB5701" s="1"/>
      <c r="CC5701" s="1"/>
      <c r="CD5701" s="1"/>
      <c r="CE5701" s="1"/>
    </row>
    <row r="5702" spans="1:83">
      <c r="A5702" s="1"/>
      <c r="B5702" s="1"/>
      <c r="AK5702" s="1"/>
      <c r="AU5702" s="1"/>
      <c r="AV5702" s="1"/>
      <c r="AW5702" s="27"/>
      <c r="AX5702" s="1"/>
      <c r="AY5702" s="1"/>
      <c r="AZ5702" s="1"/>
      <c r="BA5702" s="1"/>
      <c r="BB5702" s="1"/>
      <c r="BC5702" s="1"/>
      <c r="BD5702" s="1"/>
      <c r="BE5702" s="1"/>
      <c r="BF5702" s="1"/>
      <c r="BG5702" s="1"/>
      <c r="BH5702" s="1"/>
      <c r="BI5702" s="1"/>
      <c r="BJ5702" s="44"/>
      <c r="BK5702" s="44"/>
      <c r="BL5702" s="29"/>
      <c r="BM5702" s="29"/>
      <c r="BN5702" s="29"/>
      <c r="BO5702" s="29"/>
      <c r="BP5702" s="29"/>
      <c r="BQ5702" s="29"/>
      <c r="BR5702" s="29"/>
      <c r="BS5702" s="29"/>
      <c r="BT5702" s="1"/>
      <c r="BU5702" s="1"/>
      <c r="BV5702" s="1"/>
      <c r="BW5702" s="1"/>
      <c r="BX5702" s="1"/>
      <c r="BY5702" s="1"/>
      <c r="BZ5702" s="1"/>
      <c r="CA5702" s="1"/>
      <c r="CB5702" s="1"/>
      <c r="CC5702" s="1"/>
      <c r="CD5702" s="1"/>
      <c r="CE5702" s="1"/>
    </row>
    <row r="5703" spans="1:83">
      <c r="A5703" s="1"/>
      <c r="B5703" s="1"/>
      <c r="AK5703" s="1"/>
      <c r="AU5703" s="1"/>
      <c r="AV5703" s="1"/>
      <c r="AW5703" s="27"/>
      <c r="AX5703" s="1"/>
      <c r="AY5703" s="1"/>
      <c r="AZ5703" s="1"/>
      <c r="BA5703" s="1"/>
      <c r="BB5703" s="1"/>
      <c r="BC5703" s="1"/>
      <c r="BD5703" s="1"/>
      <c r="BE5703" s="1"/>
      <c r="BF5703" s="1"/>
      <c r="BG5703" s="1"/>
      <c r="BH5703" s="1"/>
      <c r="BI5703" s="1"/>
      <c r="BJ5703" s="44"/>
      <c r="BK5703" s="44"/>
      <c r="BL5703" s="29"/>
      <c r="BM5703" s="29"/>
      <c r="BN5703" s="29"/>
      <c r="BO5703" s="29"/>
      <c r="BP5703" s="29"/>
      <c r="BQ5703" s="29"/>
      <c r="BR5703" s="29"/>
      <c r="BS5703" s="29"/>
      <c r="BT5703" s="1"/>
      <c r="BU5703" s="1"/>
      <c r="BV5703" s="1"/>
      <c r="BW5703" s="1"/>
      <c r="BX5703" s="1"/>
      <c r="BY5703" s="1"/>
      <c r="BZ5703" s="1"/>
      <c r="CA5703" s="1"/>
      <c r="CB5703" s="1"/>
      <c r="CC5703" s="1"/>
      <c r="CD5703" s="1"/>
      <c r="CE5703" s="1"/>
    </row>
    <row r="5704" spans="1:83">
      <c r="A5704" s="1"/>
      <c r="B5704" s="1"/>
      <c r="AK5704" s="1"/>
      <c r="AU5704" s="1"/>
      <c r="AV5704" s="1"/>
      <c r="AW5704" s="27"/>
      <c r="AX5704" s="1"/>
      <c r="AY5704" s="1"/>
      <c r="AZ5704" s="1"/>
      <c r="BA5704" s="1"/>
      <c r="BB5704" s="1"/>
      <c r="BC5704" s="1"/>
      <c r="BD5704" s="1"/>
      <c r="BE5704" s="1"/>
      <c r="BF5704" s="1"/>
      <c r="BG5704" s="1"/>
      <c r="BH5704" s="1"/>
      <c r="BI5704" s="1"/>
      <c r="BJ5704" s="44"/>
      <c r="BK5704" s="44"/>
      <c r="BL5704" s="29"/>
      <c r="BM5704" s="29"/>
      <c r="BN5704" s="29"/>
      <c r="BO5704" s="29"/>
      <c r="BP5704" s="29"/>
      <c r="BQ5704" s="29"/>
      <c r="BR5704" s="29"/>
      <c r="BS5704" s="29"/>
      <c r="BT5704" s="1"/>
      <c r="BU5704" s="1"/>
      <c r="BV5704" s="1"/>
      <c r="BW5704" s="1"/>
      <c r="BX5704" s="1"/>
      <c r="BY5704" s="1"/>
      <c r="BZ5704" s="1"/>
      <c r="CA5704" s="1"/>
      <c r="CB5704" s="1"/>
      <c r="CC5704" s="1"/>
      <c r="CD5704" s="1"/>
      <c r="CE5704" s="1"/>
    </row>
    <row r="5705" spans="1:83">
      <c r="A5705" s="1"/>
      <c r="B5705" s="1"/>
      <c r="AK5705" s="1"/>
      <c r="AU5705" s="1"/>
      <c r="AV5705" s="1"/>
      <c r="AW5705" s="27"/>
      <c r="AX5705" s="1"/>
      <c r="AY5705" s="1"/>
      <c r="AZ5705" s="1"/>
      <c r="BA5705" s="1"/>
      <c r="BB5705" s="1"/>
      <c r="BC5705" s="1"/>
      <c r="BD5705" s="1"/>
      <c r="BE5705" s="1"/>
      <c r="BF5705" s="1"/>
      <c r="BG5705" s="1"/>
      <c r="BH5705" s="1"/>
      <c r="BI5705" s="1"/>
      <c r="BJ5705" s="44"/>
      <c r="BK5705" s="44"/>
      <c r="BL5705" s="29"/>
      <c r="BM5705" s="29"/>
      <c r="BN5705" s="29"/>
      <c r="BO5705" s="29"/>
      <c r="BP5705" s="29"/>
      <c r="BQ5705" s="29"/>
      <c r="BR5705" s="29"/>
      <c r="BS5705" s="29"/>
      <c r="BT5705" s="1"/>
      <c r="BU5705" s="1"/>
      <c r="BV5705" s="1"/>
      <c r="BW5705" s="1"/>
      <c r="BX5705" s="1"/>
      <c r="BY5705" s="1"/>
      <c r="BZ5705" s="1"/>
      <c r="CA5705" s="1"/>
      <c r="CB5705" s="1"/>
      <c r="CC5705" s="1"/>
      <c r="CD5705" s="1"/>
      <c r="CE5705" s="1"/>
    </row>
    <row r="5706" spans="1:83">
      <c r="A5706" s="1"/>
      <c r="B5706" s="1"/>
      <c r="AK5706" s="1"/>
      <c r="AU5706" s="1"/>
      <c r="AV5706" s="1"/>
      <c r="AW5706" s="27"/>
      <c r="AX5706" s="1"/>
      <c r="AY5706" s="1"/>
      <c r="AZ5706" s="1"/>
      <c r="BA5706" s="1"/>
      <c r="BB5706" s="1"/>
      <c r="BC5706" s="1"/>
      <c r="BD5706" s="1"/>
      <c r="BE5706" s="1"/>
      <c r="BF5706" s="1"/>
      <c r="BG5706" s="1"/>
      <c r="BH5706" s="1"/>
      <c r="BI5706" s="1"/>
      <c r="BJ5706" s="44"/>
      <c r="BK5706" s="44"/>
      <c r="BL5706" s="29"/>
      <c r="BM5706" s="29"/>
      <c r="BN5706" s="29"/>
      <c r="BO5706" s="29"/>
      <c r="BP5706" s="29"/>
      <c r="BQ5706" s="29"/>
      <c r="BR5706" s="29"/>
      <c r="BS5706" s="29"/>
      <c r="BT5706" s="1"/>
      <c r="BU5706" s="1"/>
      <c r="BV5706" s="1"/>
      <c r="BW5706" s="1"/>
      <c r="BX5706" s="1"/>
      <c r="BY5706" s="1"/>
      <c r="BZ5706" s="1"/>
      <c r="CA5706" s="1"/>
      <c r="CB5706" s="1"/>
      <c r="CC5706" s="1"/>
      <c r="CD5706" s="1"/>
      <c r="CE5706" s="1"/>
    </row>
    <row r="5707" spans="1:83">
      <c r="A5707" s="1"/>
      <c r="B5707" s="1"/>
      <c r="AK5707" s="1"/>
      <c r="AU5707" s="1"/>
      <c r="AV5707" s="1"/>
      <c r="AW5707" s="27"/>
      <c r="AX5707" s="1"/>
      <c r="AY5707" s="1"/>
      <c r="AZ5707" s="1"/>
      <c r="BA5707" s="1"/>
      <c r="BB5707" s="1"/>
      <c r="BC5707" s="1"/>
      <c r="BD5707" s="1"/>
      <c r="BE5707" s="1"/>
      <c r="BF5707" s="1"/>
      <c r="BG5707" s="1"/>
      <c r="BH5707" s="1"/>
      <c r="BI5707" s="1"/>
      <c r="BJ5707" s="44"/>
      <c r="BK5707" s="44"/>
      <c r="BL5707" s="29"/>
      <c r="BM5707" s="29"/>
      <c r="BN5707" s="29"/>
      <c r="BO5707" s="29"/>
      <c r="BP5707" s="29"/>
      <c r="BQ5707" s="29"/>
      <c r="BR5707" s="29"/>
      <c r="BS5707" s="29"/>
      <c r="BT5707" s="1"/>
      <c r="BU5707" s="1"/>
      <c r="BV5707" s="1"/>
      <c r="BW5707" s="1"/>
      <c r="BX5707" s="1"/>
      <c r="BY5707" s="1"/>
      <c r="BZ5707" s="1"/>
      <c r="CA5707" s="1"/>
      <c r="CB5707" s="1"/>
      <c r="CC5707" s="1"/>
      <c r="CD5707" s="1"/>
      <c r="CE5707" s="1"/>
    </row>
    <row r="5708" spans="1:83">
      <c r="A5708" s="1"/>
      <c r="B5708" s="1"/>
      <c r="AK5708" s="1"/>
      <c r="AU5708" s="1"/>
      <c r="AV5708" s="1"/>
      <c r="AW5708" s="27"/>
      <c r="AX5708" s="1"/>
      <c r="AY5708" s="1"/>
      <c r="AZ5708" s="1"/>
      <c r="BA5708" s="1"/>
      <c r="BB5708" s="1"/>
      <c r="BC5708" s="1"/>
      <c r="BD5708" s="1"/>
      <c r="BE5708" s="1"/>
      <c r="BF5708" s="1"/>
      <c r="BG5708" s="1"/>
      <c r="BH5708" s="1"/>
      <c r="BI5708" s="1"/>
      <c r="BJ5708" s="44"/>
      <c r="BK5708" s="44"/>
      <c r="BL5708" s="29"/>
      <c r="BM5708" s="29"/>
      <c r="BN5708" s="29"/>
      <c r="BO5708" s="29"/>
      <c r="BP5708" s="29"/>
      <c r="BQ5708" s="29"/>
      <c r="BR5708" s="29"/>
      <c r="BS5708" s="29"/>
      <c r="BT5708" s="1"/>
      <c r="BU5708" s="1"/>
      <c r="BV5708" s="1"/>
      <c r="BW5708" s="1"/>
      <c r="BX5708" s="1"/>
      <c r="BY5708" s="1"/>
      <c r="BZ5708" s="1"/>
      <c r="CA5708" s="1"/>
      <c r="CB5708" s="1"/>
      <c r="CC5708" s="1"/>
      <c r="CD5708" s="1"/>
      <c r="CE5708" s="1"/>
    </row>
    <row r="5709" spans="1:83">
      <c r="A5709" s="1"/>
      <c r="B5709" s="1"/>
      <c r="AK5709" s="1"/>
      <c r="AU5709" s="1"/>
      <c r="AV5709" s="1"/>
      <c r="AW5709" s="27"/>
      <c r="AX5709" s="1"/>
      <c r="AY5709" s="1"/>
      <c r="AZ5709" s="1"/>
      <c r="BA5709" s="1"/>
      <c r="BB5709" s="1"/>
      <c r="BC5709" s="1"/>
      <c r="BD5709" s="1"/>
      <c r="BE5709" s="1"/>
      <c r="BF5709" s="1"/>
      <c r="BG5709" s="1"/>
      <c r="BH5709" s="1"/>
      <c r="BI5709" s="1"/>
      <c r="BJ5709" s="44"/>
      <c r="BK5709" s="44"/>
      <c r="BL5709" s="29"/>
      <c r="BM5709" s="29"/>
      <c r="BN5709" s="29"/>
      <c r="BO5709" s="29"/>
      <c r="BP5709" s="29"/>
      <c r="BQ5709" s="29"/>
      <c r="BR5709" s="29"/>
      <c r="BS5709" s="29"/>
      <c r="BT5709" s="1"/>
      <c r="BU5709" s="1"/>
      <c r="BV5709" s="1"/>
      <c r="BW5709" s="1"/>
      <c r="BX5709" s="1"/>
      <c r="BY5709" s="1"/>
      <c r="BZ5709" s="1"/>
      <c r="CA5709" s="1"/>
      <c r="CB5709" s="1"/>
      <c r="CC5709" s="1"/>
      <c r="CD5709" s="1"/>
      <c r="CE5709" s="1"/>
    </row>
    <row r="5710" spans="1:83">
      <c r="A5710" s="1"/>
      <c r="B5710" s="1"/>
      <c r="AK5710" s="1"/>
      <c r="AU5710" s="1"/>
      <c r="AV5710" s="1"/>
      <c r="AW5710" s="27"/>
      <c r="AX5710" s="1"/>
      <c r="AY5710" s="1"/>
      <c r="AZ5710" s="1"/>
      <c r="BA5710" s="1"/>
      <c r="BB5710" s="1"/>
      <c r="BC5710" s="1"/>
      <c r="BD5710" s="1"/>
      <c r="BE5710" s="1"/>
      <c r="BF5710" s="1"/>
      <c r="BG5710" s="1"/>
      <c r="BH5710" s="1"/>
      <c r="BI5710" s="1"/>
      <c r="BJ5710" s="44"/>
      <c r="BK5710" s="44"/>
      <c r="BL5710" s="29"/>
      <c r="BM5710" s="29"/>
      <c r="BN5710" s="29"/>
      <c r="BO5710" s="29"/>
      <c r="BP5710" s="29"/>
      <c r="BQ5710" s="29"/>
      <c r="BR5710" s="29"/>
      <c r="BS5710" s="29"/>
      <c r="BT5710" s="1"/>
      <c r="BU5710" s="1"/>
      <c r="BV5710" s="1"/>
      <c r="BW5710" s="1"/>
      <c r="BX5710" s="1"/>
      <c r="BY5710" s="1"/>
      <c r="BZ5710" s="1"/>
      <c r="CA5710" s="1"/>
      <c r="CB5710" s="1"/>
      <c r="CC5710" s="1"/>
      <c r="CD5710" s="1"/>
      <c r="CE5710" s="1"/>
    </row>
    <row r="5711" spans="1:83">
      <c r="A5711" s="1"/>
      <c r="B5711" s="1"/>
      <c r="AK5711" s="1"/>
      <c r="AU5711" s="1"/>
      <c r="AV5711" s="1"/>
      <c r="AW5711" s="27"/>
      <c r="AX5711" s="1"/>
      <c r="AY5711" s="1"/>
      <c r="AZ5711" s="1"/>
      <c r="BA5711" s="1"/>
      <c r="BB5711" s="1"/>
      <c r="BC5711" s="1"/>
      <c r="BD5711" s="1"/>
      <c r="BE5711" s="1"/>
      <c r="BF5711" s="1"/>
      <c r="BG5711" s="1"/>
      <c r="BH5711" s="1"/>
      <c r="BI5711" s="1"/>
      <c r="BJ5711" s="44"/>
      <c r="BK5711" s="44"/>
      <c r="BL5711" s="29"/>
      <c r="BM5711" s="29"/>
      <c r="BN5711" s="29"/>
      <c r="BO5711" s="29"/>
      <c r="BP5711" s="29"/>
      <c r="BQ5711" s="29"/>
      <c r="BR5711" s="29"/>
      <c r="BS5711" s="29"/>
      <c r="BT5711" s="1"/>
      <c r="BU5711" s="1"/>
      <c r="BV5711" s="1"/>
      <c r="BW5711" s="1"/>
      <c r="BX5711" s="1"/>
      <c r="BY5711" s="1"/>
      <c r="BZ5711" s="1"/>
      <c r="CA5711" s="1"/>
      <c r="CB5711" s="1"/>
      <c r="CC5711" s="1"/>
      <c r="CD5711" s="1"/>
      <c r="CE5711" s="1"/>
    </row>
    <row r="5712" spans="1:83">
      <c r="A5712" s="1"/>
      <c r="B5712" s="1"/>
      <c r="AK5712" s="1"/>
      <c r="AU5712" s="1"/>
      <c r="AV5712" s="1"/>
      <c r="AW5712" s="27"/>
      <c r="AX5712" s="1"/>
      <c r="AY5712" s="1"/>
      <c r="AZ5712" s="1"/>
      <c r="BA5712" s="1"/>
      <c r="BB5712" s="1"/>
      <c r="BC5712" s="1"/>
      <c r="BD5712" s="1"/>
      <c r="BE5712" s="1"/>
      <c r="BF5712" s="1"/>
      <c r="BG5712" s="1"/>
      <c r="BH5712" s="1"/>
      <c r="BI5712" s="1"/>
      <c r="BJ5712" s="44"/>
      <c r="BK5712" s="44"/>
      <c r="BL5712" s="29"/>
      <c r="BM5712" s="29"/>
      <c r="BN5712" s="29"/>
      <c r="BO5712" s="29"/>
      <c r="BP5712" s="29"/>
      <c r="BQ5712" s="29"/>
      <c r="BR5712" s="29"/>
      <c r="BS5712" s="29"/>
      <c r="BT5712" s="1"/>
      <c r="BU5712" s="1"/>
      <c r="BV5712" s="1"/>
      <c r="BW5712" s="1"/>
      <c r="BX5712" s="1"/>
      <c r="BY5712" s="1"/>
      <c r="BZ5712" s="1"/>
      <c r="CA5712" s="1"/>
      <c r="CB5712" s="1"/>
      <c r="CC5712" s="1"/>
      <c r="CD5712" s="1"/>
      <c r="CE5712" s="1"/>
    </row>
    <row r="5713" spans="1:83">
      <c r="A5713" s="1"/>
      <c r="B5713" s="1"/>
      <c r="AK5713" s="1"/>
      <c r="AU5713" s="1"/>
      <c r="AV5713" s="1"/>
      <c r="AW5713" s="27"/>
      <c r="AX5713" s="1"/>
      <c r="AY5713" s="1"/>
      <c r="AZ5713" s="1"/>
      <c r="BA5713" s="1"/>
      <c r="BB5713" s="1"/>
      <c r="BC5713" s="1"/>
      <c r="BD5713" s="1"/>
      <c r="BE5713" s="1"/>
      <c r="BF5713" s="1"/>
      <c r="BG5713" s="1"/>
      <c r="BH5713" s="1"/>
      <c r="BI5713" s="1"/>
      <c r="BJ5713" s="44"/>
      <c r="BK5713" s="44"/>
      <c r="BL5713" s="29"/>
      <c r="BM5713" s="29"/>
      <c r="BN5713" s="29"/>
      <c r="BO5713" s="29"/>
      <c r="BP5713" s="29"/>
      <c r="BQ5713" s="29"/>
      <c r="BR5713" s="29"/>
      <c r="BS5713" s="29"/>
      <c r="BT5713" s="1"/>
      <c r="BU5713" s="1"/>
      <c r="BV5713" s="1"/>
      <c r="BW5713" s="1"/>
      <c r="BX5713" s="1"/>
      <c r="BY5713" s="1"/>
      <c r="BZ5713" s="1"/>
      <c r="CA5713" s="1"/>
      <c r="CB5713" s="1"/>
      <c r="CC5713" s="1"/>
      <c r="CD5713" s="1"/>
      <c r="CE5713" s="1"/>
    </row>
    <row r="5714" spans="1:83">
      <c r="A5714" s="1"/>
      <c r="B5714" s="1"/>
      <c r="AK5714" s="1"/>
      <c r="AU5714" s="1"/>
      <c r="AV5714" s="1"/>
      <c r="AW5714" s="27"/>
      <c r="AX5714" s="1"/>
      <c r="AY5714" s="1"/>
      <c r="AZ5714" s="1"/>
      <c r="BA5714" s="1"/>
      <c r="BB5714" s="1"/>
      <c r="BC5714" s="1"/>
      <c r="BD5714" s="1"/>
      <c r="BE5714" s="1"/>
      <c r="BF5714" s="1"/>
      <c r="BG5714" s="1"/>
      <c r="BH5714" s="1"/>
      <c r="BI5714" s="1"/>
      <c r="BJ5714" s="44"/>
      <c r="BK5714" s="44"/>
      <c r="BL5714" s="29"/>
      <c r="BM5714" s="29"/>
      <c r="BN5714" s="29"/>
      <c r="BO5714" s="29"/>
      <c r="BP5714" s="29"/>
      <c r="BQ5714" s="29"/>
      <c r="BR5714" s="29"/>
      <c r="BS5714" s="29"/>
      <c r="BT5714" s="1"/>
      <c r="BU5714" s="1"/>
      <c r="BV5714" s="1"/>
      <c r="BW5714" s="1"/>
      <c r="BX5714" s="1"/>
      <c r="BY5714" s="1"/>
      <c r="BZ5714" s="1"/>
      <c r="CA5714" s="1"/>
      <c r="CB5714" s="1"/>
      <c r="CC5714" s="1"/>
      <c r="CD5714" s="1"/>
      <c r="CE5714" s="1"/>
    </row>
    <row r="5715" spans="1:83">
      <c r="A5715" s="1"/>
      <c r="B5715" s="1"/>
      <c r="AK5715" s="1"/>
      <c r="AU5715" s="1"/>
      <c r="AV5715" s="1"/>
      <c r="AW5715" s="27"/>
      <c r="AX5715" s="1"/>
      <c r="AY5715" s="1"/>
      <c r="AZ5715" s="1"/>
      <c r="BA5715" s="1"/>
      <c r="BB5715" s="1"/>
      <c r="BC5715" s="1"/>
      <c r="BD5715" s="1"/>
      <c r="BE5715" s="1"/>
      <c r="BF5715" s="1"/>
      <c r="BG5715" s="1"/>
      <c r="BH5715" s="1"/>
      <c r="BI5715" s="1"/>
      <c r="BJ5715" s="44"/>
      <c r="BK5715" s="44"/>
      <c r="BL5715" s="29"/>
      <c r="BM5715" s="29"/>
      <c r="BN5715" s="29"/>
      <c r="BO5715" s="29"/>
      <c r="BP5715" s="29"/>
      <c r="BQ5715" s="29"/>
      <c r="BR5715" s="29"/>
      <c r="BS5715" s="29"/>
      <c r="BT5715" s="1"/>
      <c r="BU5715" s="1"/>
      <c r="BV5715" s="1"/>
      <c r="BW5715" s="1"/>
      <c r="BX5715" s="1"/>
      <c r="BY5715" s="1"/>
      <c r="BZ5715" s="1"/>
      <c r="CA5715" s="1"/>
      <c r="CB5715" s="1"/>
      <c r="CC5715" s="1"/>
      <c r="CD5715" s="1"/>
      <c r="CE5715" s="1"/>
    </row>
    <row r="5716" spans="1:83">
      <c r="A5716" s="1"/>
      <c r="B5716" s="1"/>
      <c r="AK5716" s="1"/>
      <c r="AU5716" s="1"/>
      <c r="AV5716" s="1"/>
      <c r="AW5716" s="27"/>
      <c r="AX5716" s="1"/>
      <c r="AY5716" s="1"/>
      <c r="AZ5716" s="1"/>
      <c r="BA5716" s="1"/>
      <c r="BB5716" s="1"/>
      <c r="BC5716" s="1"/>
      <c r="BD5716" s="1"/>
      <c r="BE5716" s="1"/>
      <c r="BF5716" s="1"/>
      <c r="BG5716" s="1"/>
      <c r="BH5716" s="1"/>
      <c r="BI5716" s="1"/>
      <c r="BJ5716" s="44"/>
      <c r="BK5716" s="44"/>
      <c r="BL5716" s="29"/>
      <c r="BM5716" s="29"/>
      <c r="BN5716" s="29"/>
      <c r="BO5716" s="29"/>
      <c r="BP5716" s="29"/>
      <c r="BQ5716" s="29"/>
      <c r="BR5716" s="29"/>
      <c r="BS5716" s="29"/>
      <c r="BT5716" s="1"/>
      <c r="BU5716" s="1"/>
      <c r="BV5716" s="1"/>
      <c r="BW5716" s="1"/>
      <c r="BX5716" s="1"/>
      <c r="BY5716" s="1"/>
      <c r="BZ5716" s="1"/>
      <c r="CA5716" s="1"/>
      <c r="CB5716" s="1"/>
      <c r="CC5716" s="1"/>
      <c r="CD5716" s="1"/>
      <c r="CE5716" s="1"/>
    </row>
    <row r="5717" spans="1:83">
      <c r="A5717" s="1"/>
      <c r="B5717" s="1"/>
      <c r="AK5717" s="1"/>
      <c r="AU5717" s="1"/>
      <c r="AV5717" s="1"/>
      <c r="AW5717" s="27"/>
      <c r="AX5717" s="1"/>
      <c r="AY5717" s="1"/>
      <c r="AZ5717" s="1"/>
      <c r="BA5717" s="1"/>
      <c r="BB5717" s="1"/>
      <c r="BC5717" s="1"/>
      <c r="BD5717" s="1"/>
      <c r="BE5717" s="1"/>
      <c r="BF5717" s="1"/>
      <c r="BG5717" s="1"/>
      <c r="BH5717" s="1"/>
      <c r="BI5717" s="1"/>
      <c r="BJ5717" s="44"/>
      <c r="BK5717" s="44"/>
      <c r="BL5717" s="29"/>
      <c r="BM5717" s="29"/>
      <c r="BN5717" s="29"/>
      <c r="BO5717" s="29"/>
      <c r="BP5717" s="29"/>
      <c r="BQ5717" s="29"/>
      <c r="BR5717" s="29"/>
      <c r="BS5717" s="29"/>
      <c r="BT5717" s="1"/>
      <c r="BU5717" s="1"/>
      <c r="BV5717" s="1"/>
      <c r="BW5717" s="1"/>
      <c r="BX5717" s="1"/>
      <c r="BY5717" s="1"/>
      <c r="BZ5717" s="1"/>
      <c r="CA5717" s="1"/>
      <c r="CB5717" s="1"/>
      <c r="CC5717" s="1"/>
      <c r="CD5717" s="1"/>
      <c r="CE5717" s="1"/>
    </row>
    <row r="5718" spans="1:83">
      <c r="A5718" s="1"/>
      <c r="B5718" s="1"/>
      <c r="AK5718" s="1"/>
      <c r="AU5718" s="1"/>
      <c r="AV5718" s="1"/>
      <c r="AW5718" s="27"/>
      <c r="AX5718" s="1"/>
      <c r="AY5718" s="1"/>
      <c r="AZ5718" s="1"/>
      <c r="BA5718" s="1"/>
      <c r="BB5718" s="1"/>
      <c r="BC5718" s="1"/>
      <c r="BD5718" s="1"/>
      <c r="BE5718" s="1"/>
      <c r="BF5718" s="1"/>
      <c r="BG5718" s="1"/>
      <c r="BH5718" s="1"/>
      <c r="BI5718" s="1"/>
      <c r="BJ5718" s="44"/>
      <c r="BK5718" s="44"/>
      <c r="BL5718" s="29"/>
      <c r="BM5718" s="29"/>
      <c r="BN5718" s="29"/>
      <c r="BO5718" s="29"/>
      <c r="BP5718" s="29"/>
      <c r="BQ5718" s="29"/>
      <c r="BR5718" s="29"/>
      <c r="BS5718" s="29"/>
      <c r="BT5718" s="1"/>
      <c r="BU5718" s="1"/>
      <c r="BV5718" s="1"/>
      <c r="BW5718" s="1"/>
      <c r="BX5718" s="1"/>
      <c r="BY5718" s="1"/>
      <c r="BZ5718" s="1"/>
      <c r="CA5718" s="1"/>
      <c r="CB5718" s="1"/>
      <c r="CC5718" s="1"/>
      <c r="CD5718" s="1"/>
      <c r="CE5718" s="1"/>
    </row>
    <row r="5719" spans="1:83">
      <c r="A5719" s="1"/>
      <c r="B5719" s="1"/>
      <c r="AK5719" s="1"/>
      <c r="AU5719" s="1"/>
      <c r="AV5719" s="1"/>
      <c r="AW5719" s="27"/>
      <c r="AX5719" s="1"/>
      <c r="AY5719" s="1"/>
      <c r="AZ5719" s="1"/>
      <c r="BA5719" s="1"/>
      <c r="BB5719" s="1"/>
      <c r="BC5719" s="1"/>
      <c r="BD5719" s="1"/>
      <c r="BE5719" s="1"/>
      <c r="BF5719" s="1"/>
      <c r="BG5719" s="1"/>
      <c r="BH5719" s="1"/>
      <c r="BI5719" s="1"/>
      <c r="BJ5719" s="44"/>
      <c r="BK5719" s="44"/>
      <c r="BL5719" s="29"/>
      <c r="BM5719" s="29"/>
      <c r="BN5719" s="29"/>
      <c r="BO5719" s="29"/>
      <c r="BP5719" s="29"/>
      <c r="BQ5719" s="29"/>
      <c r="BR5719" s="29"/>
      <c r="BS5719" s="29"/>
      <c r="BT5719" s="1"/>
      <c r="BU5719" s="1"/>
      <c r="BV5719" s="1"/>
      <c r="BW5719" s="1"/>
      <c r="BX5719" s="1"/>
      <c r="BY5719" s="1"/>
      <c r="BZ5719" s="1"/>
      <c r="CA5719" s="1"/>
      <c r="CB5719" s="1"/>
      <c r="CC5719" s="1"/>
      <c r="CD5719" s="1"/>
      <c r="CE5719" s="1"/>
    </row>
    <row r="5720" spans="1:83">
      <c r="A5720" s="1"/>
      <c r="B5720" s="1"/>
      <c r="AK5720" s="1"/>
      <c r="AU5720" s="1"/>
      <c r="AV5720" s="1"/>
      <c r="AW5720" s="27"/>
      <c r="AX5720" s="1"/>
      <c r="AY5720" s="1"/>
      <c r="AZ5720" s="1"/>
      <c r="BA5720" s="1"/>
      <c r="BB5720" s="1"/>
      <c r="BC5720" s="1"/>
      <c r="BD5720" s="1"/>
      <c r="BE5720" s="1"/>
      <c r="BF5720" s="1"/>
      <c r="BG5720" s="1"/>
      <c r="BH5720" s="1"/>
      <c r="BI5720" s="1"/>
      <c r="BJ5720" s="44"/>
      <c r="BK5720" s="44"/>
      <c r="BL5720" s="29"/>
      <c r="BM5720" s="29"/>
      <c r="BN5720" s="29"/>
      <c r="BO5720" s="29"/>
      <c r="BP5720" s="29"/>
      <c r="BQ5720" s="29"/>
      <c r="BR5720" s="29"/>
      <c r="BS5720" s="29"/>
      <c r="BT5720" s="1"/>
      <c r="BU5720" s="1"/>
      <c r="BV5720" s="1"/>
      <c r="BW5720" s="1"/>
      <c r="BX5720" s="1"/>
      <c r="BY5720" s="1"/>
      <c r="BZ5720" s="1"/>
      <c r="CA5720" s="1"/>
      <c r="CB5720" s="1"/>
      <c r="CC5720" s="1"/>
      <c r="CD5720" s="1"/>
      <c r="CE5720" s="1"/>
    </row>
    <row r="5721" spans="1:83">
      <c r="A5721" s="1"/>
      <c r="B5721" s="1"/>
      <c r="AK5721" s="1"/>
      <c r="AU5721" s="1"/>
      <c r="AV5721" s="1"/>
      <c r="AW5721" s="27"/>
      <c r="AX5721" s="1"/>
      <c r="AY5721" s="1"/>
      <c r="AZ5721" s="1"/>
      <c r="BA5721" s="1"/>
      <c r="BB5721" s="1"/>
      <c r="BC5721" s="1"/>
      <c r="BD5721" s="1"/>
      <c r="BE5721" s="1"/>
      <c r="BF5721" s="1"/>
      <c r="BG5721" s="1"/>
      <c r="BH5721" s="1"/>
      <c r="BI5721" s="1"/>
      <c r="BJ5721" s="44"/>
      <c r="BK5721" s="44"/>
      <c r="BL5721" s="29"/>
      <c r="BM5721" s="29"/>
      <c r="BN5721" s="29"/>
      <c r="BO5721" s="29"/>
      <c r="BP5721" s="29"/>
      <c r="BQ5721" s="29"/>
      <c r="BR5721" s="29"/>
      <c r="BS5721" s="29"/>
      <c r="BT5721" s="1"/>
      <c r="BU5721" s="1"/>
      <c r="BV5721" s="1"/>
      <c r="BW5721" s="1"/>
      <c r="BX5721" s="1"/>
      <c r="BY5721" s="1"/>
      <c r="BZ5721" s="1"/>
      <c r="CA5721" s="1"/>
      <c r="CB5721" s="1"/>
      <c r="CC5721" s="1"/>
      <c r="CD5721" s="1"/>
      <c r="CE5721" s="1"/>
    </row>
    <row r="5722" spans="1:83">
      <c r="A5722" s="1"/>
      <c r="B5722" s="1"/>
      <c r="AK5722" s="1"/>
      <c r="AU5722" s="1"/>
      <c r="AV5722" s="1"/>
      <c r="AW5722" s="27"/>
      <c r="AX5722" s="1"/>
      <c r="AY5722" s="1"/>
      <c r="AZ5722" s="1"/>
      <c r="BA5722" s="1"/>
      <c r="BB5722" s="1"/>
      <c r="BC5722" s="1"/>
      <c r="BD5722" s="1"/>
      <c r="BE5722" s="1"/>
      <c r="BF5722" s="1"/>
      <c r="BG5722" s="1"/>
      <c r="BH5722" s="1"/>
      <c r="BI5722" s="1"/>
      <c r="BJ5722" s="44"/>
      <c r="BK5722" s="44"/>
      <c r="BL5722" s="29"/>
      <c r="BM5722" s="29"/>
      <c r="BN5722" s="29"/>
      <c r="BO5722" s="29"/>
      <c r="BP5722" s="29"/>
      <c r="BQ5722" s="29"/>
      <c r="BR5722" s="29"/>
      <c r="BS5722" s="29"/>
      <c r="BT5722" s="1"/>
      <c r="BU5722" s="1"/>
      <c r="BV5722" s="1"/>
      <c r="BW5722" s="1"/>
      <c r="BX5722" s="1"/>
      <c r="BY5722" s="1"/>
      <c r="BZ5722" s="1"/>
      <c r="CA5722" s="1"/>
      <c r="CB5722" s="1"/>
      <c r="CC5722" s="1"/>
      <c r="CD5722" s="1"/>
      <c r="CE5722" s="1"/>
    </row>
    <row r="5723" spans="1:83">
      <c r="A5723" s="1"/>
      <c r="B5723" s="1"/>
      <c r="AK5723" s="1"/>
      <c r="AU5723" s="1"/>
      <c r="AV5723" s="1"/>
      <c r="AW5723" s="27"/>
      <c r="AX5723" s="1"/>
      <c r="AY5723" s="1"/>
      <c r="AZ5723" s="1"/>
      <c r="BA5723" s="1"/>
      <c r="BB5723" s="1"/>
      <c r="BC5723" s="1"/>
      <c r="BD5723" s="1"/>
      <c r="BE5723" s="1"/>
      <c r="BF5723" s="1"/>
      <c r="BG5723" s="1"/>
      <c r="BH5723" s="1"/>
      <c r="BI5723" s="1"/>
      <c r="BJ5723" s="44"/>
      <c r="BK5723" s="44"/>
      <c r="BL5723" s="29"/>
      <c r="BM5723" s="29"/>
      <c r="BN5723" s="29"/>
      <c r="BO5723" s="29"/>
      <c r="BP5723" s="29"/>
      <c r="BQ5723" s="29"/>
      <c r="BR5723" s="29"/>
      <c r="BS5723" s="29"/>
      <c r="BT5723" s="1"/>
      <c r="BU5723" s="1"/>
      <c r="BV5723" s="1"/>
      <c r="BW5723" s="1"/>
      <c r="BX5723" s="1"/>
      <c r="BY5723" s="1"/>
      <c r="BZ5723" s="1"/>
      <c r="CA5723" s="1"/>
      <c r="CB5723" s="1"/>
      <c r="CC5723" s="1"/>
      <c r="CD5723" s="1"/>
      <c r="CE5723" s="1"/>
    </row>
    <row r="5724" spans="1:83">
      <c r="A5724" s="1"/>
      <c r="B5724" s="1"/>
      <c r="AK5724" s="1"/>
      <c r="AU5724" s="1"/>
      <c r="AV5724" s="1"/>
      <c r="AW5724" s="27"/>
      <c r="AX5724" s="1"/>
      <c r="AY5724" s="1"/>
      <c r="AZ5724" s="1"/>
      <c r="BA5724" s="1"/>
      <c r="BB5724" s="1"/>
      <c r="BC5724" s="1"/>
      <c r="BD5724" s="1"/>
      <c r="BE5724" s="1"/>
      <c r="BF5724" s="1"/>
      <c r="BG5724" s="1"/>
      <c r="BH5724" s="1"/>
      <c r="BI5724" s="1"/>
      <c r="BJ5724" s="44"/>
      <c r="BK5724" s="44"/>
      <c r="BL5724" s="29"/>
      <c r="BM5724" s="29"/>
      <c r="BN5724" s="29"/>
      <c r="BO5724" s="29"/>
      <c r="BP5724" s="29"/>
      <c r="BQ5724" s="29"/>
      <c r="BR5724" s="29"/>
      <c r="BS5724" s="29"/>
      <c r="BT5724" s="1"/>
      <c r="BU5724" s="1"/>
      <c r="BV5724" s="1"/>
      <c r="BW5724" s="1"/>
      <c r="BX5724" s="1"/>
      <c r="BY5724" s="1"/>
      <c r="BZ5724" s="1"/>
      <c r="CA5724" s="1"/>
      <c r="CB5724" s="1"/>
      <c r="CC5724" s="1"/>
      <c r="CD5724" s="1"/>
      <c r="CE5724" s="1"/>
    </row>
    <row r="5725" spans="1:83">
      <c r="A5725" s="1"/>
      <c r="B5725" s="1"/>
      <c r="AK5725" s="1"/>
      <c r="AU5725" s="1"/>
      <c r="AV5725" s="1"/>
      <c r="AW5725" s="27"/>
      <c r="AX5725" s="1"/>
      <c r="AY5725" s="1"/>
      <c r="AZ5725" s="1"/>
      <c r="BA5725" s="1"/>
      <c r="BB5725" s="1"/>
      <c r="BC5725" s="1"/>
      <c r="BD5725" s="1"/>
      <c r="BE5725" s="1"/>
      <c r="BF5725" s="1"/>
      <c r="BG5725" s="1"/>
      <c r="BH5725" s="1"/>
      <c r="BI5725" s="1"/>
      <c r="BJ5725" s="44"/>
      <c r="BK5725" s="44"/>
      <c r="BL5725" s="29"/>
      <c r="BM5725" s="29"/>
      <c r="BN5725" s="29"/>
      <c r="BO5725" s="29"/>
      <c r="BP5725" s="29"/>
      <c r="BQ5725" s="29"/>
      <c r="BR5725" s="29"/>
      <c r="BS5725" s="29"/>
      <c r="BT5725" s="1"/>
      <c r="BU5725" s="1"/>
      <c r="BV5725" s="1"/>
      <c r="BW5725" s="1"/>
      <c r="BX5725" s="1"/>
      <c r="BY5725" s="1"/>
      <c r="BZ5725" s="1"/>
      <c r="CA5725" s="1"/>
      <c r="CB5725" s="1"/>
      <c r="CC5725" s="1"/>
      <c r="CD5725" s="1"/>
      <c r="CE5725" s="1"/>
    </row>
    <row r="5726" spans="1:83">
      <c r="A5726" s="1"/>
      <c r="B5726" s="1"/>
      <c r="AK5726" s="1"/>
      <c r="AU5726" s="1"/>
      <c r="AV5726" s="1"/>
      <c r="AW5726" s="27"/>
      <c r="AX5726" s="1"/>
      <c r="AY5726" s="1"/>
      <c r="AZ5726" s="1"/>
      <c r="BA5726" s="1"/>
      <c r="BB5726" s="1"/>
      <c r="BC5726" s="1"/>
      <c r="BD5726" s="1"/>
      <c r="BE5726" s="1"/>
      <c r="BF5726" s="1"/>
      <c r="BG5726" s="1"/>
      <c r="BH5726" s="1"/>
      <c r="BI5726" s="1"/>
      <c r="BJ5726" s="44"/>
      <c r="BK5726" s="44"/>
      <c r="BL5726" s="29"/>
      <c r="BM5726" s="29"/>
      <c r="BN5726" s="29"/>
      <c r="BO5726" s="29"/>
      <c r="BP5726" s="29"/>
      <c r="BQ5726" s="29"/>
      <c r="BR5726" s="29"/>
      <c r="BS5726" s="29"/>
      <c r="BT5726" s="1"/>
      <c r="BU5726" s="1"/>
      <c r="BV5726" s="1"/>
      <c r="BW5726" s="1"/>
      <c r="BX5726" s="1"/>
      <c r="BY5726" s="1"/>
      <c r="BZ5726" s="1"/>
      <c r="CA5726" s="1"/>
      <c r="CB5726" s="1"/>
      <c r="CC5726" s="1"/>
      <c r="CD5726" s="1"/>
      <c r="CE5726" s="1"/>
    </row>
    <row r="5727" spans="1:83">
      <c r="A5727" s="1"/>
      <c r="B5727" s="1"/>
      <c r="AK5727" s="1"/>
      <c r="AU5727" s="1"/>
      <c r="AV5727" s="1"/>
      <c r="AW5727" s="27"/>
      <c r="AX5727" s="1"/>
      <c r="AY5727" s="1"/>
      <c r="AZ5727" s="1"/>
      <c r="BA5727" s="1"/>
      <c r="BB5727" s="1"/>
      <c r="BC5727" s="1"/>
      <c r="BD5727" s="1"/>
      <c r="BE5727" s="1"/>
      <c r="BF5727" s="1"/>
      <c r="BG5727" s="1"/>
      <c r="BH5727" s="1"/>
      <c r="BI5727" s="1"/>
      <c r="BJ5727" s="44"/>
      <c r="BK5727" s="44"/>
      <c r="BL5727" s="29"/>
      <c r="BM5727" s="29"/>
      <c r="BN5727" s="29"/>
      <c r="BO5727" s="29"/>
      <c r="BP5727" s="29"/>
      <c r="BQ5727" s="29"/>
      <c r="BR5727" s="29"/>
      <c r="BS5727" s="29"/>
      <c r="BT5727" s="1"/>
      <c r="BU5727" s="1"/>
      <c r="BV5727" s="1"/>
      <c r="BW5727" s="1"/>
      <c r="BX5727" s="1"/>
      <c r="BY5727" s="1"/>
      <c r="BZ5727" s="1"/>
      <c r="CA5727" s="1"/>
      <c r="CB5727" s="1"/>
      <c r="CC5727" s="1"/>
      <c r="CD5727" s="1"/>
      <c r="CE5727" s="1"/>
    </row>
    <row r="5728" spans="1:83">
      <c r="A5728" s="1"/>
      <c r="B5728" s="1"/>
      <c r="AK5728" s="1"/>
      <c r="AU5728" s="1"/>
      <c r="AV5728" s="1"/>
      <c r="AW5728" s="27"/>
      <c r="AX5728" s="1"/>
      <c r="AY5728" s="1"/>
      <c r="AZ5728" s="1"/>
      <c r="BA5728" s="1"/>
      <c r="BB5728" s="1"/>
      <c r="BC5728" s="1"/>
      <c r="BD5728" s="1"/>
      <c r="BE5728" s="1"/>
      <c r="BF5728" s="1"/>
      <c r="BG5728" s="1"/>
      <c r="BH5728" s="1"/>
      <c r="BI5728" s="1"/>
      <c r="BJ5728" s="44"/>
      <c r="BK5728" s="44"/>
      <c r="BL5728" s="29"/>
      <c r="BM5728" s="29"/>
      <c r="BN5728" s="29"/>
      <c r="BO5728" s="29"/>
      <c r="BP5728" s="29"/>
      <c r="BQ5728" s="29"/>
      <c r="BR5728" s="29"/>
      <c r="BS5728" s="29"/>
      <c r="BT5728" s="1"/>
      <c r="BU5728" s="1"/>
      <c r="BV5728" s="1"/>
      <c r="BW5728" s="1"/>
      <c r="BX5728" s="1"/>
      <c r="BY5728" s="1"/>
      <c r="BZ5728" s="1"/>
      <c r="CA5728" s="1"/>
      <c r="CB5728" s="1"/>
      <c r="CC5728" s="1"/>
      <c r="CD5728" s="1"/>
      <c r="CE5728" s="1"/>
    </row>
    <row r="5729" spans="1:83">
      <c r="A5729" s="1"/>
      <c r="B5729" s="1"/>
      <c r="AK5729" s="1"/>
      <c r="AU5729" s="1"/>
      <c r="AV5729" s="1"/>
      <c r="AW5729" s="27"/>
      <c r="AX5729" s="1"/>
      <c r="AY5729" s="1"/>
      <c r="AZ5729" s="1"/>
      <c r="BA5729" s="1"/>
      <c r="BB5729" s="1"/>
      <c r="BC5729" s="1"/>
      <c r="BD5729" s="1"/>
      <c r="BE5729" s="1"/>
      <c r="BF5729" s="1"/>
      <c r="BG5729" s="1"/>
      <c r="BH5729" s="1"/>
      <c r="BI5729" s="1"/>
      <c r="BJ5729" s="44"/>
      <c r="BK5729" s="44"/>
      <c r="BL5729" s="29"/>
      <c r="BM5729" s="29"/>
      <c r="BN5729" s="29"/>
      <c r="BO5729" s="29"/>
      <c r="BP5729" s="29"/>
      <c r="BQ5729" s="29"/>
      <c r="BR5729" s="29"/>
      <c r="BS5729" s="29"/>
      <c r="BT5729" s="1"/>
      <c r="BU5729" s="1"/>
      <c r="BV5729" s="1"/>
      <c r="BW5729" s="1"/>
      <c r="BX5729" s="1"/>
      <c r="BY5729" s="1"/>
      <c r="BZ5729" s="1"/>
      <c r="CA5729" s="1"/>
      <c r="CB5729" s="1"/>
      <c r="CC5729" s="1"/>
      <c r="CD5729" s="1"/>
      <c r="CE5729" s="1"/>
    </row>
    <row r="5730" spans="1:83">
      <c r="A5730" s="1"/>
      <c r="B5730" s="1"/>
      <c r="AK5730" s="1"/>
      <c r="AU5730" s="1"/>
      <c r="AV5730" s="1"/>
      <c r="AW5730" s="27"/>
      <c r="AX5730" s="1"/>
      <c r="AY5730" s="1"/>
      <c r="AZ5730" s="1"/>
      <c r="BA5730" s="1"/>
      <c r="BB5730" s="1"/>
      <c r="BC5730" s="1"/>
      <c r="BD5730" s="1"/>
      <c r="BE5730" s="1"/>
      <c r="BF5730" s="1"/>
      <c r="BG5730" s="1"/>
      <c r="BH5730" s="1"/>
      <c r="BI5730" s="1"/>
      <c r="BJ5730" s="44"/>
      <c r="BK5730" s="44"/>
      <c r="BL5730" s="29"/>
      <c r="BM5730" s="29"/>
      <c r="BN5730" s="29"/>
      <c r="BO5730" s="29"/>
      <c r="BP5730" s="29"/>
      <c r="BQ5730" s="29"/>
      <c r="BR5730" s="29"/>
      <c r="BS5730" s="29"/>
      <c r="BT5730" s="1"/>
      <c r="BU5730" s="1"/>
      <c r="BV5730" s="1"/>
      <c r="BW5730" s="1"/>
      <c r="BX5730" s="1"/>
      <c r="BY5730" s="1"/>
      <c r="BZ5730" s="1"/>
      <c r="CA5730" s="1"/>
      <c r="CB5730" s="1"/>
      <c r="CC5730" s="1"/>
      <c r="CD5730" s="1"/>
      <c r="CE5730" s="1"/>
    </row>
    <row r="5731" spans="1:83">
      <c r="A5731" s="1"/>
      <c r="B5731" s="1"/>
      <c r="AK5731" s="1"/>
      <c r="AU5731" s="1"/>
      <c r="AV5731" s="1"/>
      <c r="AW5731" s="27"/>
      <c r="AX5731" s="1"/>
      <c r="AY5731" s="1"/>
      <c r="AZ5731" s="1"/>
      <c r="BA5731" s="1"/>
      <c r="BB5731" s="1"/>
      <c r="BC5731" s="1"/>
      <c r="BD5731" s="1"/>
      <c r="BE5731" s="1"/>
      <c r="BF5731" s="1"/>
      <c r="BG5731" s="1"/>
      <c r="BH5731" s="1"/>
      <c r="BI5731" s="1"/>
      <c r="BJ5731" s="44"/>
      <c r="BK5731" s="44"/>
      <c r="BL5731" s="29"/>
      <c r="BM5731" s="29"/>
      <c r="BN5731" s="29"/>
      <c r="BO5731" s="29"/>
      <c r="BP5731" s="29"/>
      <c r="BQ5731" s="29"/>
      <c r="BR5731" s="29"/>
      <c r="BS5731" s="29"/>
      <c r="BT5731" s="1"/>
      <c r="BU5731" s="1"/>
      <c r="BV5731" s="1"/>
      <c r="BW5731" s="1"/>
      <c r="BX5731" s="1"/>
      <c r="BY5731" s="1"/>
      <c r="BZ5731" s="1"/>
      <c r="CA5731" s="1"/>
      <c r="CB5731" s="1"/>
      <c r="CC5731" s="1"/>
      <c r="CD5731" s="1"/>
      <c r="CE5731" s="1"/>
    </row>
    <row r="5732" spans="1:83">
      <c r="A5732" s="1"/>
      <c r="B5732" s="1"/>
      <c r="AK5732" s="1"/>
      <c r="AU5732" s="1"/>
      <c r="AV5732" s="1"/>
      <c r="AW5732" s="27"/>
      <c r="AX5732" s="1"/>
      <c r="AY5732" s="1"/>
      <c r="AZ5732" s="1"/>
      <c r="BA5732" s="1"/>
      <c r="BB5732" s="1"/>
      <c r="BC5732" s="1"/>
      <c r="BD5732" s="1"/>
      <c r="BE5732" s="1"/>
      <c r="BF5732" s="1"/>
      <c r="BG5732" s="1"/>
      <c r="BH5732" s="1"/>
      <c r="BI5732" s="1"/>
      <c r="BJ5732" s="44"/>
      <c r="BK5732" s="44"/>
      <c r="BL5732" s="29"/>
      <c r="BM5732" s="29"/>
      <c r="BN5732" s="29"/>
      <c r="BO5732" s="29"/>
      <c r="BP5732" s="29"/>
      <c r="BQ5732" s="29"/>
      <c r="BR5732" s="29"/>
      <c r="BS5732" s="29"/>
      <c r="BT5732" s="1"/>
      <c r="BU5732" s="1"/>
      <c r="BV5732" s="1"/>
      <c r="BW5732" s="1"/>
      <c r="BX5732" s="1"/>
      <c r="BY5732" s="1"/>
      <c r="BZ5732" s="1"/>
      <c r="CA5732" s="1"/>
      <c r="CB5732" s="1"/>
      <c r="CC5732" s="1"/>
      <c r="CD5732" s="1"/>
      <c r="CE5732" s="1"/>
    </row>
    <row r="5733" spans="1:83">
      <c r="A5733" s="1"/>
      <c r="B5733" s="1"/>
      <c r="AK5733" s="1"/>
      <c r="AU5733" s="1"/>
      <c r="AV5733" s="1"/>
      <c r="AW5733" s="27"/>
      <c r="AX5733" s="1"/>
      <c r="AY5733" s="1"/>
      <c r="AZ5733" s="1"/>
      <c r="BA5733" s="1"/>
      <c r="BB5733" s="1"/>
      <c r="BC5733" s="1"/>
      <c r="BD5733" s="1"/>
      <c r="BE5733" s="1"/>
      <c r="BF5733" s="1"/>
      <c r="BG5733" s="1"/>
      <c r="BH5733" s="1"/>
      <c r="BI5733" s="1"/>
      <c r="BJ5733" s="44"/>
      <c r="BK5733" s="44"/>
      <c r="BL5733" s="29"/>
      <c r="BM5733" s="29"/>
      <c r="BN5733" s="29"/>
      <c r="BO5733" s="29"/>
      <c r="BP5733" s="29"/>
      <c r="BQ5733" s="29"/>
      <c r="BR5733" s="29"/>
      <c r="BS5733" s="29"/>
      <c r="BT5733" s="1"/>
      <c r="BU5733" s="1"/>
      <c r="BV5733" s="1"/>
      <c r="BW5733" s="1"/>
      <c r="BX5733" s="1"/>
      <c r="BY5733" s="1"/>
      <c r="BZ5733" s="1"/>
      <c r="CA5733" s="1"/>
      <c r="CB5733" s="1"/>
      <c r="CC5733" s="1"/>
      <c r="CD5733" s="1"/>
      <c r="CE5733" s="1"/>
    </row>
    <row r="5734" spans="1:83">
      <c r="A5734" s="1"/>
      <c r="B5734" s="1"/>
      <c r="AK5734" s="1"/>
      <c r="AU5734" s="1"/>
      <c r="AV5734" s="1"/>
      <c r="AW5734" s="27"/>
      <c r="AX5734" s="1"/>
      <c r="AY5734" s="1"/>
      <c r="AZ5734" s="1"/>
      <c r="BA5734" s="1"/>
      <c r="BB5734" s="1"/>
      <c r="BC5734" s="1"/>
      <c r="BD5734" s="1"/>
      <c r="BE5734" s="1"/>
      <c r="BF5734" s="1"/>
      <c r="BG5734" s="1"/>
      <c r="BH5734" s="1"/>
      <c r="BI5734" s="1"/>
      <c r="BJ5734" s="44"/>
      <c r="BK5734" s="44"/>
      <c r="BL5734" s="29"/>
      <c r="BM5734" s="29"/>
      <c r="BN5734" s="29"/>
      <c r="BO5734" s="29"/>
      <c r="BP5734" s="29"/>
      <c r="BQ5734" s="29"/>
      <c r="BR5734" s="29"/>
      <c r="BS5734" s="29"/>
      <c r="BT5734" s="1"/>
      <c r="BU5734" s="1"/>
      <c r="BV5734" s="1"/>
      <c r="BW5734" s="1"/>
      <c r="BX5734" s="1"/>
      <c r="BY5734" s="1"/>
      <c r="BZ5734" s="1"/>
      <c r="CA5734" s="1"/>
      <c r="CB5734" s="1"/>
      <c r="CC5734" s="1"/>
      <c r="CD5734" s="1"/>
      <c r="CE5734" s="1"/>
    </row>
    <row r="5735" spans="1:83">
      <c r="A5735" s="1"/>
      <c r="B5735" s="1"/>
      <c r="AK5735" s="1"/>
      <c r="AU5735" s="1"/>
      <c r="AV5735" s="1"/>
      <c r="AW5735" s="27"/>
      <c r="AX5735" s="1"/>
      <c r="AY5735" s="1"/>
      <c r="AZ5735" s="1"/>
      <c r="BA5735" s="1"/>
      <c r="BB5735" s="1"/>
      <c r="BC5735" s="1"/>
      <c r="BD5735" s="1"/>
      <c r="BE5735" s="1"/>
      <c r="BF5735" s="1"/>
      <c r="BG5735" s="1"/>
      <c r="BH5735" s="1"/>
      <c r="BI5735" s="1"/>
      <c r="BJ5735" s="44"/>
      <c r="BK5735" s="44"/>
      <c r="BL5735" s="29"/>
      <c r="BM5735" s="29"/>
      <c r="BN5735" s="29"/>
      <c r="BO5735" s="29"/>
      <c r="BP5735" s="29"/>
      <c r="BQ5735" s="29"/>
      <c r="BR5735" s="29"/>
      <c r="BS5735" s="29"/>
      <c r="BT5735" s="1"/>
      <c r="BU5735" s="1"/>
      <c r="BV5735" s="1"/>
      <c r="BW5735" s="1"/>
      <c r="BX5735" s="1"/>
      <c r="BY5735" s="1"/>
      <c r="BZ5735" s="1"/>
      <c r="CA5735" s="1"/>
      <c r="CB5735" s="1"/>
      <c r="CC5735" s="1"/>
      <c r="CD5735" s="1"/>
      <c r="CE5735" s="1"/>
    </row>
    <row r="5736" spans="1:83">
      <c r="A5736" s="1"/>
      <c r="B5736" s="1"/>
      <c r="AK5736" s="1"/>
      <c r="AU5736" s="1"/>
      <c r="AV5736" s="1"/>
      <c r="AW5736" s="27"/>
      <c r="AX5736" s="1"/>
      <c r="AY5736" s="1"/>
      <c r="AZ5736" s="1"/>
      <c r="BA5736" s="1"/>
      <c r="BB5736" s="1"/>
      <c r="BC5736" s="1"/>
      <c r="BD5736" s="1"/>
      <c r="BE5736" s="1"/>
      <c r="BF5736" s="1"/>
      <c r="BG5736" s="1"/>
      <c r="BH5736" s="1"/>
      <c r="BI5736" s="1"/>
      <c r="BJ5736" s="44"/>
      <c r="BK5736" s="44"/>
      <c r="BL5736" s="29"/>
      <c r="BM5736" s="29"/>
      <c r="BN5736" s="29"/>
      <c r="BO5736" s="29"/>
      <c r="BP5736" s="29"/>
      <c r="BQ5736" s="29"/>
      <c r="BR5736" s="29"/>
      <c r="BS5736" s="29"/>
      <c r="BT5736" s="1"/>
      <c r="BU5736" s="1"/>
      <c r="BV5736" s="1"/>
      <c r="BW5736" s="1"/>
      <c r="BX5736" s="1"/>
      <c r="BY5736" s="1"/>
      <c r="BZ5736" s="1"/>
      <c r="CA5736" s="1"/>
      <c r="CB5736" s="1"/>
      <c r="CC5736" s="1"/>
      <c r="CD5736" s="1"/>
      <c r="CE5736" s="1"/>
    </row>
    <row r="5737" spans="1:83">
      <c r="A5737" s="1"/>
      <c r="B5737" s="1"/>
      <c r="AK5737" s="1"/>
      <c r="AU5737" s="1"/>
      <c r="AV5737" s="1"/>
      <c r="AW5737" s="27"/>
      <c r="AX5737" s="1"/>
      <c r="AY5737" s="1"/>
      <c r="AZ5737" s="1"/>
      <c r="BA5737" s="1"/>
      <c r="BB5737" s="1"/>
      <c r="BC5737" s="1"/>
      <c r="BD5737" s="1"/>
      <c r="BE5737" s="1"/>
      <c r="BF5737" s="1"/>
      <c r="BG5737" s="1"/>
      <c r="BH5737" s="1"/>
      <c r="BI5737" s="1"/>
      <c r="BJ5737" s="44"/>
      <c r="BK5737" s="44"/>
      <c r="BL5737" s="29"/>
      <c r="BM5737" s="29"/>
      <c r="BN5737" s="29"/>
      <c r="BO5737" s="29"/>
      <c r="BP5737" s="29"/>
      <c r="BQ5737" s="29"/>
      <c r="BR5737" s="29"/>
      <c r="BS5737" s="29"/>
      <c r="BT5737" s="1"/>
      <c r="BU5737" s="1"/>
      <c r="BV5737" s="1"/>
      <c r="BW5737" s="1"/>
      <c r="BX5737" s="1"/>
      <c r="BY5737" s="1"/>
      <c r="BZ5737" s="1"/>
      <c r="CA5737" s="1"/>
      <c r="CB5737" s="1"/>
      <c r="CC5737" s="1"/>
      <c r="CD5737" s="1"/>
      <c r="CE5737" s="1"/>
    </row>
    <row r="5738" spans="1:83">
      <c r="A5738" s="1"/>
      <c r="B5738" s="1"/>
      <c r="AK5738" s="1"/>
      <c r="AU5738" s="1"/>
      <c r="AV5738" s="1"/>
      <c r="AW5738" s="27"/>
      <c r="AX5738" s="1"/>
      <c r="AY5738" s="1"/>
      <c r="AZ5738" s="1"/>
      <c r="BA5738" s="1"/>
      <c r="BB5738" s="1"/>
      <c r="BC5738" s="1"/>
      <c r="BD5738" s="1"/>
      <c r="BE5738" s="1"/>
      <c r="BF5738" s="1"/>
      <c r="BG5738" s="1"/>
      <c r="BH5738" s="1"/>
      <c r="BI5738" s="1"/>
      <c r="BJ5738" s="44"/>
      <c r="BK5738" s="44"/>
      <c r="BL5738" s="29"/>
      <c r="BM5738" s="29"/>
      <c r="BN5738" s="29"/>
      <c r="BO5738" s="29"/>
      <c r="BP5738" s="29"/>
      <c r="BQ5738" s="29"/>
      <c r="BR5738" s="29"/>
      <c r="BS5738" s="29"/>
      <c r="BT5738" s="1"/>
      <c r="BU5738" s="1"/>
      <c r="BV5738" s="1"/>
      <c r="BW5738" s="1"/>
      <c r="BX5738" s="1"/>
      <c r="BY5738" s="1"/>
      <c r="BZ5738" s="1"/>
      <c r="CA5738" s="1"/>
      <c r="CB5738" s="1"/>
      <c r="CC5738" s="1"/>
      <c r="CD5738" s="1"/>
      <c r="CE5738" s="1"/>
    </row>
    <row r="5739" spans="1:83">
      <c r="A5739" s="1"/>
      <c r="B5739" s="1"/>
      <c r="AK5739" s="1"/>
      <c r="AU5739" s="1"/>
      <c r="AV5739" s="1"/>
      <c r="AW5739" s="27"/>
      <c r="AX5739" s="1"/>
      <c r="AY5739" s="1"/>
      <c r="AZ5739" s="1"/>
      <c r="BA5739" s="1"/>
      <c r="BB5739" s="1"/>
      <c r="BC5739" s="1"/>
      <c r="BD5739" s="1"/>
      <c r="BE5739" s="1"/>
      <c r="BF5739" s="1"/>
      <c r="BG5739" s="1"/>
      <c r="BH5739" s="1"/>
      <c r="BI5739" s="1"/>
      <c r="BJ5739" s="44"/>
      <c r="BK5739" s="44"/>
      <c r="BL5739" s="29"/>
      <c r="BM5739" s="29"/>
      <c r="BN5739" s="29"/>
      <c r="BO5739" s="29"/>
      <c r="BP5739" s="29"/>
      <c r="BQ5739" s="29"/>
      <c r="BR5739" s="29"/>
      <c r="BS5739" s="29"/>
      <c r="BT5739" s="1"/>
      <c r="BU5739" s="1"/>
      <c r="BV5739" s="1"/>
      <c r="BW5739" s="1"/>
      <c r="BX5739" s="1"/>
      <c r="BY5739" s="1"/>
      <c r="BZ5739" s="1"/>
      <c r="CA5739" s="1"/>
      <c r="CB5739" s="1"/>
      <c r="CC5739" s="1"/>
      <c r="CD5739" s="1"/>
      <c r="CE5739" s="1"/>
    </row>
    <row r="5740" spans="1:83">
      <c r="A5740" s="1"/>
      <c r="B5740" s="1"/>
      <c r="AK5740" s="1"/>
      <c r="AU5740" s="1"/>
      <c r="AV5740" s="1"/>
      <c r="AW5740" s="27"/>
      <c r="AX5740" s="1"/>
      <c r="AY5740" s="1"/>
      <c r="AZ5740" s="1"/>
      <c r="BA5740" s="1"/>
      <c r="BB5740" s="1"/>
      <c r="BC5740" s="1"/>
      <c r="BD5740" s="1"/>
      <c r="BE5740" s="1"/>
      <c r="BF5740" s="1"/>
      <c r="BG5740" s="1"/>
      <c r="BH5740" s="1"/>
      <c r="BI5740" s="1"/>
      <c r="BJ5740" s="44"/>
      <c r="BK5740" s="44"/>
      <c r="BL5740" s="29"/>
      <c r="BM5740" s="29"/>
      <c r="BN5740" s="29"/>
      <c r="BO5740" s="29"/>
      <c r="BP5740" s="29"/>
      <c r="BQ5740" s="29"/>
      <c r="BR5740" s="29"/>
      <c r="BS5740" s="29"/>
      <c r="BT5740" s="1"/>
      <c r="BU5740" s="1"/>
      <c r="BV5740" s="1"/>
      <c r="BW5740" s="1"/>
      <c r="BX5740" s="1"/>
      <c r="BY5740" s="1"/>
      <c r="BZ5740" s="1"/>
      <c r="CA5740" s="1"/>
      <c r="CB5740" s="1"/>
      <c r="CC5740" s="1"/>
      <c r="CD5740" s="1"/>
      <c r="CE5740" s="1"/>
    </row>
    <row r="5741" spans="1:83">
      <c r="A5741" s="1"/>
      <c r="B5741" s="1"/>
      <c r="AK5741" s="1"/>
      <c r="AU5741" s="1"/>
      <c r="AV5741" s="1"/>
      <c r="AW5741" s="27"/>
      <c r="AX5741" s="1"/>
      <c r="AY5741" s="1"/>
      <c r="AZ5741" s="1"/>
      <c r="BA5741" s="1"/>
      <c r="BB5741" s="1"/>
      <c r="BC5741" s="1"/>
      <c r="BD5741" s="1"/>
      <c r="BE5741" s="1"/>
      <c r="BF5741" s="1"/>
      <c r="BG5741" s="1"/>
      <c r="BH5741" s="1"/>
      <c r="BI5741" s="1"/>
      <c r="BJ5741" s="44"/>
      <c r="BK5741" s="44"/>
      <c r="BL5741" s="29"/>
      <c r="BM5741" s="29"/>
      <c r="BN5741" s="29"/>
      <c r="BO5741" s="29"/>
      <c r="BP5741" s="29"/>
      <c r="BQ5741" s="29"/>
      <c r="BR5741" s="29"/>
      <c r="BS5741" s="29"/>
      <c r="BT5741" s="1"/>
      <c r="BU5741" s="1"/>
      <c r="BV5741" s="1"/>
      <c r="BW5741" s="1"/>
      <c r="BX5741" s="1"/>
      <c r="BY5741" s="1"/>
      <c r="BZ5741" s="1"/>
      <c r="CA5741" s="1"/>
      <c r="CB5741" s="1"/>
      <c r="CC5741" s="1"/>
      <c r="CD5741" s="1"/>
      <c r="CE5741" s="1"/>
    </row>
    <row r="5742" spans="1:83">
      <c r="A5742" s="1"/>
      <c r="B5742" s="1"/>
      <c r="AK5742" s="1"/>
      <c r="AU5742" s="1"/>
      <c r="AV5742" s="1"/>
      <c r="AW5742" s="27"/>
      <c r="AX5742" s="1"/>
      <c r="AY5742" s="1"/>
      <c r="AZ5742" s="1"/>
      <c r="BA5742" s="1"/>
      <c r="BB5742" s="1"/>
      <c r="BC5742" s="1"/>
      <c r="BD5742" s="1"/>
      <c r="BE5742" s="1"/>
      <c r="BF5742" s="1"/>
      <c r="BG5742" s="1"/>
      <c r="BH5742" s="1"/>
      <c r="BI5742" s="1"/>
      <c r="BJ5742" s="44"/>
      <c r="BK5742" s="44"/>
      <c r="BL5742" s="29"/>
      <c r="BM5742" s="29"/>
      <c r="BN5742" s="29"/>
      <c r="BO5742" s="29"/>
      <c r="BP5742" s="29"/>
      <c r="BQ5742" s="29"/>
      <c r="BR5742" s="29"/>
      <c r="BS5742" s="29"/>
      <c r="BT5742" s="1"/>
      <c r="BU5742" s="1"/>
      <c r="BV5742" s="1"/>
      <c r="BW5742" s="1"/>
      <c r="BX5742" s="1"/>
      <c r="BY5742" s="1"/>
      <c r="BZ5742" s="1"/>
      <c r="CA5742" s="1"/>
      <c r="CB5742" s="1"/>
      <c r="CC5742" s="1"/>
      <c r="CD5742" s="1"/>
      <c r="CE5742" s="1"/>
    </row>
    <row r="5743" spans="1:83">
      <c r="A5743" s="1"/>
      <c r="B5743" s="1"/>
      <c r="AK5743" s="1"/>
      <c r="AU5743" s="1"/>
      <c r="AV5743" s="1"/>
      <c r="AW5743" s="27"/>
      <c r="AX5743" s="1"/>
      <c r="AY5743" s="1"/>
      <c r="AZ5743" s="1"/>
      <c r="BA5743" s="1"/>
      <c r="BB5743" s="1"/>
      <c r="BC5743" s="1"/>
      <c r="BD5743" s="1"/>
      <c r="BE5743" s="1"/>
      <c r="BF5743" s="1"/>
      <c r="BG5743" s="1"/>
      <c r="BH5743" s="1"/>
      <c r="BI5743" s="1"/>
      <c r="BJ5743" s="44"/>
      <c r="BK5743" s="44"/>
      <c r="BL5743" s="29"/>
      <c r="BM5743" s="29"/>
      <c r="BN5743" s="29"/>
      <c r="BO5743" s="29"/>
      <c r="BP5743" s="29"/>
      <c r="BQ5743" s="29"/>
      <c r="BR5743" s="29"/>
      <c r="BS5743" s="29"/>
      <c r="BT5743" s="1"/>
      <c r="BU5743" s="1"/>
      <c r="BV5743" s="1"/>
      <c r="BW5743" s="1"/>
      <c r="BX5743" s="1"/>
      <c r="BY5743" s="1"/>
      <c r="BZ5743" s="1"/>
      <c r="CA5743" s="1"/>
      <c r="CB5743" s="1"/>
      <c r="CC5743" s="1"/>
      <c r="CD5743" s="1"/>
      <c r="CE5743" s="1"/>
    </row>
    <row r="5744" spans="1:83">
      <c r="A5744" s="1"/>
      <c r="B5744" s="1"/>
      <c r="AK5744" s="1"/>
      <c r="AU5744" s="1"/>
      <c r="AV5744" s="1"/>
      <c r="AW5744" s="27"/>
      <c r="AX5744" s="1"/>
      <c r="AY5744" s="1"/>
      <c r="AZ5744" s="1"/>
      <c r="BA5744" s="1"/>
      <c r="BB5744" s="1"/>
      <c r="BC5744" s="1"/>
      <c r="BD5744" s="1"/>
      <c r="BE5744" s="1"/>
      <c r="BF5744" s="1"/>
      <c r="BG5744" s="1"/>
      <c r="BH5744" s="1"/>
      <c r="BI5744" s="1"/>
      <c r="BJ5744" s="44"/>
      <c r="BK5744" s="44"/>
      <c r="BL5744" s="29"/>
      <c r="BM5744" s="29"/>
      <c r="BN5744" s="29"/>
      <c r="BO5744" s="29"/>
      <c r="BP5744" s="29"/>
      <c r="BQ5744" s="29"/>
      <c r="BR5744" s="29"/>
      <c r="BS5744" s="29"/>
      <c r="BT5744" s="1"/>
      <c r="BU5744" s="1"/>
      <c r="BV5744" s="1"/>
      <c r="BW5744" s="1"/>
      <c r="BX5744" s="1"/>
      <c r="BY5744" s="1"/>
      <c r="BZ5744" s="1"/>
      <c r="CA5744" s="1"/>
      <c r="CB5744" s="1"/>
      <c r="CC5744" s="1"/>
      <c r="CD5744" s="1"/>
      <c r="CE5744" s="1"/>
    </row>
    <row r="5745" spans="1:83">
      <c r="A5745" s="1"/>
      <c r="B5745" s="1"/>
      <c r="AK5745" s="1"/>
      <c r="AU5745" s="1"/>
      <c r="AV5745" s="1"/>
      <c r="AW5745" s="27"/>
      <c r="AX5745" s="1"/>
      <c r="AY5745" s="1"/>
      <c r="AZ5745" s="1"/>
      <c r="BA5745" s="1"/>
      <c r="BB5745" s="1"/>
      <c r="BC5745" s="1"/>
      <c r="BD5745" s="1"/>
      <c r="BE5745" s="1"/>
      <c r="BF5745" s="1"/>
      <c r="BG5745" s="1"/>
      <c r="BH5745" s="1"/>
      <c r="BI5745" s="1"/>
      <c r="BJ5745" s="44"/>
      <c r="BK5745" s="44"/>
      <c r="BL5745" s="29"/>
      <c r="BM5745" s="29"/>
      <c r="BN5745" s="29"/>
      <c r="BO5745" s="29"/>
      <c r="BP5745" s="29"/>
      <c r="BQ5745" s="29"/>
      <c r="BR5745" s="29"/>
      <c r="BS5745" s="29"/>
      <c r="BT5745" s="1"/>
      <c r="BU5745" s="1"/>
      <c r="BV5745" s="1"/>
      <c r="BW5745" s="1"/>
      <c r="BX5745" s="1"/>
      <c r="BY5745" s="1"/>
      <c r="BZ5745" s="1"/>
      <c r="CA5745" s="1"/>
      <c r="CB5745" s="1"/>
      <c r="CC5745" s="1"/>
      <c r="CD5745" s="1"/>
      <c r="CE5745" s="1"/>
    </row>
    <row r="5746" spans="1:83">
      <c r="A5746" s="1"/>
      <c r="B5746" s="1"/>
      <c r="AK5746" s="1"/>
      <c r="AU5746" s="1"/>
      <c r="AV5746" s="1"/>
      <c r="AW5746" s="27"/>
      <c r="AX5746" s="1"/>
      <c r="AY5746" s="1"/>
      <c r="AZ5746" s="1"/>
      <c r="BA5746" s="1"/>
      <c r="BB5746" s="1"/>
      <c r="BC5746" s="1"/>
      <c r="BD5746" s="1"/>
      <c r="BE5746" s="1"/>
      <c r="BF5746" s="1"/>
      <c r="BG5746" s="1"/>
      <c r="BH5746" s="1"/>
      <c r="BI5746" s="1"/>
      <c r="BJ5746" s="44"/>
      <c r="BK5746" s="44"/>
      <c r="BL5746" s="29"/>
      <c r="BM5746" s="29"/>
      <c r="BN5746" s="29"/>
      <c r="BO5746" s="29"/>
      <c r="BP5746" s="29"/>
      <c r="BQ5746" s="29"/>
      <c r="BR5746" s="29"/>
      <c r="BS5746" s="29"/>
      <c r="BT5746" s="1"/>
      <c r="BU5746" s="1"/>
      <c r="BV5746" s="1"/>
      <c r="BW5746" s="1"/>
      <c r="BX5746" s="1"/>
      <c r="BY5746" s="1"/>
      <c r="BZ5746" s="1"/>
      <c r="CA5746" s="1"/>
      <c r="CB5746" s="1"/>
      <c r="CC5746" s="1"/>
      <c r="CD5746" s="1"/>
      <c r="CE5746" s="1"/>
    </row>
    <row r="5747" spans="1:83">
      <c r="A5747" s="1"/>
      <c r="B5747" s="1"/>
      <c r="AK5747" s="1"/>
      <c r="AU5747" s="1"/>
      <c r="AV5747" s="1"/>
      <c r="AW5747" s="27"/>
      <c r="AX5747" s="1"/>
      <c r="AY5747" s="1"/>
      <c r="AZ5747" s="1"/>
      <c r="BA5747" s="1"/>
      <c r="BB5747" s="1"/>
      <c r="BC5747" s="1"/>
      <c r="BD5747" s="1"/>
      <c r="BE5747" s="1"/>
      <c r="BF5747" s="1"/>
      <c r="BG5747" s="1"/>
      <c r="BH5747" s="1"/>
      <c r="BI5747" s="1"/>
      <c r="BJ5747" s="44"/>
      <c r="BK5747" s="44"/>
      <c r="BL5747" s="29"/>
      <c r="BM5747" s="29"/>
      <c r="BN5747" s="29"/>
      <c r="BO5747" s="29"/>
      <c r="BP5747" s="29"/>
      <c r="BQ5747" s="29"/>
      <c r="BR5747" s="29"/>
      <c r="BS5747" s="29"/>
      <c r="BT5747" s="1"/>
      <c r="BU5747" s="1"/>
      <c r="BV5747" s="1"/>
      <c r="BW5747" s="1"/>
      <c r="BX5747" s="1"/>
      <c r="BY5747" s="1"/>
      <c r="BZ5747" s="1"/>
      <c r="CA5747" s="1"/>
      <c r="CB5747" s="1"/>
      <c r="CC5747" s="1"/>
      <c r="CD5747" s="1"/>
      <c r="CE5747" s="1"/>
    </row>
    <row r="5748" spans="1:83">
      <c r="A5748" s="1"/>
      <c r="B5748" s="1"/>
      <c r="AK5748" s="1"/>
      <c r="AU5748" s="1"/>
      <c r="AV5748" s="1"/>
      <c r="AW5748" s="27"/>
      <c r="AX5748" s="1"/>
      <c r="AY5748" s="1"/>
      <c r="AZ5748" s="1"/>
      <c r="BA5748" s="1"/>
      <c r="BB5748" s="1"/>
      <c r="BC5748" s="1"/>
      <c r="BD5748" s="1"/>
      <c r="BE5748" s="1"/>
      <c r="BF5748" s="1"/>
      <c r="BG5748" s="1"/>
      <c r="BH5748" s="1"/>
      <c r="BI5748" s="1"/>
      <c r="BJ5748" s="44"/>
      <c r="BK5748" s="44"/>
      <c r="BL5748" s="29"/>
      <c r="BM5748" s="29"/>
      <c r="BN5748" s="29"/>
      <c r="BO5748" s="29"/>
      <c r="BP5748" s="29"/>
      <c r="BQ5748" s="29"/>
      <c r="BR5748" s="29"/>
      <c r="BS5748" s="29"/>
      <c r="BT5748" s="1"/>
      <c r="BU5748" s="1"/>
      <c r="BV5748" s="1"/>
      <c r="BW5748" s="1"/>
      <c r="BX5748" s="1"/>
      <c r="BY5748" s="1"/>
      <c r="BZ5748" s="1"/>
      <c r="CA5748" s="1"/>
      <c r="CB5748" s="1"/>
      <c r="CC5748" s="1"/>
      <c r="CD5748" s="1"/>
      <c r="CE5748" s="1"/>
    </row>
    <row r="5749" spans="1:83">
      <c r="A5749" s="1"/>
      <c r="B5749" s="1"/>
      <c r="AK5749" s="1"/>
      <c r="AU5749" s="1"/>
      <c r="AV5749" s="1"/>
      <c r="AW5749" s="27"/>
      <c r="AX5749" s="1"/>
      <c r="AY5749" s="1"/>
      <c r="AZ5749" s="1"/>
      <c r="BA5749" s="1"/>
      <c r="BB5749" s="1"/>
      <c r="BC5749" s="1"/>
      <c r="BD5749" s="1"/>
      <c r="BE5749" s="1"/>
      <c r="BF5749" s="1"/>
      <c r="BG5749" s="1"/>
      <c r="BH5749" s="1"/>
      <c r="BI5749" s="1"/>
      <c r="BJ5749" s="44"/>
      <c r="BK5749" s="44"/>
      <c r="BL5749" s="29"/>
      <c r="BM5749" s="29"/>
      <c r="BN5749" s="29"/>
      <c r="BO5749" s="29"/>
      <c r="BP5749" s="29"/>
      <c r="BQ5749" s="29"/>
      <c r="BR5749" s="29"/>
      <c r="BS5749" s="29"/>
      <c r="BT5749" s="1"/>
      <c r="BU5749" s="1"/>
      <c r="BV5749" s="1"/>
      <c r="BW5749" s="1"/>
      <c r="BX5749" s="1"/>
      <c r="BY5749" s="1"/>
      <c r="BZ5749" s="1"/>
      <c r="CA5749" s="1"/>
      <c r="CB5749" s="1"/>
      <c r="CC5749" s="1"/>
      <c r="CD5749" s="1"/>
      <c r="CE5749" s="1"/>
    </row>
    <row r="5750" spans="1:83">
      <c r="A5750" s="1"/>
      <c r="B5750" s="1"/>
      <c r="AK5750" s="1"/>
      <c r="AU5750" s="1"/>
      <c r="AV5750" s="1"/>
      <c r="AW5750" s="27"/>
      <c r="AX5750" s="1"/>
      <c r="AY5750" s="1"/>
      <c r="AZ5750" s="1"/>
      <c r="BA5750" s="1"/>
      <c r="BB5750" s="1"/>
      <c r="BC5750" s="1"/>
      <c r="BD5750" s="1"/>
      <c r="BE5750" s="1"/>
      <c r="BF5750" s="1"/>
      <c r="BG5750" s="1"/>
      <c r="BH5750" s="1"/>
      <c r="BI5750" s="1"/>
      <c r="BJ5750" s="44"/>
      <c r="BK5750" s="44"/>
      <c r="BL5750" s="29"/>
      <c r="BM5750" s="29"/>
      <c r="BN5750" s="29"/>
      <c r="BO5750" s="29"/>
      <c r="BP5750" s="29"/>
      <c r="BQ5750" s="29"/>
      <c r="BR5750" s="29"/>
      <c r="BS5750" s="29"/>
      <c r="BT5750" s="1"/>
      <c r="BU5750" s="1"/>
      <c r="BV5750" s="1"/>
      <c r="BW5750" s="1"/>
      <c r="BX5750" s="1"/>
      <c r="BY5750" s="1"/>
      <c r="BZ5750" s="1"/>
      <c r="CA5750" s="1"/>
      <c r="CB5750" s="1"/>
      <c r="CC5750" s="1"/>
      <c r="CD5750" s="1"/>
      <c r="CE5750" s="1"/>
    </row>
    <row r="5751" spans="1:83">
      <c r="A5751" s="1"/>
      <c r="B5751" s="1"/>
      <c r="AK5751" s="1"/>
      <c r="AU5751" s="1"/>
      <c r="AV5751" s="1"/>
      <c r="AW5751" s="27"/>
      <c r="AX5751" s="1"/>
      <c r="AY5751" s="1"/>
      <c r="AZ5751" s="1"/>
      <c r="BA5751" s="1"/>
      <c r="BB5751" s="1"/>
      <c r="BC5751" s="1"/>
      <c r="BD5751" s="1"/>
      <c r="BE5751" s="1"/>
      <c r="BF5751" s="1"/>
      <c r="BG5751" s="1"/>
      <c r="BH5751" s="1"/>
      <c r="BI5751" s="1"/>
      <c r="BJ5751" s="44"/>
      <c r="BK5751" s="44"/>
      <c r="BL5751" s="29"/>
      <c r="BM5751" s="29"/>
      <c r="BN5751" s="29"/>
      <c r="BO5751" s="29"/>
      <c r="BP5751" s="29"/>
      <c r="BQ5751" s="29"/>
      <c r="BR5751" s="29"/>
      <c r="BS5751" s="29"/>
      <c r="BT5751" s="1"/>
      <c r="BU5751" s="1"/>
      <c r="BV5751" s="1"/>
      <c r="BW5751" s="1"/>
      <c r="BX5751" s="1"/>
      <c r="BY5751" s="1"/>
      <c r="BZ5751" s="1"/>
      <c r="CA5751" s="1"/>
      <c r="CB5751" s="1"/>
      <c r="CC5751" s="1"/>
      <c r="CD5751" s="1"/>
      <c r="CE5751" s="1"/>
    </row>
    <row r="5752" spans="1:83">
      <c r="A5752" s="1"/>
      <c r="B5752" s="1"/>
      <c r="AK5752" s="1"/>
      <c r="AU5752" s="1"/>
      <c r="AV5752" s="1"/>
      <c r="AW5752" s="27"/>
      <c r="AX5752" s="1"/>
      <c r="AY5752" s="1"/>
      <c r="AZ5752" s="1"/>
      <c r="BA5752" s="1"/>
      <c r="BB5752" s="1"/>
      <c r="BC5752" s="1"/>
      <c r="BD5752" s="1"/>
      <c r="BE5752" s="1"/>
      <c r="BF5752" s="1"/>
      <c r="BG5752" s="1"/>
      <c r="BH5752" s="1"/>
      <c r="BI5752" s="1"/>
      <c r="BJ5752" s="44"/>
      <c r="BK5752" s="44"/>
      <c r="BL5752" s="29"/>
      <c r="BM5752" s="29"/>
      <c r="BN5752" s="29"/>
      <c r="BO5752" s="29"/>
      <c r="BP5752" s="29"/>
      <c r="BQ5752" s="29"/>
      <c r="BR5752" s="29"/>
      <c r="BS5752" s="29"/>
      <c r="BT5752" s="1"/>
      <c r="BU5752" s="1"/>
      <c r="BV5752" s="1"/>
      <c r="BW5752" s="1"/>
      <c r="BX5752" s="1"/>
      <c r="BY5752" s="1"/>
      <c r="BZ5752" s="1"/>
      <c r="CA5752" s="1"/>
      <c r="CB5752" s="1"/>
      <c r="CC5752" s="1"/>
      <c r="CD5752" s="1"/>
      <c r="CE5752" s="1"/>
    </row>
    <row r="5753" spans="1:83">
      <c r="A5753" s="1"/>
      <c r="B5753" s="1"/>
      <c r="AK5753" s="1"/>
      <c r="AU5753" s="1"/>
      <c r="AV5753" s="1"/>
      <c r="AW5753" s="27"/>
      <c r="AX5753" s="1"/>
      <c r="AY5753" s="1"/>
      <c r="AZ5753" s="1"/>
      <c r="BA5753" s="1"/>
      <c r="BB5753" s="1"/>
      <c r="BC5753" s="1"/>
      <c r="BD5753" s="1"/>
      <c r="BE5753" s="1"/>
      <c r="BF5753" s="1"/>
      <c r="BG5753" s="1"/>
      <c r="BH5753" s="1"/>
      <c r="BI5753" s="1"/>
      <c r="BJ5753" s="44"/>
      <c r="BK5753" s="44"/>
      <c r="BL5753" s="29"/>
      <c r="BM5753" s="29"/>
      <c r="BN5753" s="29"/>
      <c r="BO5753" s="29"/>
      <c r="BP5753" s="29"/>
      <c r="BQ5753" s="29"/>
      <c r="BR5753" s="29"/>
      <c r="BS5753" s="29"/>
      <c r="BT5753" s="1"/>
      <c r="BU5753" s="1"/>
      <c r="BV5753" s="1"/>
      <c r="BW5753" s="1"/>
      <c r="BX5753" s="1"/>
      <c r="BY5753" s="1"/>
      <c r="BZ5753" s="1"/>
      <c r="CA5753" s="1"/>
      <c r="CB5753" s="1"/>
      <c r="CC5753" s="1"/>
      <c r="CD5753" s="1"/>
      <c r="CE5753" s="1"/>
    </row>
    <row r="5754" spans="1:83">
      <c r="A5754" s="1"/>
      <c r="B5754" s="1"/>
      <c r="AK5754" s="1"/>
      <c r="AU5754" s="1"/>
      <c r="AV5754" s="1"/>
      <c r="AW5754" s="27"/>
      <c r="AX5754" s="1"/>
      <c r="AY5754" s="1"/>
      <c r="AZ5754" s="1"/>
      <c r="BA5754" s="1"/>
      <c r="BB5754" s="1"/>
      <c r="BC5754" s="1"/>
      <c r="BD5754" s="1"/>
      <c r="BE5754" s="1"/>
      <c r="BF5754" s="1"/>
      <c r="BG5754" s="1"/>
      <c r="BH5754" s="1"/>
      <c r="BI5754" s="1"/>
      <c r="BJ5754" s="44"/>
      <c r="BK5754" s="44"/>
      <c r="BL5754" s="29"/>
      <c r="BM5754" s="29"/>
      <c r="BN5754" s="29"/>
      <c r="BO5754" s="29"/>
      <c r="BP5754" s="29"/>
      <c r="BQ5754" s="29"/>
      <c r="BR5754" s="29"/>
      <c r="BS5754" s="29"/>
      <c r="BT5754" s="1"/>
      <c r="BU5754" s="1"/>
      <c r="BV5754" s="1"/>
      <c r="BW5754" s="1"/>
      <c r="BX5754" s="1"/>
      <c r="BY5754" s="1"/>
      <c r="BZ5754" s="1"/>
      <c r="CA5754" s="1"/>
      <c r="CB5754" s="1"/>
      <c r="CC5754" s="1"/>
      <c r="CD5754" s="1"/>
      <c r="CE5754" s="1"/>
    </row>
    <row r="5755" spans="1:83">
      <c r="A5755" s="1"/>
      <c r="B5755" s="1"/>
      <c r="AK5755" s="1"/>
      <c r="AU5755" s="1"/>
      <c r="AV5755" s="1"/>
      <c r="AW5755" s="27"/>
      <c r="AX5755" s="1"/>
      <c r="AY5755" s="1"/>
      <c r="AZ5755" s="1"/>
      <c r="BA5755" s="1"/>
      <c r="BB5755" s="1"/>
      <c r="BC5755" s="1"/>
      <c r="BD5755" s="1"/>
      <c r="BE5755" s="1"/>
      <c r="BF5755" s="1"/>
      <c r="BG5755" s="1"/>
      <c r="BH5755" s="1"/>
      <c r="BI5755" s="1"/>
      <c r="BJ5755" s="44"/>
      <c r="BK5755" s="44"/>
      <c r="BL5755" s="29"/>
      <c r="BM5755" s="29"/>
      <c r="BN5755" s="29"/>
      <c r="BO5755" s="29"/>
      <c r="BP5755" s="29"/>
      <c r="BQ5755" s="29"/>
      <c r="BR5755" s="29"/>
      <c r="BS5755" s="29"/>
      <c r="BT5755" s="1"/>
      <c r="BU5755" s="1"/>
      <c r="BV5755" s="1"/>
      <c r="BW5755" s="1"/>
      <c r="BX5755" s="1"/>
      <c r="BY5755" s="1"/>
      <c r="BZ5755" s="1"/>
      <c r="CA5755" s="1"/>
      <c r="CB5755" s="1"/>
      <c r="CC5755" s="1"/>
      <c r="CD5755" s="1"/>
      <c r="CE5755" s="1"/>
    </row>
    <row r="5756" spans="1:83">
      <c r="A5756" s="1"/>
      <c r="B5756" s="1"/>
      <c r="AK5756" s="1"/>
      <c r="AU5756" s="1"/>
      <c r="AV5756" s="1"/>
      <c r="AW5756" s="27"/>
      <c r="AX5756" s="1"/>
      <c r="AY5756" s="1"/>
      <c r="AZ5756" s="1"/>
      <c r="BA5756" s="1"/>
      <c r="BB5756" s="1"/>
      <c r="BC5756" s="1"/>
      <c r="BD5756" s="1"/>
      <c r="BE5756" s="1"/>
      <c r="BF5756" s="1"/>
      <c r="BG5756" s="1"/>
      <c r="BH5756" s="1"/>
      <c r="BI5756" s="1"/>
      <c r="BJ5756" s="44"/>
      <c r="BK5756" s="44"/>
      <c r="BL5756" s="29"/>
      <c r="BM5756" s="29"/>
      <c r="BN5756" s="29"/>
      <c r="BO5756" s="29"/>
      <c r="BP5756" s="29"/>
      <c r="BQ5756" s="29"/>
      <c r="BR5756" s="29"/>
      <c r="BS5756" s="29"/>
      <c r="BT5756" s="1"/>
      <c r="BU5756" s="1"/>
      <c r="BV5756" s="1"/>
      <c r="BW5756" s="1"/>
      <c r="BX5756" s="1"/>
      <c r="BY5756" s="1"/>
      <c r="BZ5756" s="1"/>
      <c r="CA5756" s="1"/>
      <c r="CB5756" s="1"/>
      <c r="CC5756" s="1"/>
      <c r="CD5756" s="1"/>
      <c r="CE5756" s="1"/>
    </row>
    <row r="5757" spans="1:83">
      <c r="A5757" s="1"/>
      <c r="B5757" s="1"/>
      <c r="AK5757" s="1"/>
      <c r="AU5757" s="1"/>
      <c r="AV5757" s="1"/>
      <c r="AW5757" s="27"/>
      <c r="AX5757" s="1"/>
      <c r="AY5757" s="1"/>
      <c r="AZ5757" s="1"/>
      <c r="BA5757" s="1"/>
      <c r="BB5757" s="1"/>
      <c r="BC5757" s="1"/>
      <c r="BD5757" s="1"/>
      <c r="BE5757" s="1"/>
      <c r="BF5757" s="1"/>
      <c r="BG5757" s="1"/>
      <c r="BH5757" s="1"/>
      <c r="BI5757" s="1"/>
      <c r="BJ5757" s="44"/>
      <c r="BK5757" s="44"/>
      <c r="BL5757" s="29"/>
      <c r="BM5757" s="29"/>
      <c r="BN5757" s="29"/>
      <c r="BO5757" s="29"/>
      <c r="BP5757" s="29"/>
      <c r="BQ5757" s="29"/>
      <c r="BR5757" s="29"/>
      <c r="BS5757" s="29"/>
      <c r="BT5757" s="1"/>
      <c r="BU5757" s="1"/>
      <c r="BV5757" s="1"/>
      <c r="BW5757" s="1"/>
      <c r="BX5757" s="1"/>
      <c r="BY5757" s="1"/>
      <c r="BZ5757" s="1"/>
      <c r="CA5757" s="1"/>
      <c r="CB5757" s="1"/>
      <c r="CC5757" s="1"/>
      <c r="CD5757" s="1"/>
      <c r="CE5757" s="1"/>
    </row>
    <row r="5758" spans="1:83">
      <c r="A5758" s="1"/>
      <c r="B5758" s="1"/>
      <c r="AK5758" s="1"/>
      <c r="AU5758" s="1"/>
      <c r="AV5758" s="1"/>
      <c r="AW5758" s="27"/>
      <c r="AX5758" s="1"/>
      <c r="AY5758" s="1"/>
      <c r="AZ5758" s="1"/>
      <c r="BA5758" s="1"/>
      <c r="BB5758" s="1"/>
      <c r="BC5758" s="1"/>
      <c r="BD5758" s="1"/>
      <c r="BE5758" s="1"/>
      <c r="BF5758" s="1"/>
      <c r="BG5758" s="1"/>
      <c r="BH5758" s="1"/>
      <c r="BI5758" s="1"/>
      <c r="BJ5758" s="44"/>
      <c r="BK5758" s="44"/>
      <c r="BL5758" s="29"/>
      <c r="BM5758" s="29"/>
      <c r="BN5758" s="29"/>
      <c r="BO5758" s="29"/>
      <c r="BP5758" s="29"/>
      <c r="BQ5758" s="29"/>
      <c r="BR5758" s="29"/>
      <c r="BS5758" s="29"/>
      <c r="BT5758" s="1"/>
      <c r="BU5758" s="1"/>
      <c r="BV5758" s="1"/>
      <c r="BW5758" s="1"/>
      <c r="BX5758" s="1"/>
      <c r="BY5758" s="1"/>
      <c r="BZ5758" s="1"/>
      <c r="CA5758" s="1"/>
      <c r="CB5758" s="1"/>
      <c r="CC5758" s="1"/>
      <c r="CD5758" s="1"/>
      <c r="CE5758" s="1"/>
    </row>
    <row r="5759" spans="1:83">
      <c r="A5759" s="1"/>
      <c r="B5759" s="1"/>
      <c r="AK5759" s="1"/>
      <c r="AU5759" s="1"/>
      <c r="AV5759" s="1"/>
      <c r="AW5759" s="27"/>
      <c r="AX5759" s="1"/>
      <c r="AY5759" s="1"/>
      <c r="AZ5759" s="1"/>
      <c r="BA5759" s="1"/>
      <c r="BB5759" s="1"/>
      <c r="BC5759" s="1"/>
      <c r="BD5759" s="1"/>
      <c r="BE5759" s="1"/>
      <c r="BF5759" s="1"/>
      <c r="BG5759" s="1"/>
      <c r="BH5759" s="1"/>
      <c r="BI5759" s="1"/>
      <c r="BJ5759" s="44"/>
      <c r="BK5759" s="44"/>
      <c r="BL5759" s="29"/>
      <c r="BM5759" s="29"/>
      <c r="BN5759" s="29"/>
      <c r="BO5759" s="29"/>
      <c r="BP5759" s="29"/>
      <c r="BQ5759" s="29"/>
      <c r="BR5759" s="29"/>
      <c r="BS5759" s="29"/>
      <c r="BT5759" s="1"/>
      <c r="BU5759" s="1"/>
      <c r="BV5759" s="1"/>
      <c r="BW5759" s="1"/>
      <c r="BX5759" s="1"/>
      <c r="BY5759" s="1"/>
      <c r="BZ5759" s="1"/>
      <c r="CA5759" s="1"/>
      <c r="CB5759" s="1"/>
      <c r="CC5759" s="1"/>
      <c r="CD5759" s="1"/>
      <c r="CE5759" s="1"/>
    </row>
    <row r="5760" spans="1:83">
      <c r="A5760" s="1"/>
      <c r="B5760" s="1"/>
      <c r="AK5760" s="1"/>
      <c r="AU5760" s="1"/>
      <c r="AV5760" s="1"/>
      <c r="AW5760" s="27"/>
      <c r="AX5760" s="1"/>
      <c r="AY5760" s="1"/>
      <c r="AZ5760" s="1"/>
      <c r="BA5760" s="1"/>
      <c r="BB5760" s="1"/>
      <c r="BC5760" s="1"/>
      <c r="BD5760" s="1"/>
      <c r="BE5760" s="1"/>
      <c r="BF5760" s="1"/>
      <c r="BG5760" s="1"/>
      <c r="BH5760" s="1"/>
      <c r="BI5760" s="1"/>
      <c r="BJ5760" s="44"/>
      <c r="BK5760" s="44"/>
      <c r="BL5760" s="29"/>
      <c r="BM5760" s="29"/>
      <c r="BN5760" s="29"/>
      <c r="BO5760" s="29"/>
      <c r="BP5760" s="29"/>
      <c r="BQ5760" s="29"/>
      <c r="BR5760" s="29"/>
      <c r="BS5760" s="29"/>
      <c r="BT5760" s="1"/>
      <c r="BU5760" s="1"/>
      <c r="BV5760" s="1"/>
      <c r="BW5760" s="1"/>
      <c r="BX5760" s="1"/>
      <c r="BY5760" s="1"/>
      <c r="BZ5760" s="1"/>
      <c r="CA5760" s="1"/>
      <c r="CB5760" s="1"/>
      <c r="CC5760" s="1"/>
      <c r="CD5760" s="1"/>
      <c r="CE5760" s="1"/>
    </row>
    <row r="5761" spans="1:83">
      <c r="A5761" s="1"/>
      <c r="B5761" s="1"/>
      <c r="AK5761" s="1"/>
      <c r="AU5761" s="1"/>
      <c r="AV5761" s="1"/>
      <c r="AW5761" s="27"/>
      <c r="AX5761" s="1"/>
      <c r="AY5761" s="1"/>
      <c r="AZ5761" s="1"/>
      <c r="BA5761" s="1"/>
      <c r="BB5761" s="1"/>
      <c r="BC5761" s="1"/>
      <c r="BD5761" s="1"/>
      <c r="BE5761" s="1"/>
      <c r="BF5761" s="1"/>
      <c r="BG5761" s="1"/>
      <c r="BH5761" s="1"/>
      <c r="BI5761" s="1"/>
      <c r="BJ5761" s="44"/>
      <c r="BK5761" s="44"/>
      <c r="BL5761" s="29"/>
      <c r="BM5761" s="29"/>
      <c r="BN5761" s="29"/>
      <c r="BO5761" s="29"/>
      <c r="BP5761" s="29"/>
      <c r="BQ5761" s="29"/>
      <c r="BR5761" s="29"/>
      <c r="BS5761" s="29"/>
      <c r="BT5761" s="1"/>
      <c r="BU5761" s="1"/>
      <c r="BV5761" s="1"/>
      <c r="BW5761" s="1"/>
      <c r="BX5761" s="1"/>
      <c r="BY5761" s="1"/>
      <c r="BZ5761" s="1"/>
      <c r="CA5761" s="1"/>
      <c r="CB5761" s="1"/>
      <c r="CC5761" s="1"/>
      <c r="CD5761" s="1"/>
      <c r="CE5761" s="1"/>
    </row>
    <row r="5762" spans="1:83">
      <c r="A5762" s="1"/>
      <c r="B5762" s="1"/>
      <c r="AK5762" s="1"/>
      <c r="AU5762" s="1"/>
      <c r="AV5762" s="1"/>
      <c r="AW5762" s="27"/>
      <c r="AX5762" s="1"/>
      <c r="AY5762" s="1"/>
      <c r="AZ5762" s="1"/>
      <c r="BA5762" s="1"/>
      <c r="BB5762" s="1"/>
      <c r="BC5762" s="1"/>
      <c r="BD5762" s="1"/>
      <c r="BE5762" s="1"/>
      <c r="BF5762" s="1"/>
      <c r="BG5762" s="1"/>
      <c r="BH5762" s="1"/>
      <c r="BI5762" s="1"/>
      <c r="BJ5762" s="44"/>
      <c r="BK5762" s="44"/>
      <c r="BL5762" s="29"/>
      <c r="BM5762" s="29"/>
      <c r="BN5762" s="29"/>
      <c r="BO5762" s="29"/>
      <c r="BP5762" s="29"/>
      <c r="BQ5762" s="29"/>
      <c r="BR5762" s="29"/>
      <c r="BS5762" s="29"/>
      <c r="BT5762" s="1"/>
      <c r="BU5762" s="1"/>
      <c r="BV5762" s="1"/>
      <c r="BW5762" s="1"/>
      <c r="BX5762" s="1"/>
      <c r="BY5762" s="1"/>
      <c r="BZ5762" s="1"/>
      <c r="CA5762" s="1"/>
      <c r="CB5762" s="1"/>
      <c r="CC5762" s="1"/>
      <c r="CD5762" s="1"/>
      <c r="CE5762" s="1"/>
    </row>
    <row r="5763" spans="1:83">
      <c r="A5763" s="1"/>
      <c r="B5763" s="1"/>
      <c r="AK5763" s="1"/>
      <c r="AU5763" s="1"/>
      <c r="AV5763" s="1"/>
      <c r="AW5763" s="27"/>
      <c r="AX5763" s="1"/>
      <c r="AY5763" s="1"/>
      <c r="AZ5763" s="1"/>
      <c r="BA5763" s="1"/>
      <c r="BB5763" s="1"/>
      <c r="BC5763" s="1"/>
      <c r="BD5763" s="1"/>
      <c r="BE5763" s="1"/>
      <c r="BF5763" s="1"/>
      <c r="BG5763" s="1"/>
      <c r="BH5763" s="1"/>
      <c r="BI5763" s="1"/>
      <c r="BJ5763" s="44"/>
      <c r="BK5763" s="44"/>
      <c r="BL5763" s="29"/>
      <c r="BM5763" s="29"/>
      <c r="BN5763" s="29"/>
      <c r="BO5763" s="29"/>
      <c r="BP5763" s="29"/>
      <c r="BQ5763" s="29"/>
      <c r="BR5763" s="29"/>
      <c r="BS5763" s="29"/>
      <c r="BT5763" s="1"/>
      <c r="BU5763" s="1"/>
      <c r="BV5763" s="1"/>
      <c r="BW5763" s="1"/>
      <c r="BX5763" s="1"/>
      <c r="BY5763" s="1"/>
      <c r="BZ5763" s="1"/>
      <c r="CA5763" s="1"/>
      <c r="CB5763" s="1"/>
      <c r="CC5763" s="1"/>
      <c r="CD5763" s="1"/>
      <c r="CE5763" s="1"/>
    </row>
    <row r="5764" spans="1:83">
      <c r="A5764" s="1"/>
      <c r="B5764" s="1"/>
      <c r="AK5764" s="1"/>
      <c r="AU5764" s="1"/>
      <c r="AV5764" s="1"/>
      <c r="AW5764" s="27"/>
      <c r="AX5764" s="1"/>
      <c r="AY5764" s="1"/>
      <c r="AZ5764" s="1"/>
      <c r="BA5764" s="1"/>
      <c r="BB5764" s="1"/>
      <c r="BC5764" s="1"/>
      <c r="BD5764" s="1"/>
      <c r="BE5764" s="1"/>
      <c r="BF5764" s="1"/>
      <c r="BG5764" s="1"/>
      <c r="BH5764" s="1"/>
      <c r="BI5764" s="1"/>
      <c r="BJ5764" s="44"/>
      <c r="BK5764" s="44"/>
      <c r="BL5764" s="29"/>
      <c r="BM5764" s="29"/>
      <c r="BN5764" s="29"/>
      <c r="BO5764" s="29"/>
      <c r="BP5764" s="29"/>
      <c r="BQ5764" s="29"/>
      <c r="BR5764" s="29"/>
      <c r="BS5764" s="29"/>
      <c r="BT5764" s="1"/>
      <c r="BU5764" s="1"/>
      <c r="BV5764" s="1"/>
      <c r="BW5764" s="1"/>
      <c r="BX5764" s="1"/>
      <c r="BY5764" s="1"/>
      <c r="BZ5764" s="1"/>
      <c r="CA5764" s="1"/>
      <c r="CB5764" s="1"/>
      <c r="CC5764" s="1"/>
      <c r="CD5764" s="1"/>
      <c r="CE5764" s="1"/>
    </row>
    <row r="5765" spans="1:83">
      <c r="A5765" s="1"/>
      <c r="B5765" s="1"/>
      <c r="AK5765" s="1"/>
      <c r="AU5765" s="1"/>
      <c r="AV5765" s="1"/>
      <c r="AW5765" s="27"/>
      <c r="AX5765" s="1"/>
      <c r="AY5765" s="1"/>
      <c r="AZ5765" s="1"/>
      <c r="BA5765" s="1"/>
      <c r="BB5765" s="1"/>
      <c r="BC5765" s="1"/>
      <c r="BD5765" s="1"/>
      <c r="BE5765" s="1"/>
      <c r="BF5765" s="1"/>
      <c r="BG5765" s="1"/>
      <c r="BH5765" s="1"/>
      <c r="BI5765" s="1"/>
      <c r="BJ5765" s="44"/>
      <c r="BK5765" s="44"/>
      <c r="BL5765" s="29"/>
      <c r="BM5765" s="29"/>
      <c r="BN5765" s="29"/>
      <c r="BO5765" s="29"/>
      <c r="BP5765" s="29"/>
      <c r="BQ5765" s="29"/>
      <c r="BR5765" s="29"/>
      <c r="BS5765" s="29"/>
      <c r="BT5765" s="1"/>
      <c r="BU5765" s="1"/>
      <c r="BV5765" s="1"/>
      <c r="BW5765" s="1"/>
      <c r="BX5765" s="1"/>
      <c r="BY5765" s="1"/>
      <c r="BZ5765" s="1"/>
      <c r="CA5765" s="1"/>
      <c r="CB5765" s="1"/>
      <c r="CC5765" s="1"/>
      <c r="CD5765" s="1"/>
      <c r="CE5765" s="1"/>
    </row>
    <row r="5766" spans="1:83">
      <c r="A5766" s="1"/>
      <c r="B5766" s="1"/>
      <c r="AK5766" s="1"/>
      <c r="AU5766" s="1"/>
      <c r="AV5766" s="1"/>
      <c r="AW5766" s="27"/>
      <c r="AX5766" s="1"/>
      <c r="AY5766" s="1"/>
      <c r="AZ5766" s="1"/>
      <c r="BA5766" s="1"/>
      <c r="BB5766" s="1"/>
      <c r="BC5766" s="1"/>
      <c r="BD5766" s="1"/>
      <c r="BE5766" s="1"/>
      <c r="BF5766" s="1"/>
      <c r="BG5766" s="1"/>
      <c r="BH5766" s="1"/>
      <c r="BI5766" s="1"/>
      <c r="BJ5766" s="44"/>
      <c r="BK5766" s="44"/>
      <c r="BL5766" s="29"/>
      <c r="BM5766" s="29"/>
      <c r="BN5766" s="29"/>
      <c r="BO5766" s="29"/>
      <c r="BP5766" s="29"/>
      <c r="BQ5766" s="29"/>
      <c r="BR5766" s="29"/>
      <c r="BS5766" s="29"/>
      <c r="BT5766" s="1"/>
      <c r="BU5766" s="1"/>
      <c r="BV5766" s="1"/>
      <c r="BW5766" s="1"/>
      <c r="BX5766" s="1"/>
      <c r="BY5766" s="1"/>
      <c r="BZ5766" s="1"/>
      <c r="CA5766" s="1"/>
      <c r="CB5766" s="1"/>
      <c r="CC5766" s="1"/>
      <c r="CD5766" s="1"/>
      <c r="CE5766" s="1"/>
    </row>
    <row r="5767" spans="1:83">
      <c r="A5767" s="1"/>
      <c r="B5767" s="1"/>
      <c r="AK5767" s="1"/>
      <c r="AU5767" s="1"/>
      <c r="AV5767" s="1"/>
      <c r="AW5767" s="27"/>
      <c r="AX5767" s="1"/>
      <c r="AY5767" s="1"/>
      <c r="AZ5767" s="1"/>
      <c r="BA5767" s="1"/>
      <c r="BB5767" s="1"/>
      <c r="BC5767" s="1"/>
      <c r="BD5767" s="1"/>
      <c r="BE5767" s="1"/>
      <c r="BF5767" s="1"/>
      <c r="BG5767" s="1"/>
      <c r="BH5767" s="1"/>
      <c r="BI5767" s="1"/>
      <c r="BJ5767" s="44"/>
      <c r="BK5767" s="44"/>
      <c r="BL5767" s="29"/>
      <c r="BM5767" s="29"/>
      <c r="BN5767" s="29"/>
      <c r="BO5767" s="29"/>
      <c r="BP5767" s="29"/>
      <c r="BQ5767" s="29"/>
      <c r="BR5767" s="29"/>
      <c r="BS5767" s="29"/>
      <c r="BT5767" s="1"/>
      <c r="BU5767" s="1"/>
      <c r="BV5767" s="1"/>
      <c r="BW5767" s="1"/>
      <c r="BX5767" s="1"/>
      <c r="BY5767" s="1"/>
      <c r="BZ5767" s="1"/>
      <c r="CA5767" s="1"/>
      <c r="CB5767" s="1"/>
      <c r="CC5767" s="1"/>
      <c r="CD5767" s="1"/>
      <c r="CE5767" s="1"/>
    </row>
    <row r="5768" spans="1:83">
      <c r="A5768" s="1"/>
      <c r="B5768" s="1"/>
      <c r="AK5768" s="1"/>
      <c r="AU5768" s="1"/>
      <c r="AV5768" s="1"/>
      <c r="AW5768" s="27"/>
      <c r="AX5768" s="1"/>
      <c r="AY5768" s="1"/>
      <c r="AZ5768" s="1"/>
      <c r="BA5768" s="1"/>
      <c r="BB5768" s="1"/>
      <c r="BC5768" s="1"/>
      <c r="BD5768" s="1"/>
      <c r="BE5768" s="1"/>
      <c r="BF5768" s="1"/>
      <c r="BG5768" s="1"/>
      <c r="BH5768" s="1"/>
      <c r="BI5768" s="1"/>
      <c r="BJ5768" s="44"/>
      <c r="BK5768" s="44"/>
      <c r="BL5768" s="29"/>
      <c r="BM5768" s="29"/>
      <c r="BN5768" s="29"/>
      <c r="BO5768" s="29"/>
      <c r="BP5768" s="29"/>
      <c r="BQ5768" s="29"/>
      <c r="BR5768" s="29"/>
      <c r="BS5768" s="29"/>
      <c r="BT5768" s="1"/>
      <c r="BU5768" s="1"/>
      <c r="BV5768" s="1"/>
      <c r="BW5768" s="1"/>
      <c r="BX5768" s="1"/>
      <c r="BY5768" s="1"/>
      <c r="BZ5768" s="1"/>
      <c r="CA5768" s="1"/>
      <c r="CB5768" s="1"/>
      <c r="CC5768" s="1"/>
      <c r="CD5768" s="1"/>
      <c r="CE5768" s="1"/>
    </row>
    <row r="5769" spans="1:83">
      <c r="A5769" s="1"/>
      <c r="B5769" s="1"/>
      <c r="AK5769" s="1"/>
      <c r="AU5769" s="1"/>
      <c r="AV5769" s="1"/>
      <c r="AW5769" s="27"/>
      <c r="AX5769" s="1"/>
      <c r="AY5769" s="1"/>
      <c r="AZ5769" s="1"/>
      <c r="BA5769" s="1"/>
      <c r="BB5769" s="1"/>
      <c r="BC5769" s="1"/>
      <c r="BD5769" s="1"/>
      <c r="BE5769" s="1"/>
      <c r="BF5769" s="1"/>
      <c r="BG5769" s="1"/>
      <c r="BH5769" s="1"/>
      <c r="BI5769" s="1"/>
      <c r="BJ5769" s="44"/>
      <c r="BK5769" s="44"/>
      <c r="BL5769" s="29"/>
      <c r="BM5769" s="29"/>
      <c r="BN5769" s="29"/>
      <c r="BO5769" s="29"/>
      <c r="BP5769" s="29"/>
      <c r="BQ5769" s="29"/>
      <c r="BR5769" s="29"/>
      <c r="BS5769" s="29"/>
      <c r="BT5769" s="1"/>
      <c r="BU5769" s="1"/>
      <c r="BV5769" s="1"/>
      <c r="BW5769" s="1"/>
      <c r="BX5769" s="1"/>
      <c r="BY5769" s="1"/>
      <c r="BZ5769" s="1"/>
      <c r="CA5769" s="1"/>
      <c r="CB5769" s="1"/>
      <c r="CC5769" s="1"/>
      <c r="CD5769" s="1"/>
      <c r="CE5769" s="1"/>
    </row>
    <row r="5770" spans="1:83">
      <c r="A5770" s="1"/>
      <c r="B5770" s="1"/>
      <c r="AK5770" s="1"/>
      <c r="AU5770" s="1"/>
      <c r="AV5770" s="1"/>
      <c r="AW5770" s="27"/>
      <c r="AX5770" s="1"/>
      <c r="AY5770" s="1"/>
      <c r="AZ5770" s="1"/>
      <c r="BA5770" s="1"/>
      <c r="BB5770" s="1"/>
      <c r="BC5770" s="1"/>
      <c r="BD5770" s="1"/>
      <c r="BE5770" s="1"/>
      <c r="BF5770" s="1"/>
      <c r="BG5770" s="1"/>
      <c r="BH5770" s="1"/>
      <c r="BI5770" s="1"/>
      <c r="BJ5770" s="44"/>
      <c r="BK5770" s="44"/>
      <c r="BL5770" s="29"/>
      <c r="BM5770" s="29"/>
      <c r="BN5770" s="29"/>
      <c r="BO5770" s="29"/>
      <c r="BP5770" s="29"/>
      <c r="BQ5770" s="29"/>
      <c r="BR5770" s="29"/>
      <c r="BS5770" s="29"/>
      <c r="BT5770" s="1"/>
      <c r="BU5770" s="1"/>
      <c r="BV5770" s="1"/>
      <c r="BW5770" s="1"/>
      <c r="BX5770" s="1"/>
      <c r="BY5770" s="1"/>
      <c r="BZ5770" s="1"/>
      <c r="CA5770" s="1"/>
      <c r="CB5770" s="1"/>
      <c r="CC5770" s="1"/>
      <c r="CD5770" s="1"/>
      <c r="CE5770" s="1"/>
    </row>
    <row r="5771" spans="1:83">
      <c r="A5771" s="1"/>
      <c r="B5771" s="1"/>
      <c r="AK5771" s="1"/>
      <c r="AU5771" s="1"/>
      <c r="AV5771" s="1"/>
      <c r="AW5771" s="27"/>
      <c r="AX5771" s="1"/>
      <c r="AY5771" s="1"/>
      <c r="AZ5771" s="1"/>
      <c r="BA5771" s="1"/>
      <c r="BB5771" s="1"/>
      <c r="BC5771" s="1"/>
      <c r="BD5771" s="1"/>
      <c r="BE5771" s="1"/>
      <c r="BF5771" s="1"/>
      <c r="BG5771" s="1"/>
      <c r="BH5771" s="1"/>
      <c r="BI5771" s="1"/>
      <c r="BJ5771" s="44"/>
      <c r="BK5771" s="44"/>
      <c r="BL5771" s="29"/>
      <c r="BM5771" s="29"/>
      <c r="BN5771" s="29"/>
      <c r="BO5771" s="29"/>
      <c r="BP5771" s="29"/>
      <c r="BQ5771" s="29"/>
      <c r="BR5771" s="29"/>
      <c r="BS5771" s="29"/>
      <c r="BT5771" s="1"/>
      <c r="BU5771" s="1"/>
      <c r="BV5771" s="1"/>
      <c r="BW5771" s="1"/>
      <c r="BX5771" s="1"/>
      <c r="BY5771" s="1"/>
      <c r="BZ5771" s="1"/>
      <c r="CA5771" s="1"/>
      <c r="CB5771" s="1"/>
      <c r="CC5771" s="1"/>
      <c r="CD5771" s="1"/>
      <c r="CE5771" s="1"/>
    </row>
    <row r="5772" spans="1:83">
      <c r="A5772" s="1"/>
      <c r="B5772" s="1"/>
      <c r="AK5772" s="1"/>
      <c r="AU5772" s="1"/>
      <c r="AV5772" s="1"/>
      <c r="AW5772" s="27"/>
      <c r="AX5772" s="1"/>
      <c r="AY5772" s="1"/>
      <c r="AZ5772" s="1"/>
      <c r="BA5772" s="1"/>
      <c r="BB5772" s="1"/>
      <c r="BC5772" s="1"/>
      <c r="BD5772" s="1"/>
      <c r="BE5772" s="1"/>
      <c r="BF5772" s="1"/>
      <c r="BG5772" s="1"/>
      <c r="BH5772" s="1"/>
      <c r="BI5772" s="1"/>
      <c r="BJ5772" s="44"/>
      <c r="BK5772" s="44"/>
      <c r="BL5772" s="29"/>
      <c r="BM5772" s="29"/>
      <c r="BN5772" s="29"/>
      <c r="BO5772" s="29"/>
      <c r="BP5772" s="29"/>
      <c r="BQ5772" s="29"/>
      <c r="BR5772" s="29"/>
      <c r="BS5772" s="29"/>
      <c r="BT5772" s="1"/>
      <c r="BU5772" s="1"/>
      <c r="BV5772" s="1"/>
      <c r="BW5772" s="1"/>
      <c r="BX5772" s="1"/>
      <c r="BY5772" s="1"/>
      <c r="BZ5772" s="1"/>
      <c r="CA5772" s="1"/>
      <c r="CB5772" s="1"/>
      <c r="CC5772" s="1"/>
      <c r="CD5772" s="1"/>
      <c r="CE5772" s="1"/>
    </row>
    <row r="5773" spans="1:83">
      <c r="A5773" s="1"/>
      <c r="B5773" s="1"/>
      <c r="AK5773" s="1"/>
      <c r="AU5773" s="1"/>
      <c r="AV5773" s="1"/>
      <c r="AW5773" s="27"/>
      <c r="AX5773" s="1"/>
      <c r="AY5773" s="1"/>
      <c r="AZ5773" s="1"/>
      <c r="BA5773" s="1"/>
      <c r="BB5773" s="1"/>
      <c r="BC5773" s="1"/>
      <c r="BD5773" s="1"/>
      <c r="BE5773" s="1"/>
      <c r="BF5773" s="1"/>
      <c r="BG5773" s="1"/>
      <c r="BH5773" s="1"/>
      <c r="BI5773" s="1"/>
      <c r="BJ5773" s="44"/>
      <c r="BK5773" s="44"/>
      <c r="BL5773" s="29"/>
      <c r="BM5773" s="29"/>
      <c r="BN5773" s="29"/>
      <c r="BO5773" s="29"/>
      <c r="BP5773" s="29"/>
      <c r="BQ5773" s="29"/>
      <c r="BR5773" s="29"/>
      <c r="BS5773" s="29"/>
      <c r="BT5773" s="1"/>
      <c r="BU5773" s="1"/>
      <c r="BV5773" s="1"/>
      <c r="BW5773" s="1"/>
      <c r="BX5773" s="1"/>
      <c r="BY5773" s="1"/>
      <c r="BZ5773" s="1"/>
      <c r="CA5773" s="1"/>
      <c r="CB5773" s="1"/>
      <c r="CC5773" s="1"/>
      <c r="CD5773" s="1"/>
      <c r="CE5773" s="1"/>
    </row>
    <row r="5774" spans="1:83">
      <c r="A5774" s="1"/>
      <c r="B5774" s="1"/>
      <c r="AK5774" s="1"/>
      <c r="AU5774" s="1"/>
      <c r="AV5774" s="1"/>
      <c r="AW5774" s="27"/>
      <c r="AX5774" s="1"/>
      <c r="AY5774" s="1"/>
      <c r="AZ5774" s="1"/>
      <c r="BA5774" s="1"/>
      <c r="BB5774" s="1"/>
      <c r="BC5774" s="1"/>
      <c r="BD5774" s="1"/>
      <c r="BE5774" s="1"/>
      <c r="BF5774" s="1"/>
      <c r="BG5774" s="1"/>
      <c r="BH5774" s="1"/>
      <c r="BI5774" s="1"/>
      <c r="BJ5774" s="44"/>
      <c r="BK5774" s="44"/>
      <c r="BL5774" s="29"/>
      <c r="BM5774" s="29"/>
      <c r="BN5774" s="29"/>
      <c r="BO5774" s="29"/>
      <c r="BP5774" s="29"/>
      <c r="BQ5774" s="29"/>
      <c r="BR5774" s="29"/>
      <c r="BS5774" s="29"/>
      <c r="BT5774" s="1"/>
      <c r="BU5774" s="1"/>
      <c r="BV5774" s="1"/>
      <c r="BW5774" s="1"/>
      <c r="BX5774" s="1"/>
      <c r="BY5774" s="1"/>
      <c r="BZ5774" s="1"/>
      <c r="CA5774" s="1"/>
      <c r="CB5774" s="1"/>
      <c r="CC5774" s="1"/>
      <c r="CD5774" s="1"/>
      <c r="CE5774" s="1"/>
    </row>
    <row r="5775" spans="1:83">
      <c r="A5775" s="1"/>
      <c r="B5775" s="1"/>
      <c r="AK5775" s="1"/>
      <c r="AU5775" s="1"/>
      <c r="AV5775" s="1"/>
      <c r="AW5775" s="27"/>
      <c r="AX5775" s="1"/>
      <c r="AY5775" s="1"/>
      <c r="AZ5775" s="1"/>
      <c r="BA5775" s="1"/>
      <c r="BB5775" s="1"/>
      <c r="BC5775" s="1"/>
      <c r="BD5775" s="1"/>
      <c r="BE5775" s="1"/>
      <c r="BF5775" s="1"/>
      <c r="BG5775" s="1"/>
      <c r="BH5775" s="1"/>
      <c r="BI5775" s="1"/>
      <c r="BJ5775" s="44"/>
      <c r="BK5775" s="44"/>
      <c r="BL5775" s="29"/>
      <c r="BM5775" s="29"/>
      <c r="BN5775" s="29"/>
      <c r="BO5775" s="29"/>
      <c r="BP5775" s="29"/>
      <c r="BQ5775" s="29"/>
      <c r="BR5775" s="29"/>
      <c r="BS5775" s="29"/>
      <c r="BT5775" s="1"/>
      <c r="BU5775" s="1"/>
      <c r="BV5775" s="1"/>
      <c r="BW5775" s="1"/>
      <c r="BX5775" s="1"/>
      <c r="BY5775" s="1"/>
      <c r="BZ5775" s="1"/>
      <c r="CA5775" s="1"/>
      <c r="CB5775" s="1"/>
      <c r="CC5775" s="1"/>
      <c r="CD5775" s="1"/>
      <c r="CE5775" s="1"/>
    </row>
    <row r="5776" spans="1:83">
      <c r="A5776" s="1"/>
      <c r="B5776" s="1"/>
      <c r="AK5776" s="1"/>
      <c r="AU5776" s="1"/>
      <c r="AV5776" s="1"/>
      <c r="AW5776" s="27"/>
      <c r="AX5776" s="1"/>
      <c r="AY5776" s="1"/>
      <c r="AZ5776" s="1"/>
      <c r="BA5776" s="1"/>
      <c r="BB5776" s="1"/>
      <c r="BC5776" s="1"/>
      <c r="BD5776" s="1"/>
      <c r="BE5776" s="1"/>
      <c r="BF5776" s="1"/>
      <c r="BG5776" s="1"/>
      <c r="BH5776" s="1"/>
      <c r="BI5776" s="1"/>
      <c r="BJ5776" s="44"/>
      <c r="BK5776" s="44"/>
      <c r="BL5776" s="29"/>
      <c r="BM5776" s="29"/>
      <c r="BN5776" s="29"/>
      <c r="BO5776" s="29"/>
      <c r="BP5776" s="29"/>
      <c r="BQ5776" s="29"/>
      <c r="BR5776" s="29"/>
      <c r="BS5776" s="29"/>
      <c r="BT5776" s="1"/>
      <c r="BU5776" s="1"/>
      <c r="BV5776" s="1"/>
      <c r="BW5776" s="1"/>
      <c r="BX5776" s="1"/>
      <c r="BY5776" s="1"/>
      <c r="BZ5776" s="1"/>
      <c r="CA5776" s="1"/>
      <c r="CB5776" s="1"/>
      <c r="CC5776" s="1"/>
      <c r="CD5776" s="1"/>
      <c r="CE5776" s="1"/>
    </row>
    <row r="5777" spans="1:83">
      <c r="A5777" s="1"/>
      <c r="B5777" s="1"/>
      <c r="AK5777" s="1"/>
      <c r="AU5777" s="1"/>
      <c r="AV5777" s="1"/>
      <c r="AW5777" s="27"/>
      <c r="AX5777" s="1"/>
      <c r="AY5777" s="1"/>
      <c r="AZ5777" s="1"/>
      <c r="BA5777" s="1"/>
      <c r="BB5777" s="1"/>
      <c r="BC5777" s="1"/>
      <c r="BD5777" s="1"/>
      <c r="BE5777" s="1"/>
      <c r="BF5777" s="1"/>
      <c r="BG5777" s="1"/>
      <c r="BH5777" s="1"/>
      <c r="BI5777" s="1"/>
      <c r="BJ5777" s="44"/>
      <c r="BK5777" s="44"/>
      <c r="BL5777" s="29"/>
      <c r="BM5777" s="29"/>
      <c r="BN5777" s="29"/>
      <c r="BO5777" s="29"/>
      <c r="BP5777" s="29"/>
      <c r="BQ5777" s="29"/>
      <c r="BR5777" s="29"/>
      <c r="BS5777" s="29"/>
      <c r="BT5777" s="1"/>
      <c r="BU5777" s="1"/>
      <c r="BV5777" s="1"/>
      <c r="BW5777" s="1"/>
      <c r="BX5777" s="1"/>
      <c r="BY5777" s="1"/>
      <c r="BZ5777" s="1"/>
      <c r="CA5777" s="1"/>
      <c r="CB5777" s="1"/>
      <c r="CC5777" s="1"/>
      <c r="CD5777" s="1"/>
      <c r="CE5777" s="1"/>
    </row>
    <row r="5778" spans="1:83">
      <c r="A5778" s="1"/>
      <c r="B5778" s="1"/>
      <c r="AK5778" s="1"/>
      <c r="AU5778" s="1"/>
      <c r="AV5778" s="1"/>
      <c r="AW5778" s="27"/>
      <c r="AX5778" s="1"/>
      <c r="AY5778" s="1"/>
      <c r="AZ5778" s="1"/>
      <c r="BA5778" s="1"/>
      <c r="BB5778" s="1"/>
      <c r="BC5778" s="1"/>
      <c r="BD5778" s="1"/>
      <c r="BE5778" s="1"/>
      <c r="BF5778" s="1"/>
      <c r="BG5778" s="1"/>
      <c r="BH5778" s="1"/>
      <c r="BI5778" s="1"/>
      <c r="BJ5778" s="44"/>
      <c r="BK5778" s="44"/>
      <c r="BL5778" s="29"/>
      <c r="BM5778" s="29"/>
      <c r="BN5778" s="29"/>
      <c r="BO5778" s="29"/>
      <c r="BP5778" s="29"/>
      <c r="BQ5778" s="29"/>
      <c r="BR5778" s="29"/>
      <c r="BS5778" s="29"/>
      <c r="BT5778" s="1"/>
      <c r="BU5778" s="1"/>
      <c r="BV5778" s="1"/>
      <c r="BW5778" s="1"/>
      <c r="BX5778" s="1"/>
      <c r="BY5778" s="1"/>
      <c r="BZ5778" s="1"/>
      <c r="CA5778" s="1"/>
      <c r="CB5778" s="1"/>
      <c r="CC5778" s="1"/>
      <c r="CD5778" s="1"/>
      <c r="CE5778" s="1"/>
    </row>
    <row r="5779" spans="1:83">
      <c r="A5779" s="1"/>
      <c r="B5779" s="1"/>
      <c r="AK5779" s="1"/>
      <c r="AU5779" s="1"/>
      <c r="AV5779" s="1"/>
      <c r="AW5779" s="27"/>
      <c r="AX5779" s="1"/>
      <c r="AY5779" s="1"/>
      <c r="AZ5779" s="1"/>
      <c r="BA5779" s="1"/>
      <c r="BB5779" s="1"/>
      <c r="BC5779" s="1"/>
      <c r="BD5779" s="1"/>
      <c r="BE5779" s="1"/>
      <c r="BF5779" s="1"/>
      <c r="BG5779" s="1"/>
      <c r="BH5779" s="1"/>
      <c r="BI5779" s="1"/>
      <c r="BJ5779" s="44"/>
      <c r="BK5779" s="44"/>
      <c r="BL5779" s="29"/>
      <c r="BM5779" s="29"/>
      <c r="BN5779" s="29"/>
      <c r="BO5779" s="29"/>
      <c r="BP5779" s="29"/>
      <c r="BQ5779" s="29"/>
      <c r="BR5779" s="29"/>
      <c r="BS5779" s="29"/>
      <c r="BT5779" s="1"/>
      <c r="BU5779" s="1"/>
      <c r="BV5779" s="1"/>
      <c r="BW5779" s="1"/>
      <c r="BX5779" s="1"/>
      <c r="BY5779" s="1"/>
      <c r="BZ5779" s="1"/>
      <c r="CA5779" s="1"/>
      <c r="CB5779" s="1"/>
      <c r="CC5779" s="1"/>
      <c r="CD5779" s="1"/>
      <c r="CE5779" s="1"/>
    </row>
    <row r="5780" spans="1:83">
      <c r="A5780" s="1"/>
      <c r="B5780" s="1"/>
      <c r="AK5780" s="1"/>
      <c r="AU5780" s="1"/>
      <c r="AV5780" s="1"/>
      <c r="AW5780" s="27"/>
      <c r="AX5780" s="1"/>
      <c r="AY5780" s="1"/>
      <c r="AZ5780" s="1"/>
      <c r="BA5780" s="1"/>
      <c r="BB5780" s="1"/>
      <c r="BC5780" s="1"/>
      <c r="BD5780" s="1"/>
      <c r="BE5780" s="1"/>
      <c r="BF5780" s="1"/>
      <c r="BG5780" s="1"/>
      <c r="BH5780" s="1"/>
      <c r="BI5780" s="1"/>
      <c r="BJ5780" s="44"/>
      <c r="BK5780" s="44"/>
      <c r="BL5780" s="29"/>
      <c r="BM5780" s="29"/>
      <c r="BN5780" s="29"/>
      <c r="BO5780" s="29"/>
      <c r="BP5780" s="29"/>
      <c r="BQ5780" s="29"/>
      <c r="BR5780" s="29"/>
      <c r="BS5780" s="29"/>
      <c r="BT5780" s="1"/>
      <c r="BU5780" s="1"/>
      <c r="BV5780" s="1"/>
      <c r="BW5780" s="1"/>
      <c r="BX5780" s="1"/>
      <c r="BY5780" s="1"/>
      <c r="BZ5780" s="1"/>
      <c r="CA5780" s="1"/>
      <c r="CB5780" s="1"/>
      <c r="CC5780" s="1"/>
      <c r="CD5780" s="1"/>
      <c r="CE5780" s="1"/>
    </row>
    <row r="5781" spans="1:83">
      <c r="A5781" s="1"/>
      <c r="B5781" s="1"/>
      <c r="AK5781" s="1"/>
      <c r="AU5781" s="1"/>
      <c r="AV5781" s="1"/>
      <c r="AW5781" s="27"/>
      <c r="AX5781" s="1"/>
      <c r="AY5781" s="1"/>
      <c r="AZ5781" s="1"/>
      <c r="BA5781" s="1"/>
      <c r="BB5781" s="1"/>
      <c r="BC5781" s="1"/>
      <c r="BD5781" s="1"/>
      <c r="BE5781" s="1"/>
      <c r="BF5781" s="1"/>
      <c r="BG5781" s="1"/>
      <c r="BH5781" s="1"/>
      <c r="BI5781" s="1"/>
      <c r="BJ5781" s="44"/>
      <c r="BK5781" s="44"/>
      <c r="BL5781" s="29"/>
      <c r="BM5781" s="29"/>
      <c r="BN5781" s="29"/>
      <c r="BO5781" s="29"/>
      <c r="BP5781" s="29"/>
      <c r="BQ5781" s="29"/>
      <c r="BR5781" s="29"/>
      <c r="BS5781" s="29"/>
      <c r="BT5781" s="1"/>
      <c r="BU5781" s="1"/>
      <c r="BV5781" s="1"/>
      <c r="BW5781" s="1"/>
      <c r="BX5781" s="1"/>
      <c r="BY5781" s="1"/>
      <c r="BZ5781" s="1"/>
      <c r="CA5781" s="1"/>
      <c r="CB5781" s="1"/>
      <c r="CC5781" s="1"/>
      <c r="CD5781" s="1"/>
      <c r="CE5781" s="1"/>
    </row>
    <row r="5782" spans="1:83">
      <c r="A5782" s="1"/>
      <c r="B5782" s="1"/>
      <c r="AK5782" s="1"/>
      <c r="AU5782" s="1"/>
      <c r="AV5782" s="1"/>
      <c r="AW5782" s="27"/>
      <c r="AX5782" s="1"/>
      <c r="AY5782" s="1"/>
      <c r="AZ5782" s="1"/>
      <c r="BA5782" s="1"/>
      <c r="BB5782" s="1"/>
      <c r="BC5782" s="1"/>
      <c r="BD5782" s="1"/>
      <c r="BE5782" s="1"/>
      <c r="BF5782" s="1"/>
      <c r="BG5782" s="1"/>
      <c r="BH5782" s="1"/>
      <c r="BI5782" s="1"/>
      <c r="BJ5782" s="44"/>
      <c r="BK5782" s="44"/>
      <c r="BL5782" s="29"/>
      <c r="BM5782" s="29"/>
      <c r="BN5782" s="29"/>
      <c r="BO5782" s="29"/>
      <c r="BP5782" s="29"/>
      <c r="BQ5782" s="29"/>
      <c r="BR5782" s="29"/>
      <c r="BS5782" s="29"/>
      <c r="BT5782" s="1"/>
      <c r="BU5782" s="1"/>
      <c r="BV5782" s="1"/>
      <c r="BW5782" s="1"/>
      <c r="BX5782" s="1"/>
      <c r="BY5782" s="1"/>
      <c r="BZ5782" s="1"/>
      <c r="CA5782" s="1"/>
      <c r="CB5782" s="1"/>
      <c r="CC5782" s="1"/>
      <c r="CD5782" s="1"/>
      <c r="CE5782" s="1"/>
    </row>
    <row r="5783" spans="1:83">
      <c r="A5783" s="1"/>
      <c r="B5783" s="1"/>
      <c r="AK5783" s="1"/>
      <c r="AU5783" s="1"/>
      <c r="AV5783" s="1"/>
      <c r="AW5783" s="27"/>
      <c r="AX5783" s="1"/>
      <c r="AY5783" s="1"/>
      <c r="AZ5783" s="1"/>
      <c r="BA5783" s="1"/>
      <c r="BB5783" s="1"/>
      <c r="BC5783" s="1"/>
      <c r="BD5783" s="1"/>
      <c r="BE5783" s="1"/>
      <c r="BF5783" s="1"/>
      <c r="BG5783" s="1"/>
      <c r="BH5783" s="1"/>
      <c r="BI5783" s="1"/>
      <c r="BJ5783" s="44"/>
      <c r="BK5783" s="44"/>
      <c r="BL5783" s="29"/>
      <c r="BM5783" s="29"/>
      <c r="BN5783" s="29"/>
      <c r="BO5783" s="29"/>
      <c r="BP5783" s="29"/>
      <c r="BQ5783" s="29"/>
      <c r="BR5783" s="29"/>
      <c r="BS5783" s="29"/>
      <c r="BT5783" s="1"/>
      <c r="BU5783" s="1"/>
      <c r="BV5783" s="1"/>
      <c r="BW5783" s="1"/>
      <c r="BX5783" s="1"/>
      <c r="BY5783" s="1"/>
      <c r="BZ5783" s="1"/>
      <c r="CA5783" s="1"/>
      <c r="CB5783" s="1"/>
      <c r="CC5783" s="1"/>
      <c r="CD5783" s="1"/>
      <c r="CE5783" s="1"/>
    </row>
    <row r="5784" spans="1:83">
      <c r="A5784" s="1"/>
      <c r="B5784" s="1"/>
      <c r="AK5784" s="1"/>
      <c r="AU5784" s="1"/>
      <c r="AV5784" s="1"/>
      <c r="AW5784" s="27"/>
      <c r="AX5784" s="1"/>
      <c r="AY5784" s="1"/>
      <c r="AZ5784" s="1"/>
      <c r="BA5784" s="1"/>
      <c r="BB5784" s="1"/>
      <c r="BC5784" s="1"/>
      <c r="BD5784" s="1"/>
      <c r="BE5784" s="1"/>
      <c r="BF5784" s="1"/>
      <c r="BG5784" s="1"/>
      <c r="BH5784" s="1"/>
      <c r="BI5784" s="1"/>
      <c r="BJ5784" s="44"/>
      <c r="BK5784" s="44"/>
      <c r="BL5784" s="29"/>
      <c r="BM5784" s="29"/>
      <c r="BN5784" s="29"/>
      <c r="BO5784" s="29"/>
      <c r="BP5784" s="29"/>
      <c r="BQ5784" s="29"/>
      <c r="BR5784" s="29"/>
      <c r="BS5784" s="29"/>
      <c r="BT5784" s="1"/>
      <c r="BU5784" s="1"/>
      <c r="BV5784" s="1"/>
      <c r="BW5784" s="1"/>
      <c r="BX5784" s="1"/>
      <c r="BY5784" s="1"/>
      <c r="BZ5784" s="1"/>
      <c r="CA5784" s="1"/>
      <c r="CB5784" s="1"/>
      <c r="CC5784" s="1"/>
      <c r="CD5784" s="1"/>
      <c r="CE5784" s="1"/>
    </row>
    <row r="5785" spans="1:83">
      <c r="A5785" s="1"/>
      <c r="B5785" s="1"/>
      <c r="AK5785" s="1"/>
      <c r="AU5785" s="1"/>
      <c r="AV5785" s="1"/>
      <c r="AW5785" s="27"/>
      <c r="AX5785" s="1"/>
      <c r="AY5785" s="1"/>
      <c r="AZ5785" s="1"/>
      <c r="BA5785" s="1"/>
      <c r="BB5785" s="1"/>
      <c r="BC5785" s="1"/>
      <c r="BD5785" s="1"/>
      <c r="BE5785" s="1"/>
      <c r="BF5785" s="1"/>
      <c r="BG5785" s="1"/>
      <c r="BH5785" s="1"/>
      <c r="BI5785" s="1"/>
      <c r="BJ5785" s="44"/>
      <c r="BK5785" s="44"/>
      <c r="BL5785" s="29"/>
      <c r="BM5785" s="29"/>
      <c r="BN5785" s="29"/>
      <c r="BO5785" s="29"/>
      <c r="BP5785" s="29"/>
      <c r="BQ5785" s="29"/>
      <c r="BR5785" s="29"/>
      <c r="BS5785" s="29"/>
      <c r="BT5785" s="1"/>
      <c r="BU5785" s="1"/>
      <c r="BV5785" s="1"/>
      <c r="BW5785" s="1"/>
      <c r="BX5785" s="1"/>
      <c r="BY5785" s="1"/>
      <c r="BZ5785" s="1"/>
      <c r="CA5785" s="1"/>
      <c r="CB5785" s="1"/>
      <c r="CC5785" s="1"/>
      <c r="CD5785" s="1"/>
      <c r="CE5785" s="1"/>
    </row>
    <row r="5786" spans="1:83">
      <c r="A5786" s="1"/>
      <c r="B5786" s="1"/>
      <c r="AK5786" s="1"/>
      <c r="AU5786" s="1"/>
      <c r="AV5786" s="1"/>
      <c r="AW5786" s="27"/>
      <c r="AX5786" s="1"/>
      <c r="AY5786" s="1"/>
      <c r="AZ5786" s="1"/>
      <c r="BA5786" s="1"/>
      <c r="BB5786" s="1"/>
      <c r="BC5786" s="1"/>
      <c r="BD5786" s="1"/>
      <c r="BE5786" s="1"/>
      <c r="BF5786" s="1"/>
      <c r="BG5786" s="1"/>
      <c r="BH5786" s="1"/>
      <c r="BI5786" s="1"/>
      <c r="BJ5786" s="44"/>
      <c r="BK5786" s="44"/>
      <c r="BL5786" s="29"/>
      <c r="BM5786" s="29"/>
      <c r="BN5786" s="29"/>
      <c r="BO5786" s="29"/>
      <c r="BP5786" s="29"/>
      <c r="BQ5786" s="29"/>
      <c r="BR5786" s="29"/>
      <c r="BS5786" s="29"/>
      <c r="BT5786" s="1"/>
      <c r="BU5786" s="1"/>
      <c r="BV5786" s="1"/>
      <c r="BW5786" s="1"/>
      <c r="BX5786" s="1"/>
      <c r="BY5786" s="1"/>
      <c r="BZ5786" s="1"/>
      <c r="CA5786" s="1"/>
      <c r="CB5786" s="1"/>
      <c r="CC5786" s="1"/>
      <c r="CD5786" s="1"/>
      <c r="CE5786" s="1"/>
    </row>
    <row r="5787" spans="1:83">
      <c r="A5787" s="1"/>
      <c r="B5787" s="1"/>
      <c r="AK5787" s="1"/>
      <c r="AU5787" s="1"/>
      <c r="AV5787" s="1"/>
      <c r="AW5787" s="27"/>
      <c r="AX5787" s="1"/>
      <c r="AY5787" s="1"/>
      <c r="AZ5787" s="1"/>
      <c r="BA5787" s="1"/>
      <c r="BB5787" s="1"/>
      <c r="BC5787" s="1"/>
      <c r="BD5787" s="1"/>
      <c r="BE5787" s="1"/>
      <c r="BF5787" s="1"/>
      <c r="BG5787" s="1"/>
      <c r="BH5787" s="1"/>
      <c r="BI5787" s="1"/>
      <c r="BJ5787" s="44"/>
      <c r="BK5787" s="44"/>
      <c r="BL5787" s="29"/>
      <c r="BM5787" s="29"/>
      <c r="BN5787" s="29"/>
      <c r="BO5787" s="29"/>
      <c r="BP5787" s="29"/>
      <c r="BQ5787" s="29"/>
      <c r="BR5787" s="29"/>
      <c r="BS5787" s="29"/>
      <c r="BT5787" s="1"/>
      <c r="BU5787" s="1"/>
      <c r="BV5787" s="1"/>
      <c r="BW5787" s="1"/>
      <c r="BX5787" s="1"/>
      <c r="BY5787" s="1"/>
      <c r="BZ5787" s="1"/>
      <c r="CA5787" s="1"/>
      <c r="CB5787" s="1"/>
      <c r="CC5787" s="1"/>
      <c r="CD5787" s="1"/>
      <c r="CE5787" s="1"/>
    </row>
    <row r="5788" spans="1:83">
      <c r="A5788" s="1"/>
      <c r="B5788" s="1"/>
      <c r="AK5788" s="1"/>
      <c r="AU5788" s="1"/>
      <c r="AV5788" s="1"/>
      <c r="AW5788" s="27"/>
      <c r="AX5788" s="1"/>
      <c r="AY5788" s="1"/>
      <c r="AZ5788" s="1"/>
      <c r="BA5788" s="1"/>
      <c r="BB5788" s="1"/>
      <c r="BC5788" s="1"/>
      <c r="BD5788" s="1"/>
      <c r="BE5788" s="1"/>
      <c r="BF5788" s="1"/>
      <c r="BG5788" s="1"/>
      <c r="BH5788" s="1"/>
      <c r="BI5788" s="1"/>
      <c r="BJ5788" s="44"/>
      <c r="BK5788" s="44"/>
      <c r="BL5788" s="29"/>
      <c r="BM5788" s="29"/>
      <c r="BN5788" s="29"/>
      <c r="BO5788" s="29"/>
      <c r="BP5788" s="29"/>
      <c r="BQ5788" s="29"/>
      <c r="BR5788" s="29"/>
      <c r="BS5788" s="29"/>
      <c r="BT5788" s="1"/>
      <c r="BU5788" s="1"/>
      <c r="BV5788" s="1"/>
      <c r="BW5788" s="1"/>
      <c r="BX5788" s="1"/>
      <c r="BY5788" s="1"/>
      <c r="BZ5788" s="1"/>
      <c r="CA5788" s="1"/>
      <c r="CB5788" s="1"/>
      <c r="CC5788" s="1"/>
      <c r="CD5788" s="1"/>
      <c r="CE5788" s="1"/>
    </row>
    <row r="5789" spans="1:83">
      <c r="A5789" s="1"/>
      <c r="B5789" s="1"/>
      <c r="AK5789" s="1"/>
      <c r="AU5789" s="1"/>
      <c r="AV5789" s="1"/>
      <c r="AW5789" s="27"/>
      <c r="AX5789" s="1"/>
      <c r="AY5789" s="1"/>
      <c r="AZ5789" s="1"/>
      <c r="BA5789" s="1"/>
      <c r="BB5789" s="1"/>
      <c r="BC5789" s="1"/>
      <c r="BD5789" s="1"/>
      <c r="BE5789" s="1"/>
      <c r="BF5789" s="1"/>
      <c r="BG5789" s="1"/>
      <c r="BH5789" s="1"/>
      <c r="BI5789" s="1"/>
      <c r="BJ5789" s="44"/>
      <c r="BK5789" s="44"/>
      <c r="BL5789" s="29"/>
      <c r="BM5789" s="29"/>
      <c r="BN5789" s="29"/>
      <c r="BO5789" s="29"/>
      <c r="BP5789" s="29"/>
      <c r="BQ5789" s="29"/>
      <c r="BR5789" s="29"/>
      <c r="BS5789" s="29"/>
      <c r="BT5789" s="1"/>
      <c r="BU5789" s="1"/>
      <c r="BV5789" s="1"/>
      <c r="BW5789" s="1"/>
      <c r="BX5789" s="1"/>
      <c r="BY5789" s="1"/>
      <c r="BZ5789" s="1"/>
      <c r="CA5789" s="1"/>
      <c r="CB5789" s="1"/>
      <c r="CC5789" s="1"/>
      <c r="CD5789" s="1"/>
      <c r="CE5789" s="1"/>
    </row>
    <row r="5790" spans="1:83">
      <c r="A5790" s="1"/>
      <c r="B5790" s="1"/>
      <c r="AK5790" s="1"/>
      <c r="AU5790" s="1"/>
      <c r="AV5790" s="1"/>
      <c r="AW5790" s="27"/>
      <c r="AX5790" s="1"/>
      <c r="AY5790" s="1"/>
      <c r="AZ5790" s="1"/>
      <c r="BA5790" s="1"/>
      <c r="BB5790" s="1"/>
      <c r="BC5790" s="1"/>
      <c r="BD5790" s="1"/>
      <c r="BE5790" s="1"/>
      <c r="BF5790" s="1"/>
      <c r="BG5790" s="1"/>
      <c r="BH5790" s="1"/>
      <c r="BI5790" s="1"/>
      <c r="BJ5790" s="44"/>
      <c r="BK5790" s="44"/>
      <c r="BL5790" s="29"/>
      <c r="BM5790" s="29"/>
      <c r="BN5790" s="29"/>
      <c r="BO5790" s="29"/>
      <c r="BP5790" s="29"/>
      <c r="BQ5790" s="29"/>
      <c r="BR5790" s="29"/>
      <c r="BS5790" s="29"/>
      <c r="BT5790" s="1"/>
      <c r="BU5790" s="1"/>
      <c r="BV5790" s="1"/>
      <c r="BW5790" s="1"/>
      <c r="BX5790" s="1"/>
      <c r="BY5790" s="1"/>
      <c r="BZ5790" s="1"/>
      <c r="CA5790" s="1"/>
      <c r="CB5790" s="1"/>
      <c r="CC5790" s="1"/>
      <c r="CD5790" s="1"/>
      <c r="CE5790" s="1"/>
    </row>
    <row r="5791" spans="1:83">
      <c r="A5791" s="1"/>
      <c r="B5791" s="1"/>
      <c r="AK5791" s="1"/>
      <c r="AU5791" s="1"/>
      <c r="AV5791" s="1"/>
      <c r="AW5791" s="27"/>
      <c r="AX5791" s="1"/>
      <c r="AY5791" s="1"/>
      <c r="AZ5791" s="1"/>
      <c r="BA5791" s="1"/>
      <c r="BB5791" s="1"/>
      <c r="BC5791" s="1"/>
      <c r="BD5791" s="1"/>
      <c r="BE5791" s="1"/>
      <c r="BF5791" s="1"/>
      <c r="BG5791" s="1"/>
      <c r="BH5791" s="1"/>
      <c r="BI5791" s="1"/>
      <c r="BJ5791" s="44"/>
      <c r="BK5791" s="44"/>
      <c r="BL5791" s="29"/>
      <c r="BM5791" s="29"/>
      <c r="BN5791" s="29"/>
      <c r="BO5791" s="29"/>
      <c r="BP5791" s="29"/>
      <c r="BQ5791" s="29"/>
      <c r="BR5791" s="29"/>
      <c r="BS5791" s="29"/>
      <c r="BT5791" s="1"/>
      <c r="BU5791" s="1"/>
      <c r="BV5791" s="1"/>
      <c r="BW5791" s="1"/>
      <c r="BX5791" s="1"/>
      <c r="BY5791" s="1"/>
      <c r="BZ5791" s="1"/>
      <c r="CA5791" s="1"/>
      <c r="CB5791" s="1"/>
      <c r="CC5791" s="1"/>
      <c r="CD5791" s="1"/>
      <c r="CE5791" s="1"/>
    </row>
    <row r="5792" spans="1:83">
      <c r="A5792" s="1"/>
      <c r="B5792" s="1"/>
      <c r="AK5792" s="1"/>
      <c r="AU5792" s="1"/>
      <c r="AV5792" s="1"/>
      <c r="AW5792" s="27"/>
      <c r="AX5792" s="1"/>
      <c r="AY5792" s="1"/>
      <c r="AZ5792" s="1"/>
      <c r="BA5792" s="1"/>
      <c r="BB5792" s="1"/>
      <c r="BC5792" s="1"/>
      <c r="BD5792" s="1"/>
      <c r="BE5792" s="1"/>
      <c r="BF5792" s="1"/>
      <c r="BG5792" s="1"/>
      <c r="BH5792" s="1"/>
      <c r="BI5792" s="1"/>
      <c r="BJ5792" s="44"/>
      <c r="BK5792" s="44"/>
      <c r="BL5792" s="29"/>
      <c r="BM5792" s="29"/>
      <c r="BN5792" s="29"/>
      <c r="BO5792" s="29"/>
      <c r="BP5792" s="29"/>
      <c r="BQ5792" s="29"/>
      <c r="BR5792" s="29"/>
      <c r="BS5792" s="29"/>
      <c r="BT5792" s="1"/>
      <c r="BU5792" s="1"/>
      <c r="BV5792" s="1"/>
      <c r="BW5792" s="1"/>
      <c r="BX5792" s="1"/>
      <c r="BY5792" s="1"/>
      <c r="BZ5792" s="1"/>
      <c r="CA5792" s="1"/>
      <c r="CB5792" s="1"/>
      <c r="CC5792" s="1"/>
      <c r="CD5792" s="1"/>
      <c r="CE5792" s="1"/>
    </row>
    <row r="5793" spans="1:83">
      <c r="A5793" s="1"/>
      <c r="B5793" s="1"/>
      <c r="AK5793" s="1"/>
      <c r="AU5793" s="1"/>
      <c r="AV5793" s="1"/>
      <c r="AW5793" s="27"/>
      <c r="AX5793" s="1"/>
      <c r="AY5793" s="1"/>
      <c r="AZ5793" s="1"/>
      <c r="BA5793" s="1"/>
      <c r="BB5793" s="1"/>
      <c r="BC5793" s="1"/>
      <c r="BD5793" s="1"/>
      <c r="BE5793" s="1"/>
      <c r="BF5793" s="1"/>
      <c r="BG5793" s="1"/>
      <c r="BH5793" s="1"/>
      <c r="BI5793" s="1"/>
      <c r="BJ5793" s="44"/>
      <c r="BK5793" s="44"/>
      <c r="BL5793" s="29"/>
      <c r="BM5793" s="29"/>
      <c r="BN5793" s="29"/>
      <c r="BO5793" s="29"/>
      <c r="BP5793" s="29"/>
      <c r="BQ5793" s="29"/>
      <c r="BR5793" s="29"/>
      <c r="BS5793" s="29"/>
      <c r="BT5793" s="1"/>
      <c r="BU5793" s="1"/>
      <c r="BV5793" s="1"/>
      <c r="BW5793" s="1"/>
      <c r="BX5793" s="1"/>
      <c r="BY5793" s="1"/>
      <c r="BZ5793" s="1"/>
      <c r="CA5793" s="1"/>
      <c r="CB5793" s="1"/>
      <c r="CC5793" s="1"/>
      <c r="CD5793" s="1"/>
      <c r="CE5793" s="1"/>
    </row>
    <row r="5794" spans="1:83">
      <c r="A5794" s="1"/>
      <c r="B5794" s="1"/>
      <c r="AK5794" s="1"/>
      <c r="AU5794" s="1"/>
      <c r="AV5794" s="1"/>
      <c r="AW5794" s="27"/>
      <c r="AX5794" s="1"/>
      <c r="AY5794" s="1"/>
      <c r="AZ5794" s="1"/>
      <c r="BA5794" s="1"/>
      <c r="BB5794" s="1"/>
      <c r="BC5794" s="1"/>
      <c r="BD5794" s="1"/>
      <c r="BE5794" s="1"/>
      <c r="BF5794" s="1"/>
      <c r="BG5794" s="1"/>
      <c r="BH5794" s="1"/>
      <c r="BI5794" s="1"/>
      <c r="BJ5794" s="44"/>
      <c r="BK5794" s="44"/>
      <c r="BL5794" s="29"/>
      <c r="BM5794" s="29"/>
      <c r="BN5794" s="29"/>
      <c r="BO5794" s="29"/>
      <c r="BP5794" s="29"/>
      <c r="BQ5794" s="29"/>
      <c r="BR5794" s="29"/>
      <c r="BS5794" s="29"/>
      <c r="BT5794" s="1"/>
      <c r="BU5794" s="1"/>
      <c r="BV5794" s="1"/>
      <c r="BW5794" s="1"/>
      <c r="BX5794" s="1"/>
      <c r="BY5794" s="1"/>
      <c r="BZ5794" s="1"/>
      <c r="CA5794" s="1"/>
      <c r="CB5794" s="1"/>
      <c r="CC5794" s="1"/>
      <c r="CD5794" s="1"/>
      <c r="CE5794" s="1"/>
    </row>
    <row r="5795" spans="1:83">
      <c r="A5795" s="1"/>
      <c r="B5795" s="1"/>
      <c r="AK5795" s="1"/>
      <c r="AU5795" s="1"/>
      <c r="AV5795" s="1"/>
      <c r="AW5795" s="27"/>
      <c r="AX5795" s="1"/>
      <c r="AY5795" s="1"/>
      <c r="AZ5795" s="1"/>
      <c r="BA5795" s="1"/>
      <c r="BB5795" s="1"/>
      <c r="BC5795" s="1"/>
      <c r="BD5795" s="1"/>
      <c r="BE5795" s="1"/>
      <c r="BF5795" s="1"/>
      <c r="BG5795" s="1"/>
      <c r="BH5795" s="1"/>
      <c r="BI5795" s="1"/>
      <c r="BJ5795" s="44"/>
      <c r="BK5795" s="44"/>
      <c r="BL5795" s="29"/>
      <c r="BM5795" s="29"/>
      <c r="BN5795" s="29"/>
      <c r="BO5795" s="29"/>
      <c r="BP5795" s="29"/>
      <c r="BQ5795" s="29"/>
      <c r="BR5795" s="29"/>
      <c r="BS5795" s="29"/>
      <c r="BT5795" s="1"/>
      <c r="BU5795" s="1"/>
      <c r="BV5795" s="1"/>
      <c r="BW5795" s="1"/>
      <c r="BX5795" s="1"/>
      <c r="BY5795" s="1"/>
      <c r="BZ5795" s="1"/>
      <c r="CA5795" s="1"/>
      <c r="CB5795" s="1"/>
      <c r="CC5795" s="1"/>
      <c r="CD5795" s="1"/>
      <c r="CE5795" s="1"/>
    </row>
    <row r="5796" spans="1:83">
      <c r="A5796" s="1"/>
      <c r="B5796" s="1"/>
      <c r="AK5796" s="1"/>
      <c r="AU5796" s="1"/>
      <c r="AV5796" s="1"/>
      <c r="AW5796" s="27"/>
      <c r="AX5796" s="1"/>
      <c r="AY5796" s="1"/>
      <c r="AZ5796" s="1"/>
      <c r="BA5796" s="1"/>
      <c r="BB5796" s="1"/>
      <c r="BC5796" s="1"/>
      <c r="BD5796" s="1"/>
      <c r="BE5796" s="1"/>
      <c r="BF5796" s="1"/>
      <c r="BG5796" s="1"/>
      <c r="BH5796" s="1"/>
      <c r="BI5796" s="1"/>
      <c r="BJ5796" s="44"/>
      <c r="BK5796" s="44"/>
      <c r="BL5796" s="29"/>
      <c r="BM5796" s="29"/>
      <c r="BN5796" s="29"/>
      <c r="BO5796" s="29"/>
      <c r="BP5796" s="29"/>
      <c r="BQ5796" s="29"/>
      <c r="BR5796" s="29"/>
      <c r="BS5796" s="29"/>
      <c r="BT5796" s="1"/>
      <c r="BU5796" s="1"/>
      <c r="BV5796" s="1"/>
      <c r="BW5796" s="1"/>
      <c r="BX5796" s="1"/>
      <c r="BY5796" s="1"/>
      <c r="BZ5796" s="1"/>
      <c r="CA5796" s="1"/>
      <c r="CB5796" s="1"/>
      <c r="CC5796" s="1"/>
      <c r="CD5796" s="1"/>
      <c r="CE5796" s="1"/>
    </row>
    <row r="5797" spans="1:83">
      <c r="A5797" s="1"/>
      <c r="B5797" s="1"/>
      <c r="AK5797" s="1"/>
      <c r="AU5797" s="1"/>
      <c r="AV5797" s="1"/>
      <c r="AW5797" s="27"/>
      <c r="AX5797" s="1"/>
      <c r="AY5797" s="1"/>
      <c r="AZ5797" s="1"/>
      <c r="BA5797" s="1"/>
      <c r="BB5797" s="1"/>
      <c r="BC5797" s="1"/>
      <c r="BD5797" s="1"/>
      <c r="BE5797" s="1"/>
      <c r="BF5797" s="1"/>
      <c r="BG5797" s="1"/>
      <c r="BH5797" s="1"/>
      <c r="BI5797" s="1"/>
      <c r="BJ5797" s="44"/>
      <c r="BK5797" s="44"/>
      <c r="BL5797" s="29"/>
      <c r="BM5797" s="29"/>
      <c r="BN5797" s="29"/>
      <c r="BO5797" s="29"/>
      <c r="BP5797" s="29"/>
      <c r="BQ5797" s="29"/>
      <c r="BR5797" s="29"/>
      <c r="BS5797" s="29"/>
      <c r="BT5797" s="1"/>
      <c r="BU5797" s="1"/>
      <c r="BV5797" s="1"/>
      <c r="BW5797" s="1"/>
      <c r="BX5797" s="1"/>
      <c r="BY5797" s="1"/>
      <c r="BZ5797" s="1"/>
      <c r="CA5797" s="1"/>
      <c r="CB5797" s="1"/>
      <c r="CC5797" s="1"/>
      <c r="CD5797" s="1"/>
      <c r="CE5797" s="1"/>
    </row>
    <row r="5798" spans="1:83">
      <c r="A5798" s="1"/>
      <c r="B5798" s="1"/>
      <c r="AK5798" s="1"/>
      <c r="AU5798" s="1"/>
      <c r="AV5798" s="1"/>
      <c r="AW5798" s="27"/>
      <c r="AX5798" s="1"/>
      <c r="AY5798" s="1"/>
      <c r="AZ5798" s="1"/>
      <c r="BA5798" s="1"/>
      <c r="BB5798" s="1"/>
      <c r="BC5798" s="1"/>
      <c r="BD5798" s="1"/>
      <c r="BE5798" s="1"/>
      <c r="BF5798" s="1"/>
      <c r="BG5798" s="1"/>
      <c r="BH5798" s="1"/>
      <c r="BI5798" s="1"/>
      <c r="BJ5798" s="44"/>
      <c r="BK5798" s="44"/>
      <c r="BL5798" s="29"/>
      <c r="BM5798" s="29"/>
      <c r="BN5798" s="29"/>
      <c r="BO5798" s="29"/>
      <c r="BP5798" s="29"/>
      <c r="BQ5798" s="29"/>
      <c r="BR5798" s="29"/>
      <c r="BS5798" s="29"/>
      <c r="BT5798" s="1"/>
      <c r="BU5798" s="1"/>
      <c r="BV5798" s="1"/>
      <c r="BW5798" s="1"/>
      <c r="BX5798" s="1"/>
      <c r="BY5798" s="1"/>
      <c r="BZ5798" s="1"/>
      <c r="CA5798" s="1"/>
      <c r="CB5798" s="1"/>
      <c r="CC5798" s="1"/>
      <c r="CD5798" s="1"/>
      <c r="CE5798" s="1"/>
    </row>
    <row r="5799" spans="1:83">
      <c r="A5799" s="1"/>
      <c r="B5799" s="1"/>
      <c r="AK5799" s="1"/>
      <c r="AU5799" s="1"/>
      <c r="AV5799" s="1"/>
      <c r="AW5799" s="27"/>
      <c r="AX5799" s="1"/>
      <c r="AY5799" s="1"/>
      <c r="AZ5799" s="1"/>
      <c r="BA5799" s="1"/>
      <c r="BB5799" s="1"/>
      <c r="BC5799" s="1"/>
      <c r="BD5799" s="1"/>
      <c r="BE5799" s="1"/>
      <c r="BF5799" s="1"/>
      <c r="BG5799" s="1"/>
      <c r="BH5799" s="1"/>
      <c r="BI5799" s="1"/>
      <c r="BJ5799" s="44"/>
      <c r="BK5799" s="44"/>
      <c r="BL5799" s="29"/>
      <c r="BM5799" s="29"/>
      <c r="BN5799" s="29"/>
      <c r="BO5799" s="29"/>
      <c r="BP5799" s="29"/>
      <c r="BQ5799" s="29"/>
      <c r="BR5799" s="29"/>
      <c r="BS5799" s="29"/>
      <c r="BT5799" s="1"/>
      <c r="BU5799" s="1"/>
      <c r="BV5799" s="1"/>
      <c r="BW5799" s="1"/>
      <c r="BX5799" s="1"/>
      <c r="BY5799" s="1"/>
      <c r="BZ5799" s="1"/>
      <c r="CA5799" s="1"/>
      <c r="CB5799" s="1"/>
      <c r="CC5799" s="1"/>
      <c r="CD5799" s="1"/>
      <c r="CE5799" s="1"/>
    </row>
    <row r="5800" spans="1:83">
      <c r="A5800" s="1"/>
      <c r="B5800" s="1"/>
      <c r="AK5800" s="1"/>
      <c r="AU5800" s="1"/>
      <c r="AV5800" s="1"/>
      <c r="AW5800" s="27"/>
      <c r="AX5800" s="1"/>
      <c r="AY5800" s="1"/>
      <c r="AZ5800" s="1"/>
      <c r="BA5800" s="1"/>
      <c r="BB5800" s="1"/>
      <c r="BC5800" s="1"/>
      <c r="BD5800" s="1"/>
      <c r="BE5800" s="1"/>
      <c r="BF5800" s="1"/>
      <c r="BG5800" s="1"/>
      <c r="BH5800" s="1"/>
      <c r="BI5800" s="1"/>
      <c r="BJ5800" s="44"/>
      <c r="BK5800" s="44"/>
      <c r="BL5800" s="29"/>
      <c r="BM5800" s="29"/>
      <c r="BN5800" s="29"/>
      <c r="BO5800" s="29"/>
      <c r="BP5800" s="29"/>
      <c r="BQ5800" s="29"/>
      <c r="BR5800" s="29"/>
      <c r="BS5800" s="29"/>
      <c r="BT5800" s="1"/>
      <c r="BU5800" s="1"/>
      <c r="BV5800" s="1"/>
      <c r="BW5800" s="1"/>
      <c r="BX5800" s="1"/>
      <c r="BY5800" s="1"/>
      <c r="BZ5800" s="1"/>
      <c r="CA5800" s="1"/>
      <c r="CB5800" s="1"/>
      <c r="CC5800" s="1"/>
      <c r="CD5800" s="1"/>
      <c r="CE5800" s="1"/>
    </row>
    <row r="5801" spans="1:83">
      <c r="A5801" s="1"/>
      <c r="B5801" s="1"/>
      <c r="AK5801" s="1"/>
      <c r="AU5801" s="1"/>
      <c r="AV5801" s="1"/>
      <c r="AW5801" s="27"/>
      <c r="AX5801" s="1"/>
      <c r="AY5801" s="1"/>
      <c r="AZ5801" s="1"/>
      <c r="BA5801" s="1"/>
      <c r="BB5801" s="1"/>
      <c r="BC5801" s="1"/>
      <c r="BD5801" s="1"/>
      <c r="BE5801" s="1"/>
      <c r="BF5801" s="1"/>
      <c r="BG5801" s="1"/>
      <c r="BH5801" s="1"/>
      <c r="BI5801" s="1"/>
      <c r="BJ5801" s="44"/>
      <c r="BK5801" s="44"/>
      <c r="BL5801" s="29"/>
      <c r="BM5801" s="29"/>
      <c r="BN5801" s="29"/>
      <c r="BO5801" s="29"/>
      <c r="BP5801" s="29"/>
      <c r="BQ5801" s="29"/>
      <c r="BR5801" s="29"/>
      <c r="BS5801" s="29"/>
      <c r="BT5801" s="1"/>
      <c r="BU5801" s="1"/>
      <c r="BV5801" s="1"/>
      <c r="BW5801" s="1"/>
      <c r="BX5801" s="1"/>
      <c r="BY5801" s="1"/>
      <c r="BZ5801" s="1"/>
      <c r="CA5801" s="1"/>
      <c r="CB5801" s="1"/>
      <c r="CC5801" s="1"/>
      <c r="CD5801" s="1"/>
      <c r="CE5801" s="1"/>
    </row>
    <row r="5802" spans="1:83">
      <c r="A5802" s="1"/>
      <c r="B5802" s="1"/>
      <c r="AK5802" s="1"/>
      <c r="AU5802" s="1"/>
      <c r="AV5802" s="1"/>
      <c r="AW5802" s="27"/>
      <c r="AX5802" s="1"/>
      <c r="AY5802" s="1"/>
      <c r="AZ5802" s="1"/>
      <c r="BA5802" s="1"/>
      <c r="BB5802" s="1"/>
      <c r="BC5802" s="1"/>
      <c r="BD5802" s="1"/>
      <c r="BE5802" s="1"/>
      <c r="BF5802" s="1"/>
      <c r="BG5802" s="1"/>
      <c r="BH5802" s="1"/>
      <c r="BI5802" s="1"/>
      <c r="BJ5802" s="44"/>
      <c r="BK5802" s="44"/>
      <c r="BL5802" s="29"/>
      <c r="BM5802" s="29"/>
      <c r="BN5802" s="29"/>
      <c r="BO5802" s="29"/>
      <c r="BP5802" s="29"/>
      <c r="BQ5802" s="29"/>
      <c r="BR5802" s="29"/>
      <c r="BS5802" s="29"/>
      <c r="BT5802" s="1"/>
      <c r="BU5802" s="1"/>
      <c r="BV5802" s="1"/>
      <c r="BW5802" s="1"/>
      <c r="BX5802" s="1"/>
      <c r="BY5802" s="1"/>
      <c r="BZ5802" s="1"/>
      <c r="CA5802" s="1"/>
      <c r="CB5802" s="1"/>
      <c r="CC5802" s="1"/>
      <c r="CD5802" s="1"/>
      <c r="CE5802" s="1"/>
    </row>
    <row r="5803" spans="1:83">
      <c r="A5803" s="1"/>
      <c r="B5803" s="1"/>
      <c r="AK5803" s="1"/>
      <c r="AU5803" s="1"/>
      <c r="AV5803" s="1"/>
      <c r="AW5803" s="27"/>
      <c r="AX5803" s="1"/>
      <c r="AY5803" s="1"/>
      <c r="AZ5803" s="1"/>
      <c r="BA5803" s="1"/>
      <c r="BB5803" s="1"/>
      <c r="BC5803" s="1"/>
      <c r="BD5803" s="1"/>
      <c r="BE5803" s="1"/>
      <c r="BF5803" s="1"/>
      <c r="BG5803" s="1"/>
      <c r="BH5803" s="1"/>
      <c r="BI5803" s="1"/>
      <c r="BJ5803" s="44"/>
      <c r="BK5803" s="44"/>
      <c r="BL5803" s="29"/>
      <c r="BM5803" s="29"/>
      <c r="BN5803" s="29"/>
      <c r="BO5803" s="29"/>
      <c r="BP5803" s="29"/>
      <c r="BQ5803" s="29"/>
      <c r="BR5803" s="29"/>
      <c r="BS5803" s="29"/>
      <c r="BT5803" s="1"/>
      <c r="BU5803" s="1"/>
      <c r="BV5803" s="1"/>
      <c r="BW5803" s="1"/>
      <c r="BX5803" s="1"/>
      <c r="BY5803" s="1"/>
      <c r="BZ5803" s="1"/>
      <c r="CA5803" s="1"/>
      <c r="CB5803" s="1"/>
      <c r="CC5803" s="1"/>
      <c r="CD5803" s="1"/>
      <c r="CE5803" s="1"/>
    </row>
    <row r="5804" spans="1:83">
      <c r="A5804" s="1"/>
      <c r="B5804" s="1"/>
      <c r="AK5804" s="1"/>
      <c r="AU5804" s="1"/>
      <c r="AV5804" s="1"/>
      <c r="AW5804" s="27"/>
      <c r="AX5804" s="1"/>
      <c r="AY5804" s="1"/>
      <c r="AZ5804" s="1"/>
      <c r="BA5804" s="1"/>
      <c r="BB5804" s="1"/>
      <c r="BC5804" s="1"/>
      <c r="BD5804" s="1"/>
      <c r="BE5804" s="1"/>
      <c r="BF5804" s="1"/>
      <c r="BG5804" s="1"/>
      <c r="BH5804" s="1"/>
      <c r="BI5804" s="1"/>
      <c r="BJ5804" s="44"/>
      <c r="BK5804" s="44"/>
      <c r="BL5804" s="29"/>
      <c r="BM5804" s="29"/>
      <c r="BN5804" s="29"/>
      <c r="BO5804" s="29"/>
      <c r="BP5804" s="29"/>
      <c r="BQ5804" s="29"/>
      <c r="BR5804" s="29"/>
      <c r="BS5804" s="29"/>
      <c r="BT5804" s="1"/>
      <c r="BU5804" s="1"/>
      <c r="BV5804" s="1"/>
      <c r="BW5804" s="1"/>
      <c r="BX5804" s="1"/>
      <c r="BY5804" s="1"/>
      <c r="BZ5804" s="1"/>
      <c r="CA5804" s="1"/>
      <c r="CB5804" s="1"/>
      <c r="CC5804" s="1"/>
      <c r="CD5804" s="1"/>
      <c r="CE5804" s="1"/>
    </row>
    <row r="5805" spans="1:83">
      <c r="A5805" s="1"/>
      <c r="B5805" s="1"/>
      <c r="AK5805" s="1"/>
      <c r="AU5805" s="1"/>
      <c r="AV5805" s="1"/>
      <c r="AW5805" s="27"/>
      <c r="AX5805" s="1"/>
      <c r="AY5805" s="1"/>
      <c r="AZ5805" s="1"/>
      <c r="BA5805" s="1"/>
      <c r="BB5805" s="1"/>
      <c r="BC5805" s="1"/>
      <c r="BD5805" s="1"/>
      <c r="BE5805" s="1"/>
      <c r="BF5805" s="1"/>
      <c r="BG5805" s="1"/>
      <c r="BH5805" s="1"/>
      <c r="BI5805" s="1"/>
      <c r="BJ5805" s="44"/>
      <c r="BK5805" s="44"/>
      <c r="BL5805" s="29"/>
      <c r="BM5805" s="29"/>
      <c r="BN5805" s="29"/>
      <c r="BO5805" s="29"/>
      <c r="BP5805" s="29"/>
      <c r="BQ5805" s="29"/>
      <c r="BR5805" s="29"/>
      <c r="BS5805" s="29"/>
      <c r="BT5805" s="1"/>
      <c r="BU5805" s="1"/>
      <c r="BV5805" s="1"/>
      <c r="BW5805" s="1"/>
      <c r="BX5805" s="1"/>
      <c r="BY5805" s="1"/>
      <c r="BZ5805" s="1"/>
      <c r="CA5805" s="1"/>
      <c r="CB5805" s="1"/>
      <c r="CC5805" s="1"/>
      <c r="CD5805" s="1"/>
      <c r="CE5805" s="1"/>
    </row>
    <row r="5806" spans="1:83">
      <c r="A5806" s="1"/>
      <c r="B5806" s="1"/>
      <c r="AK5806" s="1"/>
      <c r="AU5806" s="1"/>
      <c r="AV5806" s="1"/>
      <c r="AW5806" s="27"/>
      <c r="AX5806" s="1"/>
      <c r="AY5806" s="1"/>
      <c r="AZ5806" s="1"/>
      <c r="BA5806" s="1"/>
      <c r="BB5806" s="1"/>
      <c r="BC5806" s="1"/>
      <c r="BD5806" s="1"/>
      <c r="BE5806" s="1"/>
      <c r="BF5806" s="1"/>
      <c r="BG5806" s="1"/>
      <c r="BH5806" s="1"/>
      <c r="BI5806" s="1"/>
      <c r="BJ5806" s="44"/>
      <c r="BK5806" s="44"/>
      <c r="BL5806" s="29"/>
      <c r="BM5806" s="29"/>
      <c r="BN5806" s="29"/>
      <c r="BO5806" s="29"/>
      <c r="BP5806" s="29"/>
      <c r="BQ5806" s="29"/>
      <c r="BR5806" s="29"/>
      <c r="BS5806" s="29"/>
      <c r="BT5806" s="1"/>
      <c r="BU5806" s="1"/>
      <c r="BV5806" s="1"/>
      <c r="BW5806" s="1"/>
      <c r="BX5806" s="1"/>
      <c r="BY5806" s="1"/>
      <c r="BZ5806" s="1"/>
      <c r="CA5806" s="1"/>
      <c r="CB5806" s="1"/>
      <c r="CC5806" s="1"/>
      <c r="CD5806" s="1"/>
      <c r="CE5806" s="1"/>
    </row>
    <row r="5807" spans="1:83">
      <c r="A5807" s="1"/>
      <c r="B5807" s="1"/>
      <c r="AK5807" s="1"/>
      <c r="AU5807" s="1"/>
      <c r="AV5807" s="1"/>
      <c r="AW5807" s="27"/>
      <c r="AX5807" s="1"/>
      <c r="AY5807" s="1"/>
      <c r="AZ5807" s="1"/>
      <c r="BA5807" s="1"/>
      <c r="BB5807" s="1"/>
      <c r="BC5807" s="1"/>
      <c r="BD5807" s="1"/>
      <c r="BE5807" s="1"/>
      <c r="BF5807" s="1"/>
      <c r="BG5807" s="1"/>
      <c r="BH5807" s="1"/>
      <c r="BI5807" s="1"/>
      <c r="BJ5807" s="44"/>
      <c r="BK5807" s="44"/>
      <c r="BL5807" s="29"/>
      <c r="BM5807" s="29"/>
      <c r="BN5807" s="29"/>
      <c r="BO5807" s="29"/>
      <c r="BP5807" s="29"/>
      <c r="BQ5807" s="29"/>
      <c r="BR5807" s="29"/>
      <c r="BS5807" s="29"/>
      <c r="BT5807" s="1"/>
      <c r="BU5807" s="1"/>
      <c r="BV5807" s="1"/>
      <c r="BW5807" s="1"/>
      <c r="BX5807" s="1"/>
      <c r="BY5807" s="1"/>
      <c r="BZ5807" s="1"/>
      <c r="CA5807" s="1"/>
      <c r="CB5807" s="1"/>
      <c r="CC5807" s="1"/>
      <c r="CD5807" s="1"/>
      <c r="CE5807" s="1"/>
    </row>
    <row r="5808" spans="1:83">
      <c r="A5808" s="1"/>
      <c r="B5808" s="1"/>
      <c r="AK5808" s="1"/>
      <c r="AU5808" s="1"/>
      <c r="AV5808" s="1"/>
      <c r="AW5808" s="27"/>
      <c r="AX5808" s="1"/>
      <c r="AY5808" s="1"/>
      <c r="AZ5808" s="1"/>
      <c r="BA5808" s="1"/>
      <c r="BB5808" s="1"/>
      <c r="BC5808" s="1"/>
      <c r="BD5808" s="1"/>
      <c r="BE5808" s="1"/>
      <c r="BF5808" s="1"/>
      <c r="BG5808" s="1"/>
      <c r="BH5808" s="1"/>
      <c r="BI5808" s="1"/>
      <c r="BJ5808" s="44"/>
      <c r="BK5808" s="44"/>
      <c r="BL5808" s="29"/>
      <c r="BM5808" s="29"/>
      <c r="BN5808" s="29"/>
      <c r="BO5808" s="29"/>
      <c r="BP5808" s="29"/>
      <c r="BQ5808" s="29"/>
      <c r="BR5808" s="29"/>
      <c r="BS5808" s="29"/>
      <c r="BT5808" s="1"/>
      <c r="BU5808" s="1"/>
      <c r="BV5808" s="1"/>
      <c r="BW5808" s="1"/>
      <c r="BX5808" s="1"/>
      <c r="BY5808" s="1"/>
      <c r="BZ5808" s="1"/>
      <c r="CA5808" s="1"/>
      <c r="CB5808" s="1"/>
      <c r="CC5808" s="1"/>
      <c r="CD5808" s="1"/>
      <c r="CE5808" s="1"/>
    </row>
    <row r="5809" spans="1:83">
      <c r="A5809" s="1"/>
      <c r="B5809" s="1"/>
      <c r="AK5809" s="1"/>
      <c r="AU5809" s="1"/>
      <c r="AV5809" s="1"/>
      <c r="AW5809" s="27"/>
      <c r="AX5809" s="1"/>
      <c r="AY5809" s="1"/>
      <c r="AZ5809" s="1"/>
      <c r="BA5809" s="1"/>
      <c r="BB5809" s="1"/>
      <c r="BC5809" s="1"/>
      <c r="BD5809" s="1"/>
      <c r="BE5809" s="1"/>
      <c r="BF5809" s="1"/>
      <c r="BG5809" s="1"/>
      <c r="BH5809" s="1"/>
      <c r="BI5809" s="1"/>
      <c r="BJ5809" s="44"/>
      <c r="BK5809" s="44"/>
      <c r="BL5809" s="29"/>
      <c r="BM5809" s="29"/>
      <c r="BN5809" s="29"/>
      <c r="BO5809" s="29"/>
      <c r="BP5809" s="29"/>
      <c r="BQ5809" s="29"/>
      <c r="BR5809" s="29"/>
      <c r="BS5809" s="29"/>
      <c r="BT5809" s="1"/>
      <c r="BU5809" s="1"/>
      <c r="BV5809" s="1"/>
      <c r="BW5809" s="1"/>
      <c r="BX5809" s="1"/>
      <c r="BY5809" s="1"/>
      <c r="BZ5809" s="1"/>
      <c r="CA5809" s="1"/>
      <c r="CB5809" s="1"/>
      <c r="CC5809" s="1"/>
      <c r="CD5809" s="1"/>
      <c r="CE5809" s="1"/>
    </row>
    <row r="5810" spans="1:83">
      <c r="A5810" s="1"/>
      <c r="B5810" s="1"/>
      <c r="AK5810" s="1"/>
      <c r="AU5810" s="1"/>
      <c r="AV5810" s="1"/>
      <c r="AW5810" s="27"/>
      <c r="AX5810" s="1"/>
      <c r="AY5810" s="1"/>
      <c r="AZ5810" s="1"/>
      <c r="BA5810" s="1"/>
      <c r="BB5810" s="1"/>
      <c r="BC5810" s="1"/>
      <c r="BD5810" s="1"/>
      <c r="BE5810" s="1"/>
      <c r="BF5810" s="1"/>
      <c r="BG5810" s="1"/>
      <c r="BH5810" s="1"/>
      <c r="BI5810" s="1"/>
      <c r="BJ5810" s="44"/>
      <c r="BK5810" s="44"/>
      <c r="BL5810" s="29"/>
      <c r="BM5810" s="29"/>
      <c r="BN5810" s="29"/>
      <c r="BO5810" s="29"/>
      <c r="BP5810" s="29"/>
      <c r="BQ5810" s="29"/>
      <c r="BR5810" s="29"/>
      <c r="BS5810" s="29"/>
      <c r="BT5810" s="1"/>
      <c r="BU5810" s="1"/>
      <c r="BV5810" s="1"/>
      <c r="BW5810" s="1"/>
      <c r="BX5810" s="1"/>
      <c r="BY5810" s="1"/>
      <c r="BZ5810" s="1"/>
      <c r="CA5810" s="1"/>
      <c r="CB5810" s="1"/>
      <c r="CC5810" s="1"/>
      <c r="CD5810" s="1"/>
      <c r="CE5810" s="1"/>
    </row>
    <row r="5811" spans="1:83">
      <c r="A5811" s="1"/>
      <c r="B5811" s="1"/>
      <c r="AK5811" s="1"/>
      <c r="AU5811" s="1"/>
      <c r="AV5811" s="1"/>
      <c r="AW5811" s="27"/>
      <c r="AX5811" s="1"/>
      <c r="AY5811" s="1"/>
      <c r="AZ5811" s="1"/>
      <c r="BA5811" s="1"/>
      <c r="BB5811" s="1"/>
      <c r="BC5811" s="1"/>
      <c r="BD5811" s="1"/>
      <c r="BE5811" s="1"/>
      <c r="BF5811" s="1"/>
      <c r="BG5811" s="1"/>
      <c r="BH5811" s="1"/>
      <c r="BI5811" s="1"/>
      <c r="BJ5811" s="44"/>
      <c r="BK5811" s="44"/>
      <c r="BL5811" s="29"/>
      <c r="BM5811" s="29"/>
      <c r="BN5811" s="29"/>
      <c r="BO5811" s="29"/>
      <c r="BP5811" s="29"/>
      <c r="BQ5811" s="29"/>
      <c r="BR5811" s="29"/>
      <c r="BS5811" s="29"/>
      <c r="BT5811" s="1"/>
      <c r="BU5811" s="1"/>
      <c r="BV5811" s="1"/>
      <c r="BW5811" s="1"/>
      <c r="BX5811" s="1"/>
      <c r="BY5811" s="1"/>
      <c r="BZ5811" s="1"/>
      <c r="CA5811" s="1"/>
      <c r="CB5811" s="1"/>
      <c r="CC5811" s="1"/>
      <c r="CD5811" s="1"/>
      <c r="CE5811" s="1"/>
    </row>
    <row r="5812" spans="1:83">
      <c r="A5812" s="1"/>
      <c r="B5812" s="1"/>
      <c r="AK5812" s="1"/>
      <c r="AU5812" s="1"/>
      <c r="AV5812" s="1"/>
      <c r="AW5812" s="27"/>
      <c r="AX5812" s="1"/>
      <c r="AY5812" s="1"/>
      <c r="AZ5812" s="1"/>
      <c r="BA5812" s="1"/>
      <c r="BB5812" s="1"/>
      <c r="BC5812" s="1"/>
      <c r="BD5812" s="1"/>
      <c r="BE5812" s="1"/>
      <c r="BF5812" s="1"/>
      <c r="BG5812" s="1"/>
      <c r="BH5812" s="1"/>
      <c r="BI5812" s="1"/>
      <c r="BJ5812" s="44"/>
      <c r="BK5812" s="44"/>
      <c r="BL5812" s="29"/>
      <c r="BM5812" s="29"/>
      <c r="BN5812" s="29"/>
      <c r="BO5812" s="29"/>
      <c r="BP5812" s="29"/>
      <c r="BQ5812" s="29"/>
      <c r="BR5812" s="29"/>
      <c r="BS5812" s="29"/>
      <c r="BT5812" s="1"/>
      <c r="BU5812" s="1"/>
      <c r="BV5812" s="1"/>
      <c r="BW5812" s="1"/>
      <c r="BX5812" s="1"/>
      <c r="BY5812" s="1"/>
      <c r="BZ5812" s="1"/>
      <c r="CA5812" s="1"/>
      <c r="CB5812" s="1"/>
      <c r="CC5812" s="1"/>
      <c r="CD5812" s="1"/>
      <c r="CE5812" s="1"/>
    </row>
    <row r="5813" spans="1:83">
      <c r="A5813" s="1"/>
      <c r="B5813" s="1"/>
      <c r="AK5813" s="1"/>
      <c r="AU5813" s="1"/>
      <c r="AV5813" s="1"/>
      <c r="AW5813" s="27"/>
      <c r="AX5813" s="1"/>
      <c r="AY5813" s="1"/>
      <c r="AZ5813" s="1"/>
      <c r="BA5813" s="1"/>
      <c r="BB5813" s="1"/>
      <c r="BC5813" s="1"/>
      <c r="BD5813" s="1"/>
      <c r="BE5813" s="1"/>
      <c r="BF5813" s="1"/>
      <c r="BG5813" s="1"/>
      <c r="BH5813" s="1"/>
      <c r="BI5813" s="1"/>
      <c r="BJ5813" s="44"/>
      <c r="BK5813" s="44"/>
      <c r="BL5813" s="29"/>
      <c r="BM5813" s="29"/>
      <c r="BN5813" s="29"/>
      <c r="BO5813" s="29"/>
      <c r="BP5813" s="29"/>
      <c r="BQ5813" s="29"/>
      <c r="BR5813" s="29"/>
      <c r="BS5813" s="29"/>
      <c r="BT5813" s="1"/>
      <c r="BU5813" s="1"/>
      <c r="BV5813" s="1"/>
      <c r="BW5813" s="1"/>
      <c r="BX5813" s="1"/>
      <c r="BY5813" s="1"/>
      <c r="BZ5813" s="1"/>
      <c r="CA5813" s="1"/>
      <c r="CB5813" s="1"/>
      <c r="CC5813" s="1"/>
      <c r="CD5813" s="1"/>
      <c r="CE5813" s="1"/>
    </row>
    <row r="5814" spans="1:83">
      <c r="A5814" s="1"/>
      <c r="B5814" s="1"/>
      <c r="AK5814" s="1"/>
      <c r="AU5814" s="1"/>
      <c r="AV5814" s="1"/>
      <c r="AW5814" s="27"/>
      <c r="AX5814" s="1"/>
      <c r="AY5814" s="1"/>
      <c r="AZ5814" s="1"/>
      <c r="BA5814" s="1"/>
      <c r="BB5814" s="1"/>
      <c r="BC5814" s="1"/>
      <c r="BD5814" s="1"/>
      <c r="BE5814" s="1"/>
      <c r="BF5814" s="1"/>
      <c r="BG5814" s="1"/>
      <c r="BH5814" s="1"/>
      <c r="BI5814" s="1"/>
      <c r="BJ5814" s="44"/>
      <c r="BK5814" s="44"/>
      <c r="BL5814" s="29"/>
      <c r="BM5814" s="29"/>
      <c r="BN5814" s="29"/>
      <c r="BO5814" s="29"/>
      <c r="BP5814" s="29"/>
      <c r="BQ5814" s="29"/>
      <c r="BR5814" s="29"/>
      <c r="BS5814" s="29"/>
      <c r="BT5814" s="1"/>
      <c r="BU5814" s="1"/>
      <c r="BV5814" s="1"/>
      <c r="BW5814" s="1"/>
      <c r="BX5814" s="1"/>
      <c r="BY5814" s="1"/>
      <c r="BZ5814" s="1"/>
      <c r="CA5814" s="1"/>
      <c r="CB5814" s="1"/>
      <c r="CC5814" s="1"/>
      <c r="CD5814" s="1"/>
      <c r="CE5814" s="1"/>
    </row>
    <row r="5815" spans="1:83">
      <c r="A5815" s="1"/>
      <c r="B5815" s="1"/>
      <c r="AK5815" s="1"/>
      <c r="AU5815" s="1"/>
      <c r="AV5815" s="1"/>
      <c r="AW5815" s="27"/>
      <c r="AX5815" s="1"/>
      <c r="AY5815" s="1"/>
      <c r="AZ5815" s="1"/>
      <c r="BA5815" s="1"/>
      <c r="BB5815" s="1"/>
      <c r="BC5815" s="1"/>
      <c r="BD5815" s="1"/>
      <c r="BE5815" s="1"/>
      <c r="BF5815" s="1"/>
      <c r="BG5815" s="1"/>
      <c r="BH5815" s="1"/>
      <c r="BI5815" s="1"/>
      <c r="BJ5815" s="44"/>
      <c r="BK5815" s="44"/>
      <c r="BL5815" s="29"/>
      <c r="BM5815" s="29"/>
      <c r="BN5815" s="29"/>
      <c r="BO5815" s="29"/>
      <c r="BP5815" s="29"/>
      <c r="BQ5815" s="29"/>
      <c r="BR5815" s="29"/>
      <c r="BS5815" s="29"/>
      <c r="BT5815" s="1"/>
      <c r="BU5815" s="1"/>
      <c r="BV5815" s="1"/>
      <c r="BW5815" s="1"/>
      <c r="BX5815" s="1"/>
      <c r="BY5815" s="1"/>
      <c r="BZ5815" s="1"/>
      <c r="CA5815" s="1"/>
      <c r="CB5815" s="1"/>
      <c r="CC5815" s="1"/>
      <c r="CD5815" s="1"/>
      <c r="CE5815" s="1"/>
    </row>
    <row r="5816" spans="1:83">
      <c r="A5816" s="1"/>
      <c r="B5816" s="1"/>
      <c r="AK5816" s="1"/>
      <c r="AU5816" s="1"/>
      <c r="AV5816" s="1"/>
      <c r="AW5816" s="27"/>
      <c r="AX5816" s="1"/>
      <c r="AY5816" s="1"/>
      <c r="AZ5816" s="1"/>
      <c r="BA5816" s="1"/>
      <c r="BB5816" s="1"/>
      <c r="BC5816" s="1"/>
      <c r="BD5816" s="1"/>
      <c r="BE5816" s="1"/>
      <c r="BF5816" s="1"/>
      <c r="BG5816" s="1"/>
      <c r="BH5816" s="1"/>
      <c r="BI5816" s="1"/>
      <c r="BJ5816" s="44"/>
      <c r="BK5816" s="44"/>
      <c r="BL5816" s="29"/>
      <c r="BM5816" s="29"/>
      <c r="BN5816" s="29"/>
      <c r="BO5816" s="29"/>
      <c r="BP5816" s="29"/>
      <c r="BQ5816" s="29"/>
      <c r="BR5816" s="29"/>
      <c r="BS5816" s="29"/>
      <c r="BT5816" s="1"/>
      <c r="BU5816" s="1"/>
      <c r="BV5816" s="1"/>
      <c r="BW5816" s="1"/>
      <c r="BX5816" s="1"/>
      <c r="BY5816" s="1"/>
      <c r="BZ5816" s="1"/>
      <c r="CA5816" s="1"/>
      <c r="CB5816" s="1"/>
      <c r="CC5816" s="1"/>
      <c r="CD5816" s="1"/>
      <c r="CE5816" s="1"/>
    </row>
    <row r="5817" spans="1:83">
      <c r="A5817" s="1"/>
      <c r="B5817" s="1"/>
      <c r="AK5817" s="1"/>
      <c r="AU5817" s="1"/>
      <c r="AV5817" s="1"/>
      <c r="AW5817" s="27"/>
      <c r="AX5817" s="1"/>
      <c r="AY5817" s="1"/>
      <c r="AZ5817" s="1"/>
      <c r="BA5817" s="1"/>
      <c r="BB5817" s="1"/>
      <c r="BC5817" s="1"/>
      <c r="BD5817" s="1"/>
      <c r="BE5817" s="1"/>
      <c r="BF5817" s="1"/>
      <c r="BG5817" s="1"/>
      <c r="BH5817" s="1"/>
      <c r="BI5817" s="1"/>
      <c r="BJ5817" s="44"/>
      <c r="BK5817" s="44"/>
      <c r="BL5817" s="29"/>
      <c r="BM5817" s="29"/>
      <c r="BN5817" s="29"/>
      <c r="BO5817" s="29"/>
      <c r="BP5817" s="29"/>
      <c r="BQ5817" s="29"/>
      <c r="BR5817" s="29"/>
      <c r="BS5817" s="29"/>
      <c r="BT5817" s="1"/>
      <c r="BU5817" s="1"/>
      <c r="BV5817" s="1"/>
      <c r="BW5817" s="1"/>
      <c r="BX5817" s="1"/>
      <c r="BY5817" s="1"/>
      <c r="BZ5817" s="1"/>
      <c r="CA5817" s="1"/>
      <c r="CB5817" s="1"/>
      <c r="CC5817" s="1"/>
      <c r="CD5817" s="1"/>
      <c r="CE5817" s="1"/>
    </row>
    <row r="5818" spans="1:83">
      <c r="A5818" s="1"/>
      <c r="B5818" s="1"/>
      <c r="AK5818" s="1"/>
      <c r="AU5818" s="1"/>
      <c r="AV5818" s="1"/>
      <c r="AW5818" s="27"/>
      <c r="AX5818" s="1"/>
      <c r="AY5818" s="1"/>
      <c r="AZ5818" s="1"/>
      <c r="BA5818" s="1"/>
      <c r="BB5818" s="1"/>
      <c r="BC5818" s="1"/>
      <c r="BD5818" s="1"/>
      <c r="BE5818" s="1"/>
      <c r="BF5818" s="1"/>
      <c r="BG5818" s="1"/>
      <c r="BH5818" s="1"/>
      <c r="BI5818" s="1"/>
      <c r="BJ5818" s="44"/>
      <c r="BK5818" s="44"/>
      <c r="BL5818" s="29"/>
      <c r="BM5818" s="29"/>
      <c r="BN5818" s="29"/>
      <c r="BO5818" s="29"/>
      <c r="BP5818" s="29"/>
      <c r="BQ5818" s="29"/>
      <c r="BR5818" s="29"/>
      <c r="BS5818" s="29"/>
      <c r="BT5818" s="1"/>
      <c r="BU5818" s="1"/>
      <c r="BV5818" s="1"/>
      <c r="BW5818" s="1"/>
      <c r="BX5818" s="1"/>
      <c r="BY5818" s="1"/>
      <c r="BZ5818" s="1"/>
      <c r="CA5818" s="1"/>
      <c r="CB5818" s="1"/>
      <c r="CC5818" s="1"/>
      <c r="CD5818" s="1"/>
      <c r="CE5818" s="1"/>
    </row>
    <row r="5819" spans="1:83">
      <c r="A5819" s="1"/>
      <c r="B5819" s="1"/>
      <c r="AK5819" s="1"/>
      <c r="AU5819" s="1"/>
      <c r="AV5819" s="1"/>
      <c r="AW5819" s="27"/>
      <c r="AX5819" s="1"/>
      <c r="AY5819" s="1"/>
      <c r="AZ5819" s="1"/>
      <c r="BA5819" s="1"/>
      <c r="BB5819" s="1"/>
      <c r="BC5819" s="1"/>
      <c r="BD5819" s="1"/>
      <c r="BE5819" s="1"/>
      <c r="BF5819" s="1"/>
      <c r="BG5819" s="1"/>
      <c r="BH5819" s="1"/>
      <c r="BI5819" s="1"/>
      <c r="BJ5819" s="44"/>
      <c r="BK5819" s="44"/>
      <c r="BL5819" s="29"/>
      <c r="BM5819" s="29"/>
      <c r="BN5819" s="29"/>
      <c r="BO5819" s="29"/>
      <c r="BP5819" s="29"/>
      <c r="BQ5819" s="29"/>
      <c r="BR5819" s="29"/>
      <c r="BS5819" s="29"/>
      <c r="BT5819" s="1"/>
      <c r="BU5819" s="1"/>
      <c r="BV5819" s="1"/>
      <c r="BW5819" s="1"/>
      <c r="BX5819" s="1"/>
      <c r="BY5819" s="1"/>
      <c r="BZ5819" s="1"/>
      <c r="CA5819" s="1"/>
      <c r="CB5819" s="1"/>
      <c r="CC5819" s="1"/>
      <c r="CD5819" s="1"/>
      <c r="CE5819" s="1"/>
    </row>
    <row r="5820" spans="1:83">
      <c r="A5820" s="1"/>
      <c r="B5820" s="1"/>
      <c r="AK5820" s="1"/>
      <c r="AU5820" s="1"/>
      <c r="AV5820" s="1"/>
      <c r="AW5820" s="27"/>
      <c r="AX5820" s="1"/>
      <c r="AY5820" s="1"/>
      <c r="AZ5820" s="1"/>
      <c r="BA5820" s="1"/>
      <c r="BB5820" s="1"/>
      <c r="BC5820" s="1"/>
      <c r="BD5820" s="1"/>
      <c r="BE5820" s="1"/>
      <c r="BF5820" s="1"/>
      <c r="BG5820" s="1"/>
      <c r="BH5820" s="1"/>
      <c r="BI5820" s="1"/>
      <c r="BJ5820" s="44"/>
      <c r="BK5820" s="44"/>
      <c r="BL5820" s="29"/>
      <c r="BM5820" s="29"/>
      <c r="BN5820" s="29"/>
      <c r="BO5820" s="29"/>
      <c r="BP5820" s="29"/>
      <c r="BQ5820" s="29"/>
      <c r="BR5820" s="29"/>
      <c r="BS5820" s="29"/>
      <c r="BT5820" s="1"/>
      <c r="BU5820" s="1"/>
      <c r="BV5820" s="1"/>
      <c r="BW5820" s="1"/>
      <c r="BX5820" s="1"/>
      <c r="BY5820" s="1"/>
      <c r="BZ5820" s="1"/>
      <c r="CA5820" s="1"/>
      <c r="CB5820" s="1"/>
      <c r="CC5820" s="1"/>
      <c r="CD5820" s="1"/>
      <c r="CE5820" s="1"/>
    </row>
    <row r="5821" spans="1:83">
      <c r="A5821" s="1"/>
      <c r="B5821" s="1"/>
      <c r="AK5821" s="1"/>
      <c r="AU5821" s="1"/>
      <c r="AV5821" s="1"/>
      <c r="AW5821" s="27"/>
      <c r="AX5821" s="1"/>
      <c r="AY5821" s="1"/>
      <c r="AZ5821" s="1"/>
      <c r="BA5821" s="1"/>
      <c r="BB5821" s="1"/>
      <c r="BC5821" s="1"/>
      <c r="BD5821" s="1"/>
      <c r="BE5821" s="1"/>
      <c r="BF5821" s="1"/>
      <c r="BG5821" s="1"/>
      <c r="BH5821" s="1"/>
      <c r="BI5821" s="1"/>
      <c r="BJ5821" s="44"/>
      <c r="BK5821" s="44"/>
      <c r="BL5821" s="29"/>
      <c r="BM5821" s="29"/>
      <c r="BN5821" s="29"/>
      <c r="BO5821" s="29"/>
      <c r="BP5821" s="29"/>
      <c r="BQ5821" s="29"/>
      <c r="BR5821" s="29"/>
      <c r="BS5821" s="29"/>
      <c r="BT5821" s="1"/>
      <c r="BU5821" s="1"/>
      <c r="BV5821" s="1"/>
      <c r="BW5821" s="1"/>
      <c r="BX5821" s="1"/>
      <c r="BY5821" s="1"/>
      <c r="BZ5821" s="1"/>
      <c r="CA5821" s="1"/>
      <c r="CB5821" s="1"/>
      <c r="CC5821" s="1"/>
      <c r="CD5821" s="1"/>
      <c r="CE5821" s="1"/>
    </row>
    <row r="5822" spans="1:83">
      <c r="A5822" s="1"/>
      <c r="B5822" s="1"/>
      <c r="AK5822" s="1"/>
      <c r="AU5822" s="1"/>
      <c r="AV5822" s="1"/>
      <c r="AW5822" s="27"/>
      <c r="AX5822" s="1"/>
      <c r="AY5822" s="1"/>
      <c r="AZ5822" s="1"/>
      <c r="BA5822" s="1"/>
      <c r="BB5822" s="1"/>
      <c r="BC5822" s="1"/>
      <c r="BD5822" s="1"/>
      <c r="BE5822" s="1"/>
      <c r="BF5822" s="1"/>
      <c r="BG5822" s="1"/>
      <c r="BH5822" s="1"/>
      <c r="BI5822" s="1"/>
      <c r="BJ5822" s="44"/>
      <c r="BK5822" s="44"/>
      <c r="BL5822" s="29"/>
      <c r="BM5822" s="29"/>
      <c r="BN5822" s="29"/>
      <c r="BO5822" s="29"/>
      <c r="BP5822" s="29"/>
      <c r="BQ5822" s="29"/>
      <c r="BR5822" s="29"/>
      <c r="BS5822" s="29"/>
      <c r="BT5822" s="1"/>
      <c r="BU5822" s="1"/>
      <c r="BV5822" s="1"/>
      <c r="BW5822" s="1"/>
      <c r="BX5822" s="1"/>
      <c r="BY5822" s="1"/>
      <c r="BZ5822" s="1"/>
      <c r="CA5822" s="1"/>
      <c r="CB5822" s="1"/>
      <c r="CC5822" s="1"/>
      <c r="CD5822" s="1"/>
      <c r="CE5822" s="1"/>
    </row>
    <row r="5823" spans="1:83">
      <c r="A5823" s="1"/>
      <c r="B5823" s="1"/>
      <c r="AK5823" s="1"/>
      <c r="AU5823" s="1"/>
      <c r="AV5823" s="1"/>
      <c r="AW5823" s="27"/>
      <c r="AX5823" s="1"/>
      <c r="AY5823" s="1"/>
      <c r="AZ5823" s="1"/>
      <c r="BA5823" s="1"/>
      <c r="BB5823" s="1"/>
      <c r="BC5823" s="1"/>
      <c r="BD5823" s="1"/>
      <c r="BE5823" s="1"/>
      <c r="BF5823" s="1"/>
      <c r="BG5823" s="1"/>
      <c r="BH5823" s="1"/>
      <c r="BI5823" s="1"/>
      <c r="BJ5823" s="44"/>
      <c r="BK5823" s="44"/>
      <c r="BL5823" s="29"/>
      <c r="BM5823" s="29"/>
      <c r="BN5823" s="29"/>
      <c r="BO5823" s="29"/>
      <c r="BP5823" s="29"/>
      <c r="BQ5823" s="29"/>
      <c r="BR5823" s="29"/>
      <c r="BS5823" s="29"/>
      <c r="BT5823" s="1"/>
      <c r="BU5823" s="1"/>
      <c r="BV5823" s="1"/>
      <c r="BW5823" s="1"/>
      <c r="BX5823" s="1"/>
      <c r="BY5823" s="1"/>
      <c r="BZ5823" s="1"/>
      <c r="CA5823" s="1"/>
      <c r="CB5823" s="1"/>
      <c r="CC5823" s="1"/>
      <c r="CD5823" s="1"/>
      <c r="CE5823" s="1"/>
    </row>
    <row r="5824" spans="1:83">
      <c r="A5824" s="1"/>
      <c r="B5824" s="1"/>
      <c r="AK5824" s="1"/>
      <c r="AU5824" s="1"/>
      <c r="AV5824" s="1"/>
      <c r="AW5824" s="27"/>
      <c r="AX5824" s="1"/>
      <c r="AY5824" s="1"/>
      <c r="AZ5824" s="1"/>
      <c r="BA5824" s="1"/>
      <c r="BB5824" s="1"/>
      <c r="BC5824" s="1"/>
      <c r="BD5824" s="1"/>
      <c r="BE5824" s="1"/>
      <c r="BF5824" s="1"/>
      <c r="BG5824" s="1"/>
      <c r="BH5824" s="1"/>
      <c r="BI5824" s="1"/>
      <c r="BJ5824" s="44"/>
      <c r="BK5824" s="44"/>
      <c r="BL5824" s="29"/>
      <c r="BM5824" s="29"/>
      <c r="BN5824" s="29"/>
      <c r="BO5824" s="29"/>
      <c r="BP5824" s="29"/>
      <c r="BQ5824" s="29"/>
      <c r="BR5824" s="29"/>
      <c r="BS5824" s="29"/>
      <c r="BT5824" s="1"/>
      <c r="BU5824" s="1"/>
      <c r="BV5824" s="1"/>
      <c r="BW5824" s="1"/>
      <c r="BX5824" s="1"/>
      <c r="BY5824" s="1"/>
      <c r="BZ5824" s="1"/>
      <c r="CA5824" s="1"/>
      <c r="CB5824" s="1"/>
      <c r="CC5824" s="1"/>
      <c r="CD5824" s="1"/>
      <c r="CE5824" s="1"/>
    </row>
    <row r="5825" spans="1:83">
      <c r="A5825" s="1"/>
      <c r="B5825" s="1"/>
      <c r="AK5825" s="1"/>
      <c r="AU5825" s="1"/>
      <c r="AV5825" s="1"/>
      <c r="AW5825" s="27"/>
      <c r="AX5825" s="1"/>
      <c r="AY5825" s="1"/>
      <c r="AZ5825" s="1"/>
      <c r="BA5825" s="1"/>
      <c r="BB5825" s="1"/>
      <c r="BC5825" s="1"/>
      <c r="BD5825" s="1"/>
      <c r="BE5825" s="1"/>
      <c r="BF5825" s="1"/>
      <c r="BG5825" s="1"/>
      <c r="BH5825" s="1"/>
      <c r="BI5825" s="1"/>
      <c r="BJ5825" s="44"/>
      <c r="BK5825" s="44"/>
      <c r="BL5825" s="29"/>
      <c r="BM5825" s="29"/>
      <c r="BN5825" s="29"/>
      <c r="BO5825" s="29"/>
      <c r="BP5825" s="29"/>
      <c r="BQ5825" s="29"/>
      <c r="BR5825" s="29"/>
      <c r="BS5825" s="29"/>
      <c r="BT5825" s="1"/>
      <c r="BU5825" s="1"/>
      <c r="BV5825" s="1"/>
      <c r="BW5825" s="1"/>
      <c r="BX5825" s="1"/>
      <c r="BY5825" s="1"/>
      <c r="BZ5825" s="1"/>
      <c r="CA5825" s="1"/>
      <c r="CB5825" s="1"/>
      <c r="CC5825" s="1"/>
      <c r="CD5825" s="1"/>
      <c r="CE5825" s="1"/>
    </row>
    <row r="5826" spans="1:83">
      <c r="A5826" s="1"/>
      <c r="B5826" s="1"/>
      <c r="AK5826" s="1"/>
      <c r="AU5826" s="1"/>
      <c r="AV5826" s="1"/>
      <c r="AW5826" s="27"/>
      <c r="AX5826" s="1"/>
      <c r="AY5826" s="1"/>
      <c r="AZ5826" s="1"/>
      <c r="BA5826" s="1"/>
      <c r="BB5826" s="1"/>
      <c r="BC5826" s="1"/>
      <c r="BD5826" s="1"/>
      <c r="BE5826" s="1"/>
      <c r="BF5826" s="1"/>
      <c r="BG5826" s="1"/>
      <c r="BH5826" s="1"/>
      <c r="BI5826" s="1"/>
      <c r="BJ5826" s="44"/>
      <c r="BK5826" s="44"/>
      <c r="BL5826" s="29"/>
      <c r="BM5826" s="29"/>
      <c r="BN5826" s="29"/>
      <c r="BO5826" s="29"/>
      <c r="BP5826" s="29"/>
      <c r="BQ5826" s="29"/>
      <c r="BR5826" s="29"/>
      <c r="BS5826" s="29"/>
      <c r="BT5826" s="1"/>
      <c r="BU5826" s="1"/>
      <c r="BV5826" s="1"/>
      <c r="BW5826" s="1"/>
      <c r="BX5826" s="1"/>
      <c r="BY5826" s="1"/>
      <c r="BZ5826" s="1"/>
      <c r="CA5826" s="1"/>
      <c r="CB5826" s="1"/>
      <c r="CC5826" s="1"/>
      <c r="CD5826" s="1"/>
      <c r="CE5826" s="1"/>
    </row>
    <row r="5827" spans="1:83">
      <c r="A5827" s="1"/>
      <c r="B5827" s="1"/>
      <c r="AK5827" s="1"/>
      <c r="AU5827" s="1"/>
      <c r="AV5827" s="1"/>
      <c r="AW5827" s="27"/>
      <c r="AX5827" s="1"/>
      <c r="AY5827" s="1"/>
      <c r="AZ5827" s="1"/>
      <c r="BA5827" s="1"/>
      <c r="BB5827" s="1"/>
      <c r="BC5827" s="1"/>
      <c r="BD5827" s="1"/>
      <c r="BE5827" s="1"/>
      <c r="BF5827" s="1"/>
      <c r="BG5827" s="1"/>
      <c r="BH5827" s="1"/>
      <c r="BI5827" s="1"/>
      <c r="BJ5827" s="44"/>
      <c r="BK5827" s="44"/>
      <c r="BL5827" s="29"/>
      <c r="BM5827" s="29"/>
      <c r="BN5827" s="29"/>
      <c r="BO5827" s="29"/>
      <c r="BP5827" s="29"/>
      <c r="BQ5827" s="29"/>
      <c r="BR5827" s="29"/>
      <c r="BS5827" s="29"/>
      <c r="BT5827" s="1"/>
      <c r="BU5827" s="1"/>
      <c r="BV5827" s="1"/>
      <c r="BW5827" s="1"/>
      <c r="BX5827" s="1"/>
      <c r="BY5827" s="1"/>
      <c r="BZ5827" s="1"/>
      <c r="CA5827" s="1"/>
      <c r="CB5827" s="1"/>
      <c r="CC5827" s="1"/>
      <c r="CD5827" s="1"/>
      <c r="CE5827" s="1"/>
    </row>
    <row r="5828" spans="1:83">
      <c r="A5828" s="1"/>
      <c r="B5828" s="1"/>
      <c r="AK5828" s="1"/>
      <c r="AU5828" s="1"/>
      <c r="AV5828" s="1"/>
      <c r="AW5828" s="27"/>
      <c r="AX5828" s="1"/>
      <c r="AY5828" s="1"/>
      <c r="AZ5828" s="1"/>
      <c r="BA5828" s="1"/>
      <c r="BB5828" s="1"/>
      <c r="BC5828" s="1"/>
      <c r="BD5828" s="1"/>
      <c r="BE5828" s="1"/>
      <c r="BF5828" s="1"/>
      <c r="BG5828" s="1"/>
      <c r="BH5828" s="1"/>
      <c r="BI5828" s="1"/>
      <c r="BJ5828" s="44"/>
      <c r="BK5828" s="44"/>
      <c r="BL5828" s="29"/>
      <c r="BM5828" s="29"/>
      <c r="BN5828" s="29"/>
      <c r="BO5828" s="29"/>
      <c r="BP5828" s="29"/>
      <c r="BQ5828" s="29"/>
      <c r="BR5828" s="29"/>
      <c r="BS5828" s="29"/>
      <c r="BT5828" s="1"/>
      <c r="BU5828" s="1"/>
      <c r="BV5828" s="1"/>
      <c r="BW5828" s="1"/>
      <c r="BX5828" s="1"/>
      <c r="BY5828" s="1"/>
      <c r="BZ5828" s="1"/>
      <c r="CA5828" s="1"/>
      <c r="CB5828" s="1"/>
      <c r="CC5828" s="1"/>
      <c r="CD5828" s="1"/>
      <c r="CE5828" s="1"/>
    </row>
    <row r="5829" spans="1:83">
      <c r="A5829" s="1"/>
      <c r="B5829" s="1"/>
      <c r="AK5829" s="1"/>
      <c r="AU5829" s="1"/>
      <c r="AV5829" s="1"/>
      <c r="AW5829" s="27"/>
      <c r="AX5829" s="1"/>
      <c r="AY5829" s="1"/>
      <c r="AZ5829" s="1"/>
      <c r="BA5829" s="1"/>
      <c r="BB5829" s="1"/>
      <c r="BC5829" s="1"/>
      <c r="BD5829" s="1"/>
      <c r="BE5829" s="1"/>
      <c r="BF5829" s="1"/>
      <c r="BG5829" s="1"/>
      <c r="BH5829" s="1"/>
      <c r="BI5829" s="1"/>
      <c r="BJ5829" s="44"/>
      <c r="BK5829" s="44"/>
      <c r="BL5829" s="29"/>
      <c r="BM5829" s="29"/>
      <c r="BN5829" s="29"/>
      <c r="BO5829" s="29"/>
      <c r="BP5829" s="29"/>
      <c r="BQ5829" s="29"/>
      <c r="BR5829" s="29"/>
      <c r="BS5829" s="29"/>
      <c r="BT5829" s="1"/>
      <c r="BU5829" s="1"/>
      <c r="BV5829" s="1"/>
      <c r="BW5829" s="1"/>
      <c r="BX5829" s="1"/>
      <c r="BY5829" s="1"/>
      <c r="BZ5829" s="1"/>
      <c r="CA5829" s="1"/>
      <c r="CB5829" s="1"/>
      <c r="CC5829" s="1"/>
      <c r="CD5829" s="1"/>
      <c r="CE5829" s="1"/>
    </row>
    <row r="5830" spans="1:83">
      <c r="A5830" s="1"/>
      <c r="B5830" s="1"/>
      <c r="AK5830" s="1"/>
      <c r="AU5830" s="1"/>
      <c r="AV5830" s="1"/>
      <c r="AW5830" s="27"/>
      <c r="AX5830" s="1"/>
      <c r="AY5830" s="1"/>
      <c r="AZ5830" s="1"/>
      <c r="BA5830" s="1"/>
      <c r="BB5830" s="1"/>
      <c r="BC5830" s="1"/>
      <c r="BD5830" s="1"/>
      <c r="BE5830" s="1"/>
      <c r="BF5830" s="1"/>
      <c r="BG5830" s="1"/>
      <c r="BH5830" s="1"/>
      <c r="BI5830" s="1"/>
      <c r="BJ5830" s="44"/>
      <c r="BK5830" s="44"/>
      <c r="BL5830" s="29"/>
      <c r="BM5830" s="29"/>
      <c r="BN5830" s="29"/>
      <c r="BO5830" s="29"/>
      <c r="BP5830" s="29"/>
      <c r="BQ5830" s="29"/>
      <c r="BR5830" s="29"/>
      <c r="BS5830" s="29"/>
      <c r="BT5830" s="1"/>
      <c r="BU5830" s="1"/>
      <c r="BV5830" s="1"/>
      <c r="BW5830" s="1"/>
      <c r="BX5830" s="1"/>
      <c r="BY5830" s="1"/>
      <c r="BZ5830" s="1"/>
      <c r="CA5830" s="1"/>
      <c r="CB5830" s="1"/>
      <c r="CC5830" s="1"/>
      <c r="CD5830" s="1"/>
      <c r="CE5830" s="1"/>
    </row>
    <row r="5831" spans="1:83">
      <c r="A5831" s="1"/>
      <c r="B5831" s="1"/>
      <c r="AK5831" s="1"/>
      <c r="AU5831" s="1"/>
      <c r="AV5831" s="1"/>
      <c r="AW5831" s="27"/>
      <c r="AX5831" s="1"/>
      <c r="AY5831" s="1"/>
      <c r="AZ5831" s="1"/>
      <c r="BA5831" s="1"/>
      <c r="BB5831" s="1"/>
      <c r="BC5831" s="1"/>
      <c r="BD5831" s="1"/>
      <c r="BE5831" s="1"/>
      <c r="BF5831" s="1"/>
      <c r="BG5831" s="1"/>
      <c r="BH5831" s="1"/>
      <c r="BI5831" s="1"/>
      <c r="BJ5831" s="44"/>
      <c r="BK5831" s="44"/>
      <c r="BL5831" s="29"/>
      <c r="BM5831" s="29"/>
      <c r="BN5831" s="29"/>
      <c r="BO5831" s="29"/>
      <c r="BP5831" s="29"/>
      <c r="BQ5831" s="29"/>
      <c r="BR5831" s="29"/>
      <c r="BS5831" s="29"/>
      <c r="BT5831" s="1"/>
      <c r="BU5831" s="1"/>
      <c r="BV5831" s="1"/>
      <c r="BW5831" s="1"/>
      <c r="BX5831" s="1"/>
      <c r="BY5831" s="1"/>
      <c r="BZ5831" s="1"/>
      <c r="CA5831" s="1"/>
      <c r="CB5831" s="1"/>
      <c r="CC5831" s="1"/>
      <c r="CD5831" s="1"/>
      <c r="CE5831" s="1"/>
    </row>
    <row r="5832" spans="1:83">
      <c r="A5832" s="1"/>
      <c r="B5832" s="1"/>
      <c r="AK5832" s="1"/>
      <c r="AU5832" s="1"/>
      <c r="AV5832" s="1"/>
      <c r="AW5832" s="27"/>
      <c r="AX5832" s="1"/>
      <c r="AY5832" s="1"/>
      <c r="AZ5832" s="1"/>
      <c r="BA5832" s="1"/>
      <c r="BB5832" s="1"/>
      <c r="BC5832" s="1"/>
      <c r="BD5832" s="1"/>
      <c r="BE5832" s="1"/>
      <c r="BF5832" s="1"/>
      <c r="BG5832" s="1"/>
      <c r="BH5832" s="1"/>
      <c r="BI5832" s="1"/>
      <c r="BJ5832" s="44"/>
      <c r="BK5832" s="44"/>
      <c r="BL5832" s="29"/>
      <c r="BM5832" s="29"/>
      <c r="BN5832" s="29"/>
      <c r="BO5832" s="29"/>
      <c r="BP5832" s="29"/>
      <c r="BQ5832" s="29"/>
      <c r="BR5832" s="29"/>
      <c r="BS5832" s="29"/>
      <c r="BT5832" s="1"/>
      <c r="BU5832" s="1"/>
      <c r="BV5832" s="1"/>
      <c r="BW5832" s="1"/>
      <c r="BX5832" s="1"/>
      <c r="BY5832" s="1"/>
      <c r="BZ5832" s="1"/>
      <c r="CA5832" s="1"/>
      <c r="CB5832" s="1"/>
      <c r="CC5832" s="1"/>
      <c r="CD5832" s="1"/>
      <c r="CE5832" s="1"/>
    </row>
    <row r="5833" spans="1:83">
      <c r="A5833" s="1"/>
      <c r="B5833" s="1"/>
      <c r="AK5833" s="1"/>
      <c r="AU5833" s="1"/>
      <c r="AV5833" s="1"/>
      <c r="AW5833" s="27"/>
      <c r="AX5833" s="1"/>
      <c r="AY5833" s="1"/>
      <c r="AZ5833" s="1"/>
      <c r="BA5833" s="1"/>
      <c r="BB5833" s="1"/>
      <c r="BC5833" s="1"/>
      <c r="BD5833" s="1"/>
      <c r="BE5833" s="1"/>
      <c r="BF5833" s="1"/>
      <c r="BG5833" s="1"/>
      <c r="BH5833" s="1"/>
      <c r="BI5833" s="1"/>
      <c r="BJ5833" s="44"/>
      <c r="BK5833" s="44"/>
      <c r="BL5833" s="29"/>
      <c r="BM5833" s="29"/>
      <c r="BN5833" s="29"/>
      <c r="BO5833" s="29"/>
      <c r="BP5833" s="29"/>
      <c r="BQ5833" s="29"/>
      <c r="BR5833" s="29"/>
      <c r="BS5833" s="29"/>
      <c r="BT5833" s="1"/>
      <c r="BU5833" s="1"/>
      <c r="BV5833" s="1"/>
      <c r="BW5833" s="1"/>
      <c r="BX5833" s="1"/>
      <c r="BY5833" s="1"/>
      <c r="BZ5833" s="1"/>
      <c r="CA5833" s="1"/>
      <c r="CB5833" s="1"/>
      <c r="CC5833" s="1"/>
      <c r="CD5833" s="1"/>
      <c r="CE5833" s="1"/>
    </row>
    <row r="5834" spans="1:83">
      <c r="A5834" s="1"/>
      <c r="B5834" s="1"/>
      <c r="AK5834" s="1"/>
      <c r="AU5834" s="1"/>
      <c r="AV5834" s="1"/>
      <c r="AW5834" s="27"/>
      <c r="AX5834" s="1"/>
      <c r="AY5834" s="1"/>
      <c r="AZ5834" s="1"/>
      <c r="BA5834" s="1"/>
      <c r="BB5834" s="1"/>
      <c r="BC5834" s="1"/>
      <c r="BD5834" s="1"/>
      <c r="BE5834" s="1"/>
      <c r="BF5834" s="1"/>
      <c r="BG5834" s="1"/>
      <c r="BH5834" s="1"/>
      <c r="BI5834" s="1"/>
      <c r="BJ5834" s="44"/>
      <c r="BK5834" s="44"/>
      <c r="BL5834" s="29"/>
      <c r="BM5834" s="29"/>
      <c r="BN5834" s="29"/>
      <c r="BO5834" s="29"/>
      <c r="BP5834" s="29"/>
      <c r="BQ5834" s="29"/>
      <c r="BR5834" s="29"/>
      <c r="BS5834" s="29"/>
      <c r="BT5834" s="1"/>
      <c r="BU5834" s="1"/>
      <c r="BV5834" s="1"/>
      <c r="BW5834" s="1"/>
      <c r="BX5834" s="1"/>
      <c r="BY5834" s="1"/>
      <c r="BZ5834" s="1"/>
      <c r="CA5834" s="1"/>
      <c r="CB5834" s="1"/>
      <c r="CC5834" s="1"/>
      <c r="CD5834" s="1"/>
      <c r="CE5834" s="1"/>
    </row>
    <row r="5835" spans="1:83">
      <c r="A5835" s="1"/>
      <c r="B5835" s="1"/>
      <c r="AK5835" s="1"/>
      <c r="AU5835" s="1"/>
      <c r="AV5835" s="1"/>
      <c r="AW5835" s="27"/>
      <c r="AX5835" s="1"/>
      <c r="AY5835" s="1"/>
      <c r="AZ5835" s="1"/>
      <c r="BA5835" s="1"/>
      <c r="BB5835" s="1"/>
      <c r="BC5835" s="1"/>
      <c r="BD5835" s="1"/>
      <c r="BE5835" s="1"/>
      <c r="BF5835" s="1"/>
      <c r="BG5835" s="1"/>
      <c r="BH5835" s="1"/>
      <c r="BI5835" s="1"/>
      <c r="BJ5835" s="44"/>
      <c r="BK5835" s="44"/>
      <c r="BL5835" s="29"/>
      <c r="BM5835" s="29"/>
      <c r="BN5835" s="29"/>
      <c r="BO5835" s="29"/>
      <c r="BP5835" s="29"/>
      <c r="BQ5835" s="29"/>
      <c r="BR5835" s="29"/>
      <c r="BS5835" s="29"/>
      <c r="BT5835" s="1"/>
      <c r="BU5835" s="1"/>
      <c r="BV5835" s="1"/>
      <c r="BW5835" s="1"/>
      <c r="BX5835" s="1"/>
      <c r="BY5835" s="1"/>
      <c r="BZ5835" s="1"/>
      <c r="CA5835" s="1"/>
      <c r="CB5835" s="1"/>
      <c r="CC5835" s="1"/>
      <c r="CD5835" s="1"/>
      <c r="CE5835" s="1"/>
    </row>
    <row r="5836" spans="1:83">
      <c r="A5836" s="1"/>
      <c r="B5836" s="1"/>
      <c r="AK5836" s="1"/>
      <c r="AU5836" s="1"/>
      <c r="AV5836" s="1"/>
      <c r="AW5836" s="27"/>
      <c r="AX5836" s="1"/>
      <c r="AY5836" s="1"/>
      <c r="AZ5836" s="1"/>
      <c r="BA5836" s="1"/>
      <c r="BB5836" s="1"/>
      <c r="BC5836" s="1"/>
      <c r="BD5836" s="1"/>
      <c r="BE5836" s="1"/>
      <c r="BF5836" s="1"/>
      <c r="BG5836" s="1"/>
      <c r="BH5836" s="1"/>
      <c r="BI5836" s="1"/>
      <c r="BJ5836" s="44"/>
      <c r="BK5836" s="44"/>
      <c r="BL5836" s="29"/>
      <c r="BM5836" s="29"/>
      <c r="BN5836" s="29"/>
      <c r="BO5836" s="29"/>
      <c r="BP5836" s="29"/>
      <c r="BQ5836" s="29"/>
      <c r="BR5836" s="29"/>
      <c r="BS5836" s="29"/>
      <c r="BT5836" s="1"/>
      <c r="BU5836" s="1"/>
      <c r="BV5836" s="1"/>
      <c r="BW5836" s="1"/>
      <c r="BX5836" s="1"/>
      <c r="BY5836" s="1"/>
      <c r="BZ5836" s="1"/>
      <c r="CA5836" s="1"/>
      <c r="CB5836" s="1"/>
      <c r="CC5836" s="1"/>
      <c r="CD5836" s="1"/>
      <c r="CE5836" s="1"/>
    </row>
    <row r="5837" spans="1:83">
      <c r="A5837" s="1"/>
      <c r="B5837" s="1"/>
      <c r="AK5837" s="1"/>
      <c r="AU5837" s="1"/>
      <c r="AV5837" s="1"/>
      <c r="AW5837" s="27"/>
      <c r="AX5837" s="1"/>
      <c r="AY5837" s="1"/>
      <c r="AZ5837" s="1"/>
      <c r="BA5837" s="1"/>
      <c r="BB5837" s="1"/>
      <c r="BC5837" s="1"/>
      <c r="BD5837" s="1"/>
      <c r="BE5837" s="1"/>
      <c r="BF5837" s="1"/>
      <c r="BG5837" s="1"/>
      <c r="BH5837" s="1"/>
      <c r="BI5837" s="1"/>
      <c r="BJ5837" s="44"/>
      <c r="BK5837" s="44"/>
      <c r="BL5837" s="29"/>
      <c r="BM5837" s="29"/>
      <c r="BN5837" s="29"/>
      <c r="BO5837" s="29"/>
      <c r="BP5837" s="29"/>
      <c r="BQ5837" s="29"/>
      <c r="BR5837" s="29"/>
      <c r="BS5837" s="29"/>
      <c r="BT5837" s="1"/>
      <c r="BU5837" s="1"/>
      <c r="BV5837" s="1"/>
      <c r="BW5837" s="1"/>
      <c r="BX5837" s="1"/>
      <c r="BY5837" s="1"/>
      <c r="BZ5837" s="1"/>
      <c r="CA5837" s="1"/>
      <c r="CB5837" s="1"/>
      <c r="CC5837" s="1"/>
      <c r="CD5837" s="1"/>
      <c r="CE5837" s="1"/>
    </row>
    <row r="5838" spans="1:83">
      <c r="A5838" s="1"/>
      <c r="B5838" s="1"/>
      <c r="AK5838" s="1"/>
      <c r="AU5838" s="1"/>
      <c r="AV5838" s="1"/>
      <c r="AW5838" s="27"/>
      <c r="AX5838" s="1"/>
      <c r="AY5838" s="1"/>
      <c r="AZ5838" s="1"/>
      <c r="BA5838" s="1"/>
      <c r="BB5838" s="1"/>
      <c r="BC5838" s="1"/>
      <c r="BD5838" s="1"/>
      <c r="BE5838" s="1"/>
      <c r="BF5838" s="1"/>
      <c r="BG5838" s="1"/>
      <c r="BH5838" s="1"/>
      <c r="BI5838" s="1"/>
      <c r="BJ5838" s="44"/>
      <c r="BK5838" s="44"/>
      <c r="BL5838" s="29"/>
      <c r="BM5838" s="29"/>
      <c r="BN5838" s="29"/>
      <c r="BO5838" s="29"/>
      <c r="BP5838" s="29"/>
      <c r="BQ5838" s="29"/>
      <c r="BR5838" s="29"/>
      <c r="BS5838" s="29"/>
      <c r="BT5838" s="1"/>
      <c r="BU5838" s="1"/>
      <c r="BV5838" s="1"/>
      <c r="BW5838" s="1"/>
      <c r="BX5838" s="1"/>
      <c r="BY5838" s="1"/>
      <c r="BZ5838" s="1"/>
      <c r="CA5838" s="1"/>
      <c r="CB5838" s="1"/>
      <c r="CC5838" s="1"/>
      <c r="CD5838" s="1"/>
      <c r="CE5838" s="1"/>
    </row>
    <row r="5839" spans="1:83">
      <c r="A5839" s="1"/>
      <c r="B5839" s="1"/>
      <c r="AK5839" s="1"/>
      <c r="AU5839" s="1"/>
      <c r="AV5839" s="1"/>
      <c r="AW5839" s="27"/>
      <c r="AX5839" s="1"/>
      <c r="AY5839" s="1"/>
      <c r="AZ5839" s="1"/>
      <c r="BA5839" s="1"/>
      <c r="BB5839" s="1"/>
      <c r="BC5839" s="1"/>
      <c r="BD5839" s="1"/>
      <c r="BE5839" s="1"/>
      <c r="BF5839" s="1"/>
      <c r="BG5839" s="1"/>
      <c r="BH5839" s="1"/>
      <c r="BI5839" s="1"/>
      <c r="BJ5839" s="44"/>
      <c r="BK5839" s="44"/>
      <c r="BL5839" s="29"/>
      <c r="BM5839" s="29"/>
      <c r="BN5839" s="29"/>
      <c r="BO5839" s="29"/>
      <c r="BP5839" s="29"/>
      <c r="BQ5839" s="29"/>
      <c r="BR5839" s="29"/>
      <c r="BS5839" s="29"/>
      <c r="BT5839" s="1"/>
      <c r="BU5839" s="1"/>
      <c r="BV5839" s="1"/>
      <c r="BW5839" s="1"/>
      <c r="BX5839" s="1"/>
      <c r="BY5839" s="1"/>
      <c r="BZ5839" s="1"/>
      <c r="CA5839" s="1"/>
      <c r="CB5839" s="1"/>
      <c r="CC5839" s="1"/>
      <c r="CD5839" s="1"/>
      <c r="CE5839" s="1"/>
    </row>
    <row r="5840" spans="1:83">
      <c r="A5840" s="1"/>
      <c r="B5840" s="1"/>
      <c r="AK5840" s="1"/>
      <c r="AU5840" s="1"/>
      <c r="AV5840" s="1"/>
      <c r="AW5840" s="27"/>
      <c r="AX5840" s="1"/>
      <c r="AY5840" s="1"/>
      <c r="AZ5840" s="1"/>
      <c r="BA5840" s="1"/>
      <c r="BB5840" s="1"/>
      <c r="BC5840" s="1"/>
      <c r="BD5840" s="1"/>
      <c r="BE5840" s="1"/>
      <c r="BF5840" s="1"/>
      <c r="BG5840" s="1"/>
      <c r="BH5840" s="1"/>
      <c r="BI5840" s="1"/>
      <c r="BJ5840" s="44"/>
      <c r="BK5840" s="44"/>
      <c r="BL5840" s="29"/>
      <c r="BM5840" s="29"/>
      <c r="BN5840" s="29"/>
      <c r="BO5840" s="29"/>
      <c r="BP5840" s="29"/>
      <c r="BQ5840" s="29"/>
      <c r="BR5840" s="29"/>
      <c r="BS5840" s="29"/>
      <c r="BT5840" s="1"/>
      <c r="BU5840" s="1"/>
      <c r="BV5840" s="1"/>
      <c r="BW5840" s="1"/>
      <c r="BX5840" s="1"/>
      <c r="BY5840" s="1"/>
      <c r="BZ5840" s="1"/>
      <c r="CA5840" s="1"/>
      <c r="CB5840" s="1"/>
      <c r="CC5840" s="1"/>
      <c r="CD5840" s="1"/>
      <c r="CE5840" s="1"/>
    </row>
    <row r="5841" spans="1:83">
      <c r="A5841" s="1"/>
      <c r="B5841" s="1"/>
      <c r="AK5841" s="1"/>
      <c r="AU5841" s="1"/>
      <c r="AV5841" s="1"/>
      <c r="AW5841" s="27"/>
      <c r="AX5841" s="1"/>
      <c r="AY5841" s="1"/>
      <c r="AZ5841" s="1"/>
      <c r="BA5841" s="1"/>
      <c r="BB5841" s="1"/>
      <c r="BC5841" s="1"/>
      <c r="BD5841" s="1"/>
      <c r="BE5841" s="1"/>
      <c r="BF5841" s="1"/>
      <c r="BG5841" s="1"/>
      <c r="BH5841" s="1"/>
      <c r="BI5841" s="1"/>
      <c r="BJ5841" s="44"/>
      <c r="BK5841" s="44"/>
      <c r="BL5841" s="29"/>
      <c r="BM5841" s="29"/>
      <c r="BN5841" s="29"/>
      <c r="BO5841" s="29"/>
      <c r="BP5841" s="29"/>
      <c r="BQ5841" s="29"/>
      <c r="BR5841" s="29"/>
      <c r="BS5841" s="29"/>
      <c r="BT5841" s="1"/>
      <c r="BU5841" s="1"/>
      <c r="BV5841" s="1"/>
      <c r="BW5841" s="1"/>
      <c r="BX5841" s="1"/>
      <c r="BY5841" s="1"/>
      <c r="BZ5841" s="1"/>
      <c r="CA5841" s="1"/>
      <c r="CB5841" s="1"/>
      <c r="CC5841" s="1"/>
      <c r="CD5841" s="1"/>
      <c r="CE5841" s="1"/>
    </row>
    <row r="5842" spans="1:83">
      <c r="A5842" s="1"/>
      <c r="B5842" s="1"/>
      <c r="AK5842" s="1"/>
      <c r="AU5842" s="1"/>
      <c r="AV5842" s="1"/>
      <c r="AW5842" s="27"/>
      <c r="AX5842" s="1"/>
      <c r="AY5842" s="1"/>
      <c r="AZ5842" s="1"/>
      <c r="BA5842" s="1"/>
      <c r="BB5842" s="1"/>
      <c r="BC5842" s="1"/>
      <c r="BD5842" s="1"/>
      <c r="BE5842" s="1"/>
      <c r="BF5842" s="1"/>
      <c r="BG5842" s="1"/>
      <c r="BH5842" s="1"/>
      <c r="BI5842" s="1"/>
      <c r="BJ5842" s="44"/>
      <c r="BK5842" s="44"/>
      <c r="BL5842" s="29"/>
      <c r="BM5842" s="29"/>
      <c r="BN5842" s="29"/>
      <c r="BO5842" s="29"/>
      <c r="BP5842" s="29"/>
      <c r="BQ5842" s="29"/>
      <c r="BR5842" s="29"/>
      <c r="BS5842" s="29"/>
      <c r="BT5842" s="1"/>
      <c r="BU5842" s="1"/>
      <c r="BV5842" s="1"/>
      <c r="BW5842" s="1"/>
      <c r="BX5842" s="1"/>
      <c r="BY5842" s="1"/>
      <c r="BZ5842" s="1"/>
      <c r="CA5842" s="1"/>
      <c r="CB5842" s="1"/>
      <c r="CC5842" s="1"/>
      <c r="CD5842" s="1"/>
      <c r="CE5842" s="1"/>
    </row>
    <row r="5843" spans="1:83">
      <c r="A5843" s="1"/>
      <c r="B5843" s="1"/>
      <c r="AK5843" s="1"/>
      <c r="AU5843" s="1"/>
      <c r="AV5843" s="1"/>
      <c r="AW5843" s="27"/>
      <c r="AX5843" s="1"/>
      <c r="AY5843" s="1"/>
      <c r="AZ5843" s="1"/>
      <c r="BA5843" s="1"/>
      <c r="BB5843" s="1"/>
      <c r="BC5843" s="1"/>
      <c r="BD5843" s="1"/>
      <c r="BE5843" s="1"/>
      <c r="BF5843" s="1"/>
      <c r="BG5843" s="1"/>
      <c r="BH5843" s="1"/>
      <c r="BI5843" s="1"/>
      <c r="BJ5843" s="44"/>
      <c r="BK5843" s="44"/>
      <c r="BL5843" s="29"/>
      <c r="BM5843" s="29"/>
      <c r="BN5843" s="29"/>
      <c r="BO5843" s="29"/>
      <c r="BP5843" s="29"/>
      <c r="BQ5843" s="29"/>
      <c r="BR5843" s="29"/>
      <c r="BS5843" s="29"/>
      <c r="BT5843" s="1"/>
      <c r="BU5843" s="1"/>
      <c r="BV5843" s="1"/>
      <c r="BW5843" s="1"/>
      <c r="BX5843" s="1"/>
      <c r="BY5843" s="1"/>
      <c r="BZ5843" s="1"/>
      <c r="CA5843" s="1"/>
      <c r="CB5843" s="1"/>
      <c r="CC5843" s="1"/>
      <c r="CD5843" s="1"/>
      <c r="CE5843" s="1"/>
    </row>
    <row r="5844" spans="1:83">
      <c r="A5844" s="1"/>
      <c r="B5844" s="1"/>
      <c r="AK5844" s="1"/>
      <c r="AU5844" s="1"/>
      <c r="AV5844" s="1"/>
      <c r="AW5844" s="27"/>
      <c r="AX5844" s="1"/>
      <c r="AY5844" s="1"/>
      <c r="AZ5844" s="1"/>
      <c r="BA5844" s="1"/>
      <c r="BB5844" s="1"/>
      <c r="BC5844" s="1"/>
      <c r="BD5844" s="1"/>
      <c r="BE5844" s="1"/>
      <c r="BF5844" s="1"/>
      <c r="BG5844" s="1"/>
      <c r="BH5844" s="1"/>
      <c r="BI5844" s="1"/>
      <c r="BJ5844" s="44"/>
      <c r="BK5844" s="44"/>
      <c r="BL5844" s="29"/>
      <c r="BM5844" s="29"/>
      <c r="BN5844" s="29"/>
      <c r="BO5844" s="29"/>
      <c r="BP5844" s="29"/>
      <c r="BQ5844" s="29"/>
      <c r="BR5844" s="29"/>
      <c r="BS5844" s="29"/>
      <c r="BT5844" s="1"/>
      <c r="BU5844" s="1"/>
      <c r="BV5844" s="1"/>
      <c r="BW5844" s="1"/>
      <c r="BX5844" s="1"/>
      <c r="BY5844" s="1"/>
      <c r="BZ5844" s="1"/>
      <c r="CA5844" s="1"/>
      <c r="CB5844" s="1"/>
      <c r="CC5844" s="1"/>
      <c r="CD5844" s="1"/>
      <c r="CE5844" s="1"/>
    </row>
    <row r="5845" spans="1:83">
      <c r="A5845" s="1"/>
      <c r="B5845" s="1"/>
      <c r="AK5845" s="1"/>
      <c r="AU5845" s="1"/>
      <c r="AV5845" s="1"/>
      <c r="AW5845" s="27"/>
      <c r="AX5845" s="1"/>
      <c r="AY5845" s="1"/>
      <c r="AZ5845" s="1"/>
      <c r="BA5845" s="1"/>
      <c r="BB5845" s="1"/>
      <c r="BC5845" s="1"/>
      <c r="BD5845" s="1"/>
      <c r="BE5845" s="1"/>
      <c r="BF5845" s="1"/>
      <c r="BG5845" s="1"/>
      <c r="BH5845" s="1"/>
      <c r="BI5845" s="1"/>
      <c r="BJ5845" s="44"/>
      <c r="BK5845" s="44"/>
      <c r="BL5845" s="29"/>
      <c r="BM5845" s="29"/>
      <c r="BN5845" s="29"/>
      <c r="BO5845" s="29"/>
      <c r="BP5845" s="29"/>
      <c r="BQ5845" s="29"/>
      <c r="BR5845" s="29"/>
      <c r="BS5845" s="29"/>
      <c r="BT5845" s="1"/>
      <c r="BU5845" s="1"/>
      <c r="BV5845" s="1"/>
      <c r="BW5845" s="1"/>
      <c r="BX5845" s="1"/>
      <c r="BY5845" s="1"/>
      <c r="BZ5845" s="1"/>
      <c r="CA5845" s="1"/>
      <c r="CB5845" s="1"/>
      <c r="CC5845" s="1"/>
      <c r="CD5845" s="1"/>
      <c r="CE5845" s="1"/>
    </row>
    <row r="5846" spans="1:83">
      <c r="A5846" s="1"/>
      <c r="B5846" s="1"/>
      <c r="AK5846" s="1"/>
      <c r="AU5846" s="1"/>
      <c r="AV5846" s="1"/>
      <c r="AW5846" s="27"/>
      <c r="AX5846" s="1"/>
      <c r="AY5846" s="1"/>
      <c r="AZ5846" s="1"/>
      <c r="BA5846" s="1"/>
      <c r="BB5846" s="1"/>
      <c r="BC5846" s="1"/>
      <c r="BD5846" s="1"/>
      <c r="BE5846" s="1"/>
      <c r="BF5846" s="1"/>
      <c r="BG5846" s="1"/>
      <c r="BH5846" s="1"/>
      <c r="BI5846" s="1"/>
      <c r="BJ5846" s="44"/>
      <c r="BK5846" s="44"/>
      <c r="BL5846" s="29"/>
      <c r="BM5846" s="29"/>
      <c r="BN5846" s="29"/>
      <c r="BO5846" s="29"/>
      <c r="BP5846" s="29"/>
      <c r="BQ5846" s="29"/>
      <c r="BR5846" s="29"/>
      <c r="BS5846" s="29"/>
      <c r="BT5846" s="1"/>
      <c r="BU5846" s="1"/>
      <c r="BV5846" s="1"/>
      <c r="BW5846" s="1"/>
      <c r="BX5846" s="1"/>
      <c r="BY5846" s="1"/>
      <c r="BZ5846" s="1"/>
      <c r="CA5846" s="1"/>
      <c r="CB5846" s="1"/>
      <c r="CC5846" s="1"/>
      <c r="CD5846" s="1"/>
      <c r="CE5846" s="1"/>
    </row>
    <row r="5847" spans="1:83">
      <c r="A5847" s="1"/>
      <c r="B5847" s="1"/>
      <c r="AK5847" s="1"/>
      <c r="AU5847" s="1"/>
      <c r="AV5847" s="1"/>
      <c r="AW5847" s="27"/>
      <c r="AX5847" s="1"/>
      <c r="AY5847" s="1"/>
      <c r="AZ5847" s="1"/>
      <c r="BA5847" s="1"/>
      <c r="BB5847" s="1"/>
      <c r="BC5847" s="1"/>
      <c r="BD5847" s="1"/>
      <c r="BE5847" s="1"/>
      <c r="BF5847" s="1"/>
      <c r="BG5847" s="1"/>
      <c r="BH5847" s="1"/>
      <c r="BI5847" s="1"/>
      <c r="BJ5847" s="44"/>
      <c r="BK5847" s="44"/>
      <c r="BL5847" s="29"/>
      <c r="BM5847" s="29"/>
      <c r="BN5847" s="29"/>
      <c r="BO5847" s="29"/>
      <c r="BP5847" s="29"/>
      <c r="BQ5847" s="29"/>
      <c r="BR5847" s="29"/>
      <c r="BS5847" s="29"/>
      <c r="BT5847" s="1"/>
      <c r="BU5847" s="1"/>
      <c r="BV5847" s="1"/>
      <c r="BW5847" s="1"/>
      <c r="BX5847" s="1"/>
      <c r="BY5847" s="1"/>
      <c r="BZ5847" s="1"/>
      <c r="CA5847" s="1"/>
      <c r="CB5847" s="1"/>
      <c r="CC5847" s="1"/>
      <c r="CD5847" s="1"/>
      <c r="CE5847" s="1"/>
    </row>
    <row r="5848" spans="1:83">
      <c r="A5848" s="1"/>
      <c r="B5848" s="1"/>
      <c r="AK5848" s="1"/>
      <c r="AU5848" s="1"/>
      <c r="AV5848" s="1"/>
      <c r="AW5848" s="27"/>
      <c r="AX5848" s="1"/>
      <c r="AY5848" s="1"/>
      <c r="AZ5848" s="1"/>
      <c r="BA5848" s="1"/>
      <c r="BB5848" s="1"/>
      <c r="BC5848" s="1"/>
      <c r="BD5848" s="1"/>
      <c r="BE5848" s="1"/>
      <c r="BF5848" s="1"/>
      <c r="BG5848" s="1"/>
      <c r="BH5848" s="1"/>
      <c r="BI5848" s="1"/>
      <c r="BJ5848" s="44"/>
      <c r="BK5848" s="44"/>
      <c r="BL5848" s="29"/>
      <c r="BM5848" s="29"/>
      <c r="BN5848" s="29"/>
      <c r="BO5848" s="29"/>
      <c r="BP5848" s="29"/>
      <c r="BQ5848" s="29"/>
      <c r="BR5848" s="29"/>
      <c r="BS5848" s="29"/>
      <c r="BT5848" s="1"/>
      <c r="BU5848" s="1"/>
      <c r="BV5848" s="1"/>
      <c r="BW5848" s="1"/>
      <c r="BX5848" s="1"/>
      <c r="BY5848" s="1"/>
      <c r="BZ5848" s="1"/>
      <c r="CA5848" s="1"/>
      <c r="CB5848" s="1"/>
      <c r="CC5848" s="1"/>
      <c r="CD5848" s="1"/>
      <c r="CE5848" s="1"/>
    </row>
    <row r="5849" spans="1:83">
      <c r="A5849" s="1"/>
      <c r="B5849" s="1"/>
      <c r="AK5849" s="1"/>
      <c r="AU5849" s="1"/>
      <c r="AV5849" s="1"/>
      <c r="AW5849" s="27"/>
      <c r="AX5849" s="1"/>
      <c r="AY5849" s="1"/>
      <c r="AZ5849" s="1"/>
      <c r="BA5849" s="1"/>
      <c r="BB5849" s="1"/>
      <c r="BC5849" s="1"/>
      <c r="BD5849" s="1"/>
      <c r="BE5849" s="1"/>
      <c r="BF5849" s="1"/>
      <c r="BG5849" s="1"/>
      <c r="BH5849" s="1"/>
      <c r="BI5849" s="1"/>
      <c r="BJ5849" s="44"/>
      <c r="BK5849" s="44"/>
      <c r="BL5849" s="29"/>
      <c r="BM5849" s="29"/>
      <c r="BN5849" s="29"/>
      <c r="BO5849" s="29"/>
      <c r="BP5849" s="29"/>
      <c r="BQ5849" s="29"/>
      <c r="BR5849" s="29"/>
      <c r="BS5849" s="29"/>
      <c r="BT5849" s="1"/>
      <c r="BU5849" s="1"/>
      <c r="BV5849" s="1"/>
      <c r="BW5849" s="1"/>
      <c r="BX5849" s="1"/>
      <c r="BY5849" s="1"/>
      <c r="BZ5849" s="1"/>
      <c r="CA5849" s="1"/>
      <c r="CB5849" s="1"/>
      <c r="CC5849" s="1"/>
      <c r="CD5849" s="1"/>
      <c r="CE5849" s="1"/>
    </row>
    <row r="5850" spans="1:83">
      <c r="A5850" s="1"/>
      <c r="B5850" s="1"/>
      <c r="AK5850" s="1"/>
      <c r="AU5850" s="1"/>
      <c r="AV5850" s="1"/>
      <c r="AW5850" s="27"/>
      <c r="AX5850" s="1"/>
      <c r="AY5850" s="1"/>
      <c r="AZ5850" s="1"/>
      <c r="BA5850" s="1"/>
      <c r="BB5850" s="1"/>
      <c r="BC5850" s="1"/>
      <c r="BD5850" s="1"/>
      <c r="BE5850" s="1"/>
      <c r="BF5850" s="1"/>
      <c r="BG5850" s="1"/>
      <c r="BH5850" s="1"/>
      <c r="BI5850" s="1"/>
      <c r="BJ5850" s="44"/>
      <c r="BK5850" s="44"/>
      <c r="BL5850" s="29"/>
      <c r="BM5850" s="29"/>
      <c r="BN5850" s="29"/>
      <c r="BO5850" s="29"/>
      <c r="BP5850" s="29"/>
      <c r="BQ5850" s="29"/>
      <c r="BR5850" s="29"/>
      <c r="BS5850" s="29"/>
      <c r="BT5850" s="1"/>
      <c r="BU5850" s="1"/>
      <c r="BV5850" s="1"/>
      <c r="BW5850" s="1"/>
      <c r="BX5850" s="1"/>
      <c r="BY5850" s="1"/>
      <c r="BZ5850" s="1"/>
      <c r="CA5850" s="1"/>
      <c r="CB5850" s="1"/>
      <c r="CC5850" s="1"/>
      <c r="CD5850" s="1"/>
      <c r="CE5850" s="1"/>
    </row>
    <row r="5851" spans="1:83">
      <c r="A5851" s="1"/>
      <c r="B5851" s="1"/>
      <c r="AK5851" s="1"/>
      <c r="AU5851" s="1"/>
      <c r="AV5851" s="1"/>
      <c r="AW5851" s="27"/>
      <c r="AX5851" s="1"/>
      <c r="AY5851" s="1"/>
      <c r="AZ5851" s="1"/>
      <c r="BA5851" s="1"/>
      <c r="BB5851" s="1"/>
      <c r="BC5851" s="1"/>
      <c r="BD5851" s="1"/>
      <c r="BE5851" s="1"/>
      <c r="BF5851" s="1"/>
      <c r="BG5851" s="1"/>
      <c r="BH5851" s="1"/>
      <c r="BI5851" s="1"/>
      <c r="BJ5851" s="44"/>
      <c r="BK5851" s="44"/>
      <c r="BL5851" s="29"/>
      <c r="BM5851" s="29"/>
      <c r="BN5851" s="29"/>
      <c r="BO5851" s="29"/>
      <c r="BP5851" s="29"/>
      <c r="BQ5851" s="29"/>
      <c r="BR5851" s="29"/>
      <c r="BS5851" s="29"/>
      <c r="BT5851" s="1"/>
      <c r="BU5851" s="1"/>
      <c r="BV5851" s="1"/>
      <c r="BW5851" s="1"/>
      <c r="BX5851" s="1"/>
      <c r="BY5851" s="1"/>
      <c r="BZ5851" s="1"/>
      <c r="CA5851" s="1"/>
      <c r="CB5851" s="1"/>
      <c r="CC5851" s="1"/>
      <c r="CD5851" s="1"/>
      <c r="CE5851" s="1"/>
    </row>
    <row r="5852" spans="1:83">
      <c r="A5852" s="1"/>
      <c r="B5852" s="1"/>
      <c r="AK5852" s="1"/>
      <c r="AU5852" s="1"/>
      <c r="AV5852" s="1"/>
      <c r="AW5852" s="27"/>
      <c r="AX5852" s="1"/>
      <c r="AY5852" s="1"/>
      <c r="AZ5852" s="1"/>
      <c r="BA5852" s="1"/>
      <c r="BB5852" s="1"/>
      <c r="BC5852" s="1"/>
      <c r="BD5852" s="1"/>
      <c r="BE5852" s="1"/>
      <c r="BF5852" s="1"/>
      <c r="BG5852" s="1"/>
      <c r="BH5852" s="1"/>
      <c r="BI5852" s="1"/>
      <c r="BJ5852" s="44"/>
      <c r="BK5852" s="44"/>
      <c r="BL5852" s="29"/>
      <c r="BM5852" s="29"/>
      <c r="BN5852" s="29"/>
      <c r="BO5852" s="29"/>
      <c r="BP5852" s="29"/>
      <c r="BQ5852" s="29"/>
      <c r="BR5852" s="29"/>
      <c r="BS5852" s="29"/>
      <c r="BT5852" s="1"/>
      <c r="BU5852" s="1"/>
      <c r="BV5852" s="1"/>
      <c r="BW5852" s="1"/>
      <c r="BX5852" s="1"/>
      <c r="BY5852" s="1"/>
      <c r="BZ5852" s="1"/>
      <c r="CA5852" s="1"/>
      <c r="CB5852" s="1"/>
      <c r="CC5852" s="1"/>
      <c r="CD5852" s="1"/>
      <c r="CE5852" s="1"/>
    </row>
    <row r="5853" spans="1:83">
      <c r="A5853" s="1"/>
      <c r="B5853" s="1"/>
      <c r="AK5853" s="1"/>
      <c r="AU5853" s="1"/>
      <c r="AV5853" s="1"/>
      <c r="AW5853" s="27"/>
      <c r="AX5853" s="1"/>
      <c r="AY5853" s="1"/>
      <c r="AZ5853" s="1"/>
      <c r="BA5853" s="1"/>
      <c r="BB5853" s="1"/>
      <c r="BC5853" s="1"/>
      <c r="BD5853" s="1"/>
      <c r="BE5853" s="1"/>
      <c r="BF5853" s="1"/>
      <c r="BG5853" s="1"/>
      <c r="BH5853" s="1"/>
      <c r="BI5853" s="1"/>
      <c r="BJ5853" s="44"/>
      <c r="BK5853" s="44"/>
      <c r="BL5853" s="29"/>
      <c r="BM5853" s="29"/>
      <c r="BN5853" s="29"/>
      <c r="BO5853" s="29"/>
      <c r="BP5853" s="29"/>
      <c r="BQ5853" s="29"/>
      <c r="BR5853" s="29"/>
      <c r="BS5853" s="29"/>
      <c r="BT5853" s="1"/>
      <c r="BU5853" s="1"/>
      <c r="BV5853" s="1"/>
      <c r="BW5853" s="1"/>
      <c r="BX5853" s="1"/>
      <c r="BY5853" s="1"/>
      <c r="BZ5853" s="1"/>
      <c r="CA5853" s="1"/>
      <c r="CB5853" s="1"/>
      <c r="CC5853" s="1"/>
      <c r="CD5853" s="1"/>
      <c r="CE5853" s="1"/>
    </row>
    <row r="5854" spans="1:83">
      <c r="A5854" s="1"/>
      <c r="B5854" s="1"/>
      <c r="AK5854" s="1"/>
      <c r="AU5854" s="1"/>
      <c r="AV5854" s="1"/>
      <c r="AW5854" s="27"/>
      <c r="AX5854" s="1"/>
      <c r="AY5854" s="1"/>
      <c r="AZ5854" s="1"/>
      <c r="BA5854" s="1"/>
      <c r="BB5854" s="1"/>
      <c r="BC5854" s="1"/>
      <c r="BD5854" s="1"/>
      <c r="BE5854" s="1"/>
      <c r="BF5854" s="1"/>
      <c r="BG5854" s="1"/>
      <c r="BH5854" s="1"/>
      <c r="BI5854" s="1"/>
      <c r="BJ5854" s="44"/>
      <c r="BK5854" s="44"/>
      <c r="BL5854" s="29"/>
      <c r="BM5854" s="29"/>
      <c r="BN5854" s="29"/>
      <c r="BO5854" s="29"/>
      <c r="BP5854" s="29"/>
      <c r="BQ5854" s="29"/>
      <c r="BR5854" s="29"/>
      <c r="BS5854" s="29"/>
      <c r="BT5854" s="1"/>
      <c r="BU5854" s="1"/>
      <c r="BV5854" s="1"/>
      <c r="BW5854" s="1"/>
      <c r="BX5854" s="1"/>
      <c r="BY5854" s="1"/>
      <c r="BZ5854" s="1"/>
      <c r="CA5854" s="1"/>
      <c r="CB5854" s="1"/>
      <c r="CC5854" s="1"/>
      <c r="CD5854" s="1"/>
      <c r="CE5854" s="1"/>
    </row>
    <row r="5855" spans="1:83">
      <c r="A5855" s="1"/>
      <c r="B5855" s="1"/>
      <c r="AK5855" s="1"/>
      <c r="AU5855" s="1"/>
      <c r="AV5855" s="1"/>
      <c r="AW5855" s="27"/>
      <c r="AX5855" s="1"/>
      <c r="AY5855" s="1"/>
      <c r="AZ5855" s="1"/>
      <c r="BA5855" s="1"/>
      <c r="BB5855" s="1"/>
      <c r="BC5855" s="1"/>
      <c r="BD5855" s="1"/>
      <c r="BE5855" s="1"/>
      <c r="BF5855" s="1"/>
      <c r="BG5855" s="1"/>
      <c r="BH5855" s="1"/>
      <c r="BI5855" s="1"/>
      <c r="BJ5855" s="44"/>
      <c r="BK5855" s="44"/>
      <c r="BL5855" s="29"/>
      <c r="BM5855" s="29"/>
      <c r="BN5855" s="29"/>
      <c r="BO5855" s="29"/>
      <c r="BP5855" s="29"/>
      <c r="BQ5855" s="29"/>
      <c r="BR5855" s="29"/>
      <c r="BS5855" s="29"/>
      <c r="BT5855" s="1"/>
      <c r="BU5855" s="1"/>
      <c r="BV5855" s="1"/>
      <c r="BW5855" s="1"/>
      <c r="BX5855" s="1"/>
      <c r="BY5855" s="1"/>
      <c r="BZ5855" s="1"/>
      <c r="CA5855" s="1"/>
      <c r="CB5855" s="1"/>
      <c r="CC5855" s="1"/>
      <c r="CD5855" s="1"/>
      <c r="CE5855" s="1"/>
    </row>
    <row r="5856" spans="1:83">
      <c r="A5856" s="1"/>
      <c r="B5856" s="1"/>
      <c r="AK5856" s="1"/>
      <c r="AU5856" s="1"/>
      <c r="AV5856" s="1"/>
      <c r="AW5856" s="27"/>
      <c r="AX5856" s="1"/>
      <c r="AY5856" s="1"/>
      <c r="AZ5856" s="1"/>
      <c r="BA5856" s="1"/>
      <c r="BB5856" s="1"/>
      <c r="BC5856" s="1"/>
      <c r="BD5856" s="1"/>
      <c r="BE5856" s="1"/>
      <c r="BF5856" s="1"/>
      <c r="BG5856" s="1"/>
      <c r="BH5856" s="1"/>
      <c r="BI5856" s="1"/>
      <c r="BJ5856" s="44"/>
      <c r="BK5856" s="44"/>
      <c r="BL5856" s="29"/>
      <c r="BM5856" s="29"/>
      <c r="BN5856" s="29"/>
      <c r="BO5856" s="29"/>
      <c r="BP5856" s="29"/>
      <c r="BQ5856" s="29"/>
      <c r="BR5856" s="29"/>
      <c r="BS5856" s="29"/>
      <c r="BT5856" s="1"/>
      <c r="BU5856" s="1"/>
      <c r="BV5856" s="1"/>
      <c r="BW5856" s="1"/>
      <c r="BX5856" s="1"/>
      <c r="BY5856" s="1"/>
      <c r="BZ5856" s="1"/>
      <c r="CA5856" s="1"/>
      <c r="CB5856" s="1"/>
      <c r="CC5856" s="1"/>
      <c r="CD5856" s="1"/>
      <c r="CE5856" s="1"/>
    </row>
    <row r="5857" spans="1:83">
      <c r="A5857" s="1"/>
      <c r="B5857" s="1"/>
      <c r="AK5857" s="1"/>
      <c r="AU5857" s="1"/>
      <c r="AV5857" s="1"/>
      <c r="AW5857" s="27"/>
      <c r="AX5857" s="1"/>
      <c r="AY5857" s="1"/>
      <c r="AZ5857" s="1"/>
      <c r="BA5857" s="1"/>
      <c r="BB5857" s="1"/>
      <c r="BC5857" s="1"/>
      <c r="BD5857" s="1"/>
      <c r="BE5857" s="1"/>
      <c r="BF5857" s="1"/>
      <c r="BG5857" s="1"/>
      <c r="BH5857" s="1"/>
      <c r="BI5857" s="1"/>
      <c r="BJ5857" s="44"/>
      <c r="BK5857" s="44"/>
      <c r="BL5857" s="29"/>
      <c r="BM5857" s="29"/>
      <c r="BN5857" s="29"/>
      <c r="BO5857" s="29"/>
      <c r="BP5857" s="29"/>
      <c r="BQ5857" s="29"/>
      <c r="BR5857" s="29"/>
      <c r="BS5857" s="29"/>
      <c r="BT5857" s="1"/>
      <c r="BU5857" s="1"/>
      <c r="BV5857" s="1"/>
      <c r="BW5857" s="1"/>
      <c r="BX5857" s="1"/>
      <c r="BY5857" s="1"/>
      <c r="BZ5857" s="1"/>
      <c r="CA5857" s="1"/>
      <c r="CB5857" s="1"/>
      <c r="CC5857" s="1"/>
      <c r="CD5857" s="1"/>
      <c r="CE5857" s="1"/>
    </row>
    <row r="5858" spans="1:83">
      <c r="A5858" s="1"/>
      <c r="B5858" s="1"/>
      <c r="AK5858" s="1"/>
      <c r="AU5858" s="1"/>
      <c r="AV5858" s="1"/>
      <c r="AW5858" s="27"/>
      <c r="AX5858" s="1"/>
      <c r="AY5858" s="1"/>
      <c r="AZ5858" s="1"/>
      <c r="BA5858" s="1"/>
      <c r="BB5858" s="1"/>
      <c r="BC5858" s="1"/>
      <c r="BD5858" s="1"/>
      <c r="BE5858" s="1"/>
      <c r="BF5858" s="1"/>
      <c r="BG5858" s="1"/>
      <c r="BH5858" s="1"/>
      <c r="BI5858" s="1"/>
      <c r="BJ5858" s="44"/>
      <c r="BK5858" s="44"/>
      <c r="BL5858" s="29"/>
      <c r="BM5858" s="29"/>
      <c r="BN5858" s="29"/>
      <c r="BO5858" s="29"/>
      <c r="BP5858" s="29"/>
      <c r="BQ5858" s="29"/>
      <c r="BR5858" s="29"/>
      <c r="BS5858" s="29"/>
      <c r="BT5858" s="1"/>
      <c r="BU5858" s="1"/>
      <c r="BV5858" s="1"/>
      <c r="BW5858" s="1"/>
      <c r="BX5858" s="1"/>
      <c r="BY5858" s="1"/>
      <c r="BZ5858" s="1"/>
      <c r="CA5858" s="1"/>
      <c r="CB5858" s="1"/>
      <c r="CC5858" s="1"/>
      <c r="CD5858" s="1"/>
      <c r="CE5858" s="1"/>
    </row>
    <row r="5859" spans="1:83">
      <c r="A5859" s="1"/>
      <c r="B5859" s="1"/>
      <c r="AK5859" s="1"/>
      <c r="AU5859" s="1"/>
      <c r="AV5859" s="1"/>
      <c r="AW5859" s="27"/>
      <c r="AX5859" s="1"/>
      <c r="AY5859" s="1"/>
      <c r="AZ5859" s="1"/>
      <c r="BA5859" s="1"/>
      <c r="BB5859" s="1"/>
      <c r="BC5859" s="1"/>
      <c r="BD5859" s="1"/>
      <c r="BE5859" s="1"/>
      <c r="BF5859" s="1"/>
      <c r="BG5859" s="1"/>
      <c r="BH5859" s="1"/>
      <c r="BI5859" s="1"/>
      <c r="BJ5859" s="44"/>
      <c r="BK5859" s="44"/>
      <c r="BL5859" s="29"/>
      <c r="BM5859" s="29"/>
      <c r="BN5859" s="29"/>
      <c r="BO5859" s="29"/>
      <c r="BP5859" s="29"/>
      <c r="BQ5859" s="29"/>
      <c r="BR5859" s="29"/>
      <c r="BS5859" s="29"/>
      <c r="BT5859" s="1"/>
      <c r="BU5859" s="1"/>
      <c r="BV5859" s="1"/>
      <c r="BW5859" s="1"/>
      <c r="BX5859" s="1"/>
      <c r="BY5859" s="1"/>
      <c r="BZ5859" s="1"/>
      <c r="CA5859" s="1"/>
      <c r="CB5859" s="1"/>
      <c r="CC5859" s="1"/>
      <c r="CD5859" s="1"/>
      <c r="CE5859" s="1"/>
    </row>
    <row r="5860" spans="1:83">
      <c r="A5860" s="1"/>
      <c r="B5860" s="1"/>
      <c r="AK5860" s="1"/>
      <c r="AU5860" s="1"/>
      <c r="AV5860" s="1"/>
      <c r="AW5860" s="27"/>
      <c r="AX5860" s="1"/>
      <c r="AY5860" s="1"/>
      <c r="AZ5860" s="1"/>
      <c r="BA5860" s="1"/>
      <c r="BB5860" s="1"/>
      <c r="BC5860" s="1"/>
      <c r="BD5860" s="1"/>
      <c r="BE5860" s="1"/>
      <c r="BF5860" s="1"/>
      <c r="BG5860" s="1"/>
      <c r="BH5860" s="1"/>
      <c r="BI5860" s="1"/>
      <c r="BJ5860" s="44"/>
      <c r="BK5860" s="44"/>
      <c r="BL5860" s="29"/>
      <c r="BM5860" s="29"/>
      <c r="BN5860" s="29"/>
      <c r="BO5860" s="29"/>
      <c r="BP5860" s="29"/>
      <c r="BQ5860" s="29"/>
      <c r="BR5860" s="29"/>
      <c r="BS5860" s="29"/>
      <c r="BT5860" s="1"/>
      <c r="BU5860" s="1"/>
      <c r="BV5860" s="1"/>
      <c r="BW5860" s="1"/>
      <c r="BX5860" s="1"/>
      <c r="BY5860" s="1"/>
      <c r="BZ5860" s="1"/>
      <c r="CA5860" s="1"/>
      <c r="CB5860" s="1"/>
      <c r="CC5860" s="1"/>
      <c r="CD5860" s="1"/>
      <c r="CE5860" s="1"/>
    </row>
    <row r="5861" spans="1:83">
      <c r="A5861" s="1"/>
      <c r="B5861" s="1"/>
      <c r="AK5861" s="1"/>
      <c r="AU5861" s="1"/>
      <c r="AV5861" s="1"/>
      <c r="AW5861" s="27"/>
      <c r="AX5861" s="1"/>
      <c r="AY5861" s="1"/>
      <c r="AZ5861" s="1"/>
      <c r="BA5861" s="1"/>
      <c r="BB5861" s="1"/>
      <c r="BC5861" s="1"/>
      <c r="BD5861" s="1"/>
      <c r="BE5861" s="1"/>
      <c r="BF5861" s="1"/>
      <c r="BG5861" s="1"/>
      <c r="BH5861" s="1"/>
      <c r="BI5861" s="1"/>
      <c r="BJ5861" s="44"/>
      <c r="BK5861" s="44"/>
      <c r="BL5861" s="29"/>
      <c r="BM5861" s="29"/>
      <c r="BN5861" s="29"/>
      <c r="BO5861" s="29"/>
      <c r="BP5861" s="29"/>
      <c r="BQ5861" s="29"/>
      <c r="BR5861" s="29"/>
      <c r="BS5861" s="29"/>
      <c r="BT5861" s="1"/>
      <c r="BU5861" s="1"/>
      <c r="BV5861" s="1"/>
      <c r="BW5861" s="1"/>
      <c r="BX5861" s="1"/>
      <c r="BY5861" s="1"/>
      <c r="BZ5861" s="1"/>
      <c r="CA5861" s="1"/>
      <c r="CB5861" s="1"/>
      <c r="CC5861" s="1"/>
      <c r="CD5861" s="1"/>
      <c r="CE5861" s="1"/>
    </row>
    <row r="5862" spans="1:83">
      <c r="A5862" s="1"/>
      <c r="B5862" s="1"/>
      <c r="AK5862" s="1"/>
      <c r="AU5862" s="1"/>
      <c r="AV5862" s="1"/>
      <c r="AW5862" s="27"/>
      <c r="AX5862" s="1"/>
      <c r="AY5862" s="1"/>
      <c r="AZ5862" s="1"/>
      <c r="BA5862" s="1"/>
      <c r="BB5862" s="1"/>
      <c r="BC5862" s="1"/>
      <c r="BD5862" s="1"/>
      <c r="BE5862" s="1"/>
      <c r="BF5862" s="1"/>
      <c r="BG5862" s="1"/>
      <c r="BH5862" s="1"/>
      <c r="BI5862" s="1"/>
      <c r="BJ5862" s="44"/>
      <c r="BK5862" s="44"/>
      <c r="BL5862" s="29"/>
      <c r="BM5862" s="29"/>
      <c r="BN5862" s="29"/>
      <c r="BO5862" s="29"/>
      <c r="BP5862" s="29"/>
      <c r="BQ5862" s="29"/>
      <c r="BR5862" s="29"/>
      <c r="BS5862" s="29"/>
      <c r="BT5862" s="1"/>
      <c r="BU5862" s="1"/>
      <c r="BV5862" s="1"/>
      <c r="BW5862" s="1"/>
      <c r="BX5862" s="1"/>
      <c r="BY5862" s="1"/>
      <c r="BZ5862" s="1"/>
      <c r="CA5862" s="1"/>
      <c r="CB5862" s="1"/>
      <c r="CC5862" s="1"/>
      <c r="CD5862" s="1"/>
      <c r="CE5862" s="1"/>
    </row>
    <row r="5863" spans="1:83">
      <c r="A5863" s="1"/>
      <c r="B5863" s="1"/>
      <c r="AK5863" s="1"/>
      <c r="AU5863" s="1"/>
      <c r="AV5863" s="1"/>
      <c r="AW5863" s="27"/>
      <c r="AX5863" s="1"/>
      <c r="AY5863" s="1"/>
      <c r="AZ5863" s="1"/>
      <c r="BA5863" s="1"/>
      <c r="BB5863" s="1"/>
      <c r="BC5863" s="1"/>
      <c r="BD5863" s="1"/>
      <c r="BE5863" s="1"/>
      <c r="BF5863" s="1"/>
      <c r="BG5863" s="1"/>
      <c r="BH5863" s="1"/>
      <c r="BI5863" s="1"/>
      <c r="BJ5863" s="44"/>
      <c r="BK5863" s="44"/>
      <c r="BL5863" s="29"/>
      <c r="BM5863" s="29"/>
      <c r="BN5863" s="29"/>
      <c r="BO5863" s="29"/>
      <c r="BP5863" s="29"/>
      <c r="BQ5863" s="29"/>
      <c r="BR5863" s="29"/>
      <c r="BS5863" s="29"/>
      <c r="BT5863" s="1"/>
      <c r="BU5863" s="1"/>
      <c r="BV5863" s="1"/>
      <c r="BW5863" s="1"/>
      <c r="BX5863" s="1"/>
      <c r="BY5863" s="1"/>
      <c r="BZ5863" s="1"/>
      <c r="CA5863" s="1"/>
      <c r="CB5863" s="1"/>
      <c r="CC5863" s="1"/>
      <c r="CD5863" s="1"/>
      <c r="CE5863" s="1"/>
    </row>
    <row r="5864" spans="1:83">
      <c r="A5864" s="1"/>
      <c r="B5864" s="1"/>
      <c r="AK5864" s="1"/>
      <c r="AU5864" s="1"/>
      <c r="AV5864" s="1"/>
      <c r="AW5864" s="27"/>
      <c r="AX5864" s="1"/>
      <c r="AY5864" s="1"/>
      <c r="AZ5864" s="1"/>
      <c r="BA5864" s="1"/>
      <c r="BB5864" s="1"/>
      <c r="BC5864" s="1"/>
      <c r="BD5864" s="1"/>
      <c r="BE5864" s="1"/>
      <c r="BF5864" s="1"/>
      <c r="BG5864" s="1"/>
      <c r="BH5864" s="1"/>
      <c r="BI5864" s="1"/>
      <c r="BJ5864" s="44"/>
      <c r="BK5864" s="44"/>
      <c r="BL5864" s="29"/>
      <c r="BM5864" s="29"/>
      <c r="BN5864" s="29"/>
      <c r="BO5864" s="29"/>
      <c r="BP5864" s="29"/>
      <c r="BQ5864" s="29"/>
      <c r="BR5864" s="29"/>
      <c r="BS5864" s="29"/>
      <c r="BT5864" s="1"/>
      <c r="BU5864" s="1"/>
      <c r="BV5864" s="1"/>
      <c r="BW5864" s="1"/>
      <c r="BX5864" s="1"/>
      <c r="BY5864" s="1"/>
      <c r="BZ5864" s="1"/>
      <c r="CA5864" s="1"/>
      <c r="CB5864" s="1"/>
      <c r="CC5864" s="1"/>
      <c r="CD5864" s="1"/>
      <c r="CE5864" s="1"/>
    </row>
    <row r="5865" spans="1:83">
      <c r="A5865" s="1"/>
      <c r="B5865" s="1"/>
      <c r="AK5865" s="1"/>
      <c r="AU5865" s="1"/>
      <c r="AV5865" s="1"/>
      <c r="AW5865" s="27"/>
      <c r="AX5865" s="1"/>
      <c r="AY5865" s="1"/>
      <c r="AZ5865" s="1"/>
      <c r="BA5865" s="1"/>
      <c r="BB5865" s="1"/>
      <c r="BC5865" s="1"/>
      <c r="BD5865" s="1"/>
      <c r="BE5865" s="1"/>
      <c r="BF5865" s="1"/>
      <c r="BG5865" s="1"/>
      <c r="BH5865" s="1"/>
      <c r="BI5865" s="1"/>
      <c r="BJ5865" s="44"/>
      <c r="BK5865" s="44"/>
      <c r="BL5865" s="29"/>
      <c r="BM5865" s="29"/>
      <c r="BN5865" s="29"/>
      <c r="BO5865" s="29"/>
      <c r="BP5865" s="29"/>
      <c r="BQ5865" s="29"/>
      <c r="BR5865" s="29"/>
      <c r="BS5865" s="29"/>
      <c r="BT5865" s="1"/>
      <c r="BU5865" s="1"/>
      <c r="BV5865" s="1"/>
      <c r="BW5865" s="1"/>
      <c r="BX5865" s="1"/>
      <c r="BY5865" s="1"/>
      <c r="BZ5865" s="1"/>
      <c r="CA5865" s="1"/>
      <c r="CB5865" s="1"/>
      <c r="CC5865" s="1"/>
      <c r="CD5865" s="1"/>
      <c r="CE5865" s="1"/>
    </row>
    <row r="5866" spans="1:83">
      <c r="A5866" s="1"/>
      <c r="B5866" s="1"/>
      <c r="AK5866" s="1"/>
      <c r="AU5866" s="1"/>
      <c r="AV5866" s="1"/>
      <c r="AW5866" s="27"/>
      <c r="AX5866" s="1"/>
      <c r="AY5866" s="1"/>
      <c r="AZ5866" s="1"/>
      <c r="BA5866" s="1"/>
      <c r="BB5866" s="1"/>
      <c r="BC5866" s="1"/>
      <c r="BD5866" s="1"/>
      <c r="BE5866" s="1"/>
      <c r="BF5866" s="1"/>
      <c r="BG5866" s="1"/>
      <c r="BH5866" s="1"/>
      <c r="BI5866" s="1"/>
      <c r="BJ5866" s="44"/>
      <c r="BK5866" s="44"/>
      <c r="BL5866" s="29"/>
      <c r="BM5866" s="29"/>
      <c r="BN5866" s="29"/>
      <c r="BO5866" s="29"/>
      <c r="BP5866" s="29"/>
      <c r="BQ5866" s="29"/>
      <c r="BR5866" s="29"/>
      <c r="BS5866" s="29"/>
      <c r="BT5866" s="1"/>
      <c r="BU5866" s="1"/>
      <c r="BV5866" s="1"/>
      <c r="BW5866" s="1"/>
      <c r="BX5866" s="1"/>
      <c r="BY5866" s="1"/>
      <c r="BZ5866" s="1"/>
      <c r="CA5866" s="1"/>
      <c r="CB5866" s="1"/>
      <c r="CC5866" s="1"/>
      <c r="CD5866" s="1"/>
      <c r="CE5866" s="1"/>
    </row>
    <row r="5867" spans="1:83">
      <c r="A5867" s="1"/>
      <c r="B5867" s="1"/>
      <c r="AK5867" s="1"/>
      <c r="AU5867" s="1"/>
      <c r="AV5867" s="1"/>
      <c r="AW5867" s="27"/>
      <c r="AX5867" s="1"/>
      <c r="AY5867" s="1"/>
      <c r="AZ5867" s="1"/>
      <c r="BA5867" s="1"/>
      <c r="BB5867" s="1"/>
      <c r="BC5867" s="1"/>
      <c r="BD5867" s="1"/>
      <c r="BE5867" s="1"/>
      <c r="BF5867" s="1"/>
      <c r="BG5867" s="1"/>
      <c r="BH5867" s="1"/>
      <c r="BI5867" s="1"/>
      <c r="BJ5867" s="44"/>
      <c r="BK5867" s="44"/>
      <c r="BL5867" s="29"/>
      <c r="BM5867" s="29"/>
      <c r="BN5867" s="29"/>
      <c r="BO5867" s="29"/>
      <c r="BP5867" s="29"/>
      <c r="BQ5867" s="29"/>
      <c r="BR5867" s="29"/>
      <c r="BS5867" s="29"/>
      <c r="BT5867" s="1"/>
      <c r="BU5867" s="1"/>
      <c r="BV5867" s="1"/>
      <c r="BW5867" s="1"/>
      <c r="BX5867" s="1"/>
      <c r="BY5867" s="1"/>
      <c r="BZ5867" s="1"/>
      <c r="CA5867" s="1"/>
      <c r="CB5867" s="1"/>
      <c r="CC5867" s="1"/>
      <c r="CD5867" s="1"/>
      <c r="CE5867" s="1"/>
    </row>
    <row r="5868" spans="1:83">
      <c r="A5868" s="1"/>
      <c r="B5868" s="1"/>
      <c r="AK5868" s="1"/>
      <c r="AU5868" s="1"/>
      <c r="AV5868" s="1"/>
      <c r="AW5868" s="27"/>
      <c r="AX5868" s="1"/>
      <c r="AY5868" s="1"/>
      <c r="AZ5868" s="1"/>
      <c r="BA5868" s="1"/>
      <c r="BB5868" s="1"/>
      <c r="BC5868" s="1"/>
      <c r="BD5868" s="1"/>
      <c r="BE5868" s="1"/>
      <c r="BF5868" s="1"/>
      <c r="BG5868" s="1"/>
      <c r="BH5868" s="1"/>
      <c r="BI5868" s="1"/>
      <c r="BJ5868" s="44"/>
      <c r="BK5868" s="44"/>
      <c r="BL5868" s="29"/>
      <c r="BM5868" s="29"/>
      <c r="BN5868" s="29"/>
      <c r="BO5868" s="29"/>
      <c r="BP5868" s="29"/>
      <c r="BQ5868" s="29"/>
      <c r="BR5868" s="29"/>
      <c r="BS5868" s="29"/>
      <c r="BT5868" s="1"/>
      <c r="BU5868" s="1"/>
      <c r="BV5868" s="1"/>
      <c r="BW5868" s="1"/>
      <c r="BX5868" s="1"/>
      <c r="BY5868" s="1"/>
      <c r="BZ5868" s="1"/>
      <c r="CA5868" s="1"/>
      <c r="CB5868" s="1"/>
      <c r="CC5868" s="1"/>
      <c r="CD5868" s="1"/>
      <c r="CE5868" s="1"/>
    </row>
    <row r="5869" spans="1:83">
      <c r="A5869" s="1"/>
      <c r="B5869" s="1"/>
      <c r="AK5869" s="1"/>
      <c r="AU5869" s="1"/>
      <c r="AV5869" s="1"/>
      <c r="AW5869" s="27"/>
      <c r="AX5869" s="1"/>
      <c r="AY5869" s="1"/>
      <c r="AZ5869" s="1"/>
      <c r="BA5869" s="1"/>
      <c r="BB5869" s="1"/>
      <c r="BC5869" s="1"/>
      <c r="BD5869" s="1"/>
      <c r="BE5869" s="1"/>
      <c r="BF5869" s="1"/>
      <c r="BG5869" s="1"/>
      <c r="BH5869" s="1"/>
      <c r="BI5869" s="1"/>
      <c r="BJ5869" s="44"/>
      <c r="BK5869" s="44"/>
      <c r="BL5869" s="29"/>
      <c r="BM5869" s="29"/>
      <c r="BN5869" s="29"/>
      <c r="BO5869" s="29"/>
      <c r="BP5869" s="29"/>
      <c r="BQ5869" s="29"/>
      <c r="BR5869" s="29"/>
      <c r="BS5869" s="29"/>
      <c r="BT5869" s="1"/>
      <c r="BU5869" s="1"/>
      <c r="BV5869" s="1"/>
      <c r="BW5869" s="1"/>
      <c r="BX5869" s="1"/>
      <c r="BY5869" s="1"/>
      <c r="BZ5869" s="1"/>
      <c r="CA5869" s="1"/>
      <c r="CB5869" s="1"/>
      <c r="CC5869" s="1"/>
      <c r="CD5869" s="1"/>
      <c r="CE5869" s="1"/>
    </row>
    <row r="5870" spans="1:83">
      <c r="A5870" s="1"/>
      <c r="B5870" s="1"/>
      <c r="AK5870" s="1"/>
      <c r="AU5870" s="1"/>
      <c r="AV5870" s="1"/>
      <c r="AW5870" s="27"/>
      <c r="AX5870" s="1"/>
      <c r="AY5870" s="1"/>
      <c r="AZ5870" s="1"/>
      <c r="BA5870" s="1"/>
      <c r="BB5870" s="1"/>
      <c r="BC5870" s="1"/>
      <c r="BD5870" s="1"/>
      <c r="BE5870" s="1"/>
      <c r="BF5870" s="1"/>
      <c r="BG5870" s="1"/>
      <c r="BH5870" s="1"/>
      <c r="BI5870" s="1"/>
      <c r="BJ5870" s="44"/>
      <c r="BK5870" s="44"/>
      <c r="BL5870" s="29"/>
      <c r="BM5870" s="29"/>
      <c r="BN5870" s="29"/>
      <c r="BO5870" s="29"/>
      <c r="BP5870" s="29"/>
      <c r="BQ5870" s="29"/>
      <c r="BR5870" s="29"/>
      <c r="BS5870" s="29"/>
      <c r="BT5870" s="1"/>
      <c r="BU5870" s="1"/>
      <c r="BV5870" s="1"/>
      <c r="BW5870" s="1"/>
      <c r="BX5870" s="1"/>
      <c r="BY5870" s="1"/>
      <c r="BZ5870" s="1"/>
      <c r="CA5870" s="1"/>
      <c r="CB5870" s="1"/>
      <c r="CC5870" s="1"/>
      <c r="CD5870" s="1"/>
      <c r="CE5870" s="1"/>
    </row>
    <row r="5871" spans="1:83">
      <c r="A5871" s="1"/>
      <c r="B5871" s="1"/>
      <c r="AK5871" s="1"/>
      <c r="AU5871" s="1"/>
      <c r="AV5871" s="1"/>
      <c r="AW5871" s="27"/>
      <c r="AX5871" s="1"/>
      <c r="AY5871" s="1"/>
      <c r="AZ5871" s="1"/>
      <c r="BA5871" s="1"/>
      <c r="BB5871" s="1"/>
      <c r="BC5871" s="1"/>
      <c r="BD5871" s="1"/>
      <c r="BE5871" s="1"/>
      <c r="BF5871" s="1"/>
      <c r="BG5871" s="1"/>
      <c r="BH5871" s="1"/>
      <c r="BI5871" s="1"/>
      <c r="BJ5871" s="44"/>
      <c r="BK5871" s="44"/>
      <c r="BL5871" s="29"/>
      <c r="BM5871" s="29"/>
      <c r="BN5871" s="29"/>
      <c r="BO5871" s="29"/>
      <c r="BP5871" s="29"/>
      <c r="BQ5871" s="29"/>
      <c r="BR5871" s="29"/>
      <c r="BS5871" s="29"/>
      <c r="BT5871" s="1"/>
      <c r="BU5871" s="1"/>
      <c r="BV5871" s="1"/>
      <c r="BW5871" s="1"/>
      <c r="BX5871" s="1"/>
      <c r="BY5871" s="1"/>
      <c r="BZ5871" s="1"/>
      <c r="CA5871" s="1"/>
      <c r="CB5871" s="1"/>
      <c r="CC5871" s="1"/>
      <c r="CD5871" s="1"/>
      <c r="CE5871" s="1"/>
    </row>
    <row r="5872" spans="1:83">
      <c r="A5872" s="1"/>
      <c r="B5872" s="1"/>
      <c r="AK5872" s="1"/>
      <c r="AU5872" s="1"/>
      <c r="AV5872" s="1"/>
      <c r="AW5872" s="27"/>
      <c r="AX5872" s="1"/>
      <c r="AY5872" s="1"/>
      <c r="AZ5872" s="1"/>
      <c r="BA5872" s="1"/>
      <c r="BB5872" s="1"/>
      <c r="BC5872" s="1"/>
      <c r="BD5872" s="1"/>
      <c r="BE5872" s="1"/>
      <c r="BF5872" s="1"/>
      <c r="BG5872" s="1"/>
      <c r="BH5872" s="1"/>
      <c r="BI5872" s="1"/>
      <c r="BJ5872" s="44"/>
      <c r="BK5872" s="44"/>
      <c r="BL5872" s="29"/>
      <c r="BM5872" s="29"/>
      <c r="BN5872" s="29"/>
      <c r="BO5872" s="29"/>
      <c r="BP5872" s="29"/>
      <c r="BQ5872" s="29"/>
      <c r="BR5872" s="29"/>
      <c r="BS5872" s="29"/>
      <c r="BT5872" s="1"/>
      <c r="BU5872" s="1"/>
      <c r="BV5872" s="1"/>
      <c r="BW5872" s="1"/>
      <c r="BX5872" s="1"/>
      <c r="BY5872" s="1"/>
      <c r="BZ5872" s="1"/>
      <c r="CA5872" s="1"/>
      <c r="CB5872" s="1"/>
      <c r="CC5872" s="1"/>
      <c r="CD5872" s="1"/>
      <c r="CE5872" s="1"/>
    </row>
    <row r="5873" spans="1:83">
      <c r="A5873" s="1"/>
      <c r="B5873" s="1"/>
      <c r="AK5873" s="1"/>
      <c r="AU5873" s="1"/>
      <c r="AV5873" s="1"/>
      <c r="AW5873" s="27"/>
      <c r="AX5873" s="1"/>
      <c r="AY5873" s="1"/>
      <c r="AZ5873" s="1"/>
      <c r="BA5873" s="1"/>
      <c r="BB5873" s="1"/>
      <c r="BC5873" s="1"/>
      <c r="BD5873" s="1"/>
      <c r="BE5873" s="1"/>
      <c r="BF5873" s="1"/>
      <c r="BG5873" s="1"/>
      <c r="BH5873" s="1"/>
      <c r="BI5873" s="1"/>
      <c r="BJ5873" s="44"/>
      <c r="BK5873" s="44"/>
      <c r="BL5873" s="29"/>
      <c r="BM5873" s="29"/>
      <c r="BN5873" s="29"/>
      <c r="BO5873" s="29"/>
      <c r="BP5873" s="29"/>
      <c r="BQ5873" s="29"/>
      <c r="BR5873" s="29"/>
      <c r="BS5873" s="29"/>
      <c r="BT5873" s="1"/>
      <c r="BU5873" s="1"/>
      <c r="BV5873" s="1"/>
      <c r="BW5873" s="1"/>
      <c r="BX5873" s="1"/>
      <c r="BY5873" s="1"/>
      <c r="BZ5873" s="1"/>
      <c r="CA5873" s="1"/>
      <c r="CB5873" s="1"/>
      <c r="CC5873" s="1"/>
      <c r="CD5873" s="1"/>
      <c r="CE5873" s="1"/>
    </row>
    <row r="5874" spans="1:83">
      <c r="A5874" s="1"/>
      <c r="B5874" s="1"/>
      <c r="AK5874" s="1"/>
      <c r="AU5874" s="1"/>
      <c r="AV5874" s="1"/>
      <c r="AW5874" s="27"/>
      <c r="AX5874" s="1"/>
      <c r="AY5874" s="1"/>
      <c r="AZ5874" s="1"/>
      <c r="BA5874" s="1"/>
      <c r="BB5874" s="1"/>
      <c r="BC5874" s="1"/>
      <c r="BD5874" s="1"/>
      <c r="BE5874" s="1"/>
      <c r="BF5874" s="1"/>
      <c r="BG5874" s="1"/>
      <c r="BH5874" s="1"/>
      <c r="BI5874" s="1"/>
      <c r="BJ5874" s="44"/>
      <c r="BK5874" s="44"/>
      <c r="BL5874" s="29"/>
      <c r="BM5874" s="29"/>
      <c r="BN5874" s="29"/>
      <c r="BO5874" s="29"/>
      <c r="BP5874" s="29"/>
      <c r="BQ5874" s="29"/>
      <c r="BR5874" s="29"/>
      <c r="BS5874" s="29"/>
      <c r="BT5874" s="1"/>
      <c r="BU5874" s="1"/>
      <c r="BV5874" s="1"/>
      <c r="BW5874" s="1"/>
      <c r="BX5874" s="1"/>
      <c r="BY5874" s="1"/>
      <c r="BZ5874" s="1"/>
      <c r="CA5874" s="1"/>
      <c r="CB5874" s="1"/>
      <c r="CC5874" s="1"/>
      <c r="CD5874" s="1"/>
      <c r="CE5874" s="1"/>
    </row>
    <row r="5875" spans="1:83">
      <c r="A5875" s="1"/>
      <c r="B5875" s="1"/>
      <c r="AK5875" s="1"/>
      <c r="AU5875" s="1"/>
      <c r="AV5875" s="1"/>
      <c r="AW5875" s="27"/>
      <c r="AX5875" s="1"/>
      <c r="AY5875" s="1"/>
      <c r="AZ5875" s="1"/>
      <c r="BA5875" s="1"/>
      <c r="BB5875" s="1"/>
      <c r="BC5875" s="1"/>
      <c r="BD5875" s="1"/>
      <c r="BE5875" s="1"/>
      <c r="BF5875" s="1"/>
      <c r="BG5875" s="1"/>
      <c r="BH5875" s="1"/>
      <c r="BI5875" s="1"/>
      <c r="BJ5875" s="44"/>
      <c r="BK5875" s="44"/>
      <c r="BL5875" s="29"/>
      <c r="BM5875" s="29"/>
      <c r="BN5875" s="29"/>
      <c r="BO5875" s="29"/>
      <c r="BP5875" s="29"/>
      <c r="BQ5875" s="29"/>
      <c r="BR5875" s="29"/>
      <c r="BS5875" s="29"/>
      <c r="BT5875" s="1"/>
      <c r="BU5875" s="1"/>
      <c r="BV5875" s="1"/>
      <c r="BW5875" s="1"/>
      <c r="BX5875" s="1"/>
      <c r="BY5875" s="1"/>
      <c r="BZ5875" s="1"/>
      <c r="CA5875" s="1"/>
      <c r="CB5875" s="1"/>
      <c r="CC5875" s="1"/>
      <c r="CD5875" s="1"/>
      <c r="CE5875" s="1"/>
    </row>
    <row r="5876" spans="1:83">
      <c r="A5876" s="1"/>
      <c r="B5876" s="1"/>
      <c r="AK5876" s="1"/>
      <c r="AU5876" s="1"/>
      <c r="AV5876" s="1"/>
      <c r="AW5876" s="27"/>
      <c r="AX5876" s="1"/>
      <c r="AY5876" s="1"/>
      <c r="AZ5876" s="1"/>
      <c r="BA5876" s="1"/>
      <c r="BB5876" s="1"/>
      <c r="BC5876" s="1"/>
      <c r="BD5876" s="1"/>
      <c r="BE5876" s="1"/>
      <c r="BF5876" s="1"/>
      <c r="BG5876" s="1"/>
      <c r="BH5876" s="1"/>
      <c r="BI5876" s="1"/>
      <c r="BJ5876" s="44"/>
      <c r="BK5876" s="44"/>
      <c r="BL5876" s="29"/>
      <c r="BM5876" s="29"/>
      <c r="BN5876" s="29"/>
      <c r="BO5876" s="29"/>
      <c r="BP5876" s="29"/>
      <c r="BQ5876" s="29"/>
      <c r="BR5876" s="29"/>
      <c r="BS5876" s="29"/>
      <c r="BT5876" s="1"/>
      <c r="BU5876" s="1"/>
      <c r="BV5876" s="1"/>
      <c r="BW5876" s="1"/>
      <c r="BX5876" s="1"/>
      <c r="BY5876" s="1"/>
      <c r="BZ5876" s="1"/>
      <c r="CA5876" s="1"/>
      <c r="CB5876" s="1"/>
      <c r="CC5876" s="1"/>
      <c r="CD5876" s="1"/>
      <c r="CE5876" s="1"/>
    </row>
    <row r="5877" spans="1:83">
      <c r="A5877" s="1"/>
      <c r="B5877" s="1"/>
      <c r="AK5877" s="1"/>
      <c r="AU5877" s="1"/>
      <c r="AV5877" s="1"/>
      <c r="AW5877" s="27"/>
      <c r="AX5877" s="1"/>
      <c r="AY5877" s="1"/>
      <c r="AZ5877" s="1"/>
      <c r="BA5877" s="1"/>
      <c r="BB5877" s="1"/>
      <c r="BC5877" s="1"/>
      <c r="BD5877" s="1"/>
      <c r="BE5877" s="1"/>
      <c r="BF5877" s="1"/>
      <c r="BG5877" s="1"/>
      <c r="BH5877" s="1"/>
      <c r="BI5877" s="1"/>
      <c r="BJ5877" s="44"/>
      <c r="BK5877" s="44"/>
      <c r="BL5877" s="29"/>
      <c r="BM5877" s="29"/>
      <c r="BN5877" s="29"/>
      <c r="BO5877" s="29"/>
      <c r="BP5877" s="29"/>
      <c r="BQ5877" s="29"/>
      <c r="BR5877" s="29"/>
      <c r="BS5877" s="29"/>
      <c r="BT5877" s="1"/>
      <c r="BU5877" s="1"/>
      <c r="BV5877" s="1"/>
      <c r="BW5877" s="1"/>
      <c r="BX5877" s="1"/>
      <c r="BY5877" s="1"/>
      <c r="BZ5877" s="1"/>
      <c r="CA5877" s="1"/>
      <c r="CB5877" s="1"/>
      <c r="CC5877" s="1"/>
      <c r="CD5877" s="1"/>
      <c r="CE5877" s="1"/>
    </row>
    <row r="5878" spans="1:83">
      <c r="A5878" s="1"/>
      <c r="B5878" s="1"/>
      <c r="AK5878" s="1"/>
      <c r="AU5878" s="1"/>
      <c r="AV5878" s="1"/>
      <c r="AW5878" s="27"/>
      <c r="AX5878" s="1"/>
      <c r="AY5878" s="1"/>
      <c r="AZ5878" s="1"/>
      <c r="BA5878" s="1"/>
      <c r="BB5878" s="1"/>
      <c r="BC5878" s="1"/>
      <c r="BD5878" s="1"/>
      <c r="BE5878" s="1"/>
      <c r="BF5878" s="1"/>
      <c r="BG5878" s="1"/>
      <c r="BH5878" s="1"/>
      <c r="BI5878" s="1"/>
      <c r="BJ5878" s="44"/>
      <c r="BK5878" s="44"/>
      <c r="BL5878" s="29"/>
      <c r="BM5878" s="29"/>
      <c r="BN5878" s="29"/>
      <c r="BO5878" s="29"/>
      <c r="BP5878" s="29"/>
      <c r="BQ5878" s="29"/>
      <c r="BR5878" s="29"/>
      <c r="BS5878" s="29"/>
      <c r="BT5878" s="1"/>
      <c r="BU5878" s="1"/>
      <c r="BV5878" s="1"/>
      <c r="BW5878" s="1"/>
      <c r="BX5878" s="1"/>
      <c r="BY5878" s="1"/>
      <c r="BZ5878" s="1"/>
      <c r="CA5878" s="1"/>
      <c r="CB5878" s="1"/>
      <c r="CC5878" s="1"/>
      <c r="CD5878" s="1"/>
      <c r="CE5878" s="1"/>
    </row>
    <row r="5879" spans="1:83">
      <c r="A5879" s="1"/>
      <c r="B5879" s="1"/>
      <c r="AK5879" s="1"/>
      <c r="AU5879" s="1"/>
      <c r="AV5879" s="1"/>
      <c r="AW5879" s="27"/>
      <c r="AX5879" s="1"/>
      <c r="AY5879" s="1"/>
      <c r="AZ5879" s="1"/>
      <c r="BA5879" s="1"/>
      <c r="BB5879" s="1"/>
      <c r="BC5879" s="1"/>
      <c r="BD5879" s="1"/>
      <c r="BE5879" s="1"/>
      <c r="BF5879" s="1"/>
      <c r="BG5879" s="1"/>
      <c r="BH5879" s="1"/>
      <c r="BI5879" s="1"/>
      <c r="BJ5879" s="44"/>
      <c r="BK5879" s="44"/>
      <c r="BL5879" s="29"/>
      <c r="BM5879" s="29"/>
      <c r="BN5879" s="29"/>
      <c r="BO5879" s="29"/>
      <c r="BP5879" s="29"/>
      <c r="BQ5879" s="29"/>
      <c r="BR5879" s="29"/>
      <c r="BS5879" s="29"/>
      <c r="BT5879" s="1"/>
      <c r="BU5879" s="1"/>
      <c r="BV5879" s="1"/>
      <c r="BW5879" s="1"/>
      <c r="BX5879" s="1"/>
      <c r="BY5879" s="1"/>
      <c r="BZ5879" s="1"/>
      <c r="CA5879" s="1"/>
      <c r="CB5879" s="1"/>
      <c r="CC5879" s="1"/>
      <c r="CD5879" s="1"/>
      <c r="CE5879" s="1"/>
    </row>
    <row r="5880" spans="1:83">
      <c r="A5880" s="1"/>
      <c r="B5880" s="1"/>
      <c r="AK5880" s="1"/>
      <c r="AU5880" s="1"/>
      <c r="AV5880" s="1"/>
      <c r="AW5880" s="27"/>
      <c r="AX5880" s="1"/>
      <c r="AY5880" s="1"/>
      <c r="AZ5880" s="1"/>
      <c r="BA5880" s="1"/>
      <c r="BB5880" s="1"/>
      <c r="BC5880" s="1"/>
      <c r="BD5880" s="1"/>
      <c r="BE5880" s="1"/>
      <c r="BF5880" s="1"/>
      <c r="BG5880" s="1"/>
      <c r="BH5880" s="1"/>
      <c r="BI5880" s="1"/>
      <c r="BJ5880" s="44"/>
      <c r="BK5880" s="44"/>
      <c r="BL5880" s="29"/>
      <c r="BM5880" s="29"/>
      <c r="BN5880" s="29"/>
      <c r="BO5880" s="29"/>
      <c r="BP5880" s="29"/>
      <c r="BQ5880" s="29"/>
      <c r="BR5880" s="29"/>
      <c r="BS5880" s="29"/>
      <c r="BT5880" s="1"/>
      <c r="BU5880" s="1"/>
      <c r="BV5880" s="1"/>
      <c r="BW5880" s="1"/>
      <c r="BX5880" s="1"/>
      <c r="BY5880" s="1"/>
      <c r="BZ5880" s="1"/>
      <c r="CA5880" s="1"/>
      <c r="CB5880" s="1"/>
      <c r="CC5880" s="1"/>
      <c r="CD5880" s="1"/>
      <c r="CE5880" s="1"/>
    </row>
    <row r="5881" spans="1:83">
      <c r="A5881" s="1"/>
      <c r="B5881" s="1"/>
      <c r="AK5881" s="1"/>
      <c r="AU5881" s="1"/>
      <c r="AV5881" s="1"/>
      <c r="AW5881" s="27"/>
      <c r="AX5881" s="1"/>
      <c r="AY5881" s="1"/>
      <c r="AZ5881" s="1"/>
      <c r="BA5881" s="1"/>
      <c r="BB5881" s="1"/>
      <c r="BC5881" s="1"/>
      <c r="BD5881" s="1"/>
      <c r="BE5881" s="1"/>
      <c r="BF5881" s="1"/>
      <c r="BG5881" s="1"/>
      <c r="BH5881" s="1"/>
      <c r="BI5881" s="1"/>
      <c r="BJ5881" s="44"/>
      <c r="BK5881" s="44"/>
      <c r="BL5881" s="29"/>
      <c r="BM5881" s="29"/>
      <c r="BN5881" s="29"/>
      <c r="BO5881" s="29"/>
      <c r="BP5881" s="29"/>
      <c r="BQ5881" s="29"/>
      <c r="BR5881" s="29"/>
      <c r="BS5881" s="29"/>
      <c r="BT5881" s="1"/>
      <c r="BU5881" s="1"/>
      <c r="BV5881" s="1"/>
      <c r="BW5881" s="1"/>
      <c r="BX5881" s="1"/>
      <c r="BY5881" s="1"/>
      <c r="BZ5881" s="1"/>
      <c r="CA5881" s="1"/>
      <c r="CB5881" s="1"/>
      <c r="CC5881" s="1"/>
      <c r="CD5881" s="1"/>
      <c r="CE5881" s="1"/>
    </row>
    <row r="5882" spans="1:83">
      <c r="A5882" s="1"/>
      <c r="B5882" s="1"/>
      <c r="AK5882" s="1"/>
      <c r="AU5882" s="1"/>
      <c r="AV5882" s="1"/>
      <c r="AW5882" s="27"/>
      <c r="AX5882" s="1"/>
      <c r="AY5882" s="1"/>
      <c r="AZ5882" s="1"/>
      <c r="BA5882" s="1"/>
      <c r="BB5882" s="1"/>
      <c r="BC5882" s="1"/>
      <c r="BD5882" s="1"/>
      <c r="BE5882" s="1"/>
      <c r="BF5882" s="1"/>
      <c r="BG5882" s="1"/>
      <c r="BH5882" s="1"/>
      <c r="BI5882" s="1"/>
      <c r="BJ5882" s="44"/>
      <c r="BK5882" s="44"/>
      <c r="BL5882" s="29"/>
      <c r="BM5882" s="29"/>
      <c r="BN5882" s="29"/>
      <c r="BO5882" s="29"/>
      <c r="BP5882" s="29"/>
      <c r="BQ5882" s="29"/>
      <c r="BR5882" s="29"/>
      <c r="BS5882" s="29"/>
      <c r="BT5882" s="1"/>
      <c r="BU5882" s="1"/>
      <c r="BV5882" s="1"/>
      <c r="BW5882" s="1"/>
      <c r="BX5882" s="1"/>
      <c r="BY5882" s="1"/>
      <c r="BZ5882" s="1"/>
      <c r="CA5882" s="1"/>
      <c r="CB5882" s="1"/>
      <c r="CC5882" s="1"/>
      <c r="CD5882" s="1"/>
      <c r="CE5882" s="1"/>
    </row>
    <row r="5883" spans="1:83">
      <c r="A5883" s="1"/>
      <c r="B5883" s="1"/>
      <c r="AK5883" s="1"/>
      <c r="AU5883" s="1"/>
      <c r="AV5883" s="1"/>
      <c r="AW5883" s="27"/>
      <c r="AX5883" s="1"/>
      <c r="AY5883" s="1"/>
      <c r="AZ5883" s="1"/>
      <c r="BA5883" s="1"/>
      <c r="BB5883" s="1"/>
      <c r="BC5883" s="1"/>
      <c r="BD5883" s="1"/>
      <c r="BE5883" s="1"/>
      <c r="BF5883" s="1"/>
      <c r="BG5883" s="1"/>
      <c r="BH5883" s="1"/>
      <c r="BI5883" s="1"/>
      <c r="BJ5883" s="44"/>
      <c r="BK5883" s="44"/>
      <c r="BL5883" s="29"/>
      <c r="BM5883" s="29"/>
      <c r="BN5883" s="29"/>
      <c r="BO5883" s="29"/>
      <c r="BP5883" s="29"/>
      <c r="BQ5883" s="29"/>
      <c r="BR5883" s="29"/>
      <c r="BS5883" s="29"/>
      <c r="BT5883" s="1"/>
      <c r="BU5883" s="1"/>
      <c r="BV5883" s="1"/>
      <c r="BW5883" s="1"/>
      <c r="BX5883" s="1"/>
      <c r="BY5883" s="1"/>
      <c r="BZ5883" s="1"/>
      <c r="CA5883" s="1"/>
      <c r="CB5883" s="1"/>
      <c r="CC5883" s="1"/>
      <c r="CD5883" s="1"/>
      <c r="CE5883" s="1"/>
    </row>
    <row r="5884" spans="1:83">
      <c r="A5884" s="1"/>
      <c r="B5884" s="1"/>
      <c r="AK5884" s="1"/>
      <c r="AU5884" s="1"/>
      <c r="AV5884" s="1"/>
      <c r="AW5884" s="27"/>
      <c r="AX5884" s="1"/>
      <c r="AY5884" s="1"/>
      <c r="AZ5884" s="1"/>
      <c r="BA5884" s="1"/>
      <c r="BB5884" s="1"/>
      <c r="BC5884" s="1"/>
      <c r="BD5884" s="1"/>
      <c r="BE5884" s="1"/>
      <c r="BF5884" s="1"/>
      <c r="BG5884" s="1"/>
      <c r="BH5884" s="1"/>
      <c r="BI5884" s="1"/>
      <c r="BJ5884" s="44"/>
      <c r="BK5884" s="44"/>
      <c r="BL5884" s="29"/>
      <c r="BM5884" s="29"/>
      <c r="BN5884" s="29"/>
      <c r="BO5884" s="29"/>
      <c r="BP5884" s="29"/>
      <c r="BQ5884" s="29"/>
      <c r="BR5884" s="29"/>
      <c r="BS5884" s="29"/>
      <c r="BT5884" s="1"/>
      <c r="BU5884" s="1"/>
      <c r="BV5884" s="1"/>
      <c r="BW5884" s="1"/>
      <c r="BX5884" s="1"/>
      <c r="BY5884" s="1"/>
      <c r="BZ5884" s="1"/>
      <c r="CA5884" s="1"/>
      <c r="CB5884" s="1"/>
      <c r="CC5884" s="1"/>
      <c r="CD5884" s="1"/>
      <c r="CE5884" s="1"/>
    </row>
    <row r="5885" spans="1:83">
      <c r="A5885" s="1"/>
      <c r="B5885" s="1"/>
      <c r="AK5885" s="1"/>
      <c r="AU5885" s="1"/>
      <c r="AV5885" s="1"/>
      <c r="AW5885" s="27"/>
      <c r="AX5885" s="1"/>
      <c r="AY5885" s="1"/>
      <c r="AZ5885" s="1"/>
      <c r="BA5885" s="1"/>
      <c r="BB5885" s="1"/>
      <c r="BC5885" s="1"/>
      <c r="BD5885" s="1"/>
      <c r="BE5885" s="1"/>
      <c r="BF5885" s="1"/>
      <c r="BG5885" s="1"/>
      <c r="BH5885" s="1"/>
      <c r="BI5885" s="1"/>
      <c r="BJ5885" s="44"/>
      <c r="BK5885" s="44"/>
      <c r="BL5885" s="29"/>
      <c r="BM5885" s="29"/>
      <c r="BN5885" s="29"/>
      <c r="BO5885" s="29"/>
      <c r="BP5885" s="29"/>
      <c r="BQ5885" s="29"/>
      <c r="BR5885" s="29"/>
      <c r="BS5885" s="29"/>
      <c r="BT5885" s="1"/>
      <c r="BU5885" s="1"/>
      <c r="BV5885" s="1"/>
      <c r="BW5885" s="1"/>
      <c r="BX5885" s="1"/>
      <c r="BY5885" s="1"/>
      <c r="BZ5885" s="1"/>
      <c r="CA5885" s="1"/>
      <c r="CB5885" s="1"/>
      <c r="CC5885" s="1"/>
      <c r="CD5885" s="1"/>
      <c r="CE5885" s="1"/>
    </row>
    <row r="5886" spans="1:83">
      <c r="A5886" s="1"/>
      <c r="B5886" s="1"/>
      <c r="AK5886" s="1"/>
      <c r="AU5886" s="1"/>
      <c r="AV5886" s="1"/>
      <c r="AW5886" s="27"/>
      <c r="AX5886" s="1"/>
      <c r="AY5886" s="1"/>
      <c r="AZ5886" s="1"/>
      <c r="BA5886" s="1"/>
      <c r="BB5886" s="1"/>
      <c r="BC5886" s="1"/>
      <c r="BD5886" s="1"/>
      <c r="BE5886" s="1"/>
      <c r="BF5886" s="1"/>
      <c r="BG5886" s="1"/>
      <c r="BH5886" s="1"/>
      <c r="BI5886" s="1"/>
      <c r="BJ5886" s="44"/>
      <c r="BK5886" s="44"/>
      <c r="BL5886" s="29"/>
      <c r="BM5886" s="29"/>
      <c r="BN5886" s="29"/>
      <c r="BO5886" s="29"/>
      <c r="BP5886" s="29"/>
      <c r="BQ5886" s="29"/>
      <c r="BR5886" s="29"/>
      <c r="BS5886" s="29"/>
      <c r="BT5886" s="1"/>
      <c r="BU5886" s="1"/>
      <c r="BV5886" s="1"/>
      <c r="BW5886" s="1"/>
      <c r="BX5886" s="1"/>
      <c r="BY5886" s="1"/>
      <c r="BZ5886" s="1"/>
      <c r="CA5886" s="1"/>
      <c r="CB5886" s="1"/>
      <c r="CC5886" s="1"/>
      <c r="CD5886" s="1"/>
      <c r="CE5886" s="1"/>
    </row>
    <row r="5887" spans="1:83">
      <c r="A5887" s="1"/>
      <c r="B5887" s="1"/>
      <c r="AK5887" s="1"/>
      <c r="AU5887" s="1"/>
      <c r="AV5887" s="1"/>
      <c r="AW5887" s="27"/>
      <c r="AX5887" s="1"/>
      <c r="AY5887" s="1"/>
      <c r="AZ5887" s="1"/>
      <c r="BA5887" s="1"/>
      <c r="BB5887" s="1"/>
      <c r="BC5887" s="1"/>
      <c r="BD5887" s="1"/>
      <c r="BE5887" s="1"/>
      <c r="BF5887" s="1"/>
      <c r="BG5887" s="1"/>
      <c r="BH5887" s="1"/>
      <c r="BI5887" s="1"/>
      <c r="BJ5887" s="44"/>
      <c r="BK5887" s="44"/>
      <c r="BL5887" s="29"/>
      <c r="BM5887" s="29"/>
      <c r="BN5887" s="29"/>
      <c r="BO5887" s="29"/>
      <c r="BP5887" s="29"/>
      <c r="BQ5887" s="29"/>
      <c r="BR5887" s="29"/>
      <c r="BS5887" s="29"/>
      <c r="BT5887" s="1"/>
      <c r="BU5887" s="1"/>
      <c r="BV5887" s="1"/>
      <c r="BW5887" s="1"/>
      <c r="BX5887" s="1"/>
      <c r="BY5887" s="1"/>
      <c r="BZ5887" s="1"/>
      <c r="CA5887" s="1"/>
      <c r="CB5887" s="1"/>
      <c r="CC5887" s="1"/>
      <c r="CD5887" s="1"/>
      <c r="CE5887" s="1"/>
    </row>
    <row r="5888" spans="1:83">
      <c r="A5888" s="1"/>
      <c r="B5888" s="1"/>
      <c r="AK5888" s="1"/>
      <c r="AU5888" s="1"/>
      <c r="AV5888" s="1"/>
      <c r="AW5888" s="27"/>
      <c r="AX5888" s="1"/>
      <c r="AY5888" s="1"/>
      <c r="AZ5888" s="1"/>
      <c r="BA5888" s="1"/>
      <c r="BB5888" s="1"/>
      <c r="BC5888" s="1"/>
      <c r="BD5888" s="1"/>
      <c r="BE5888" s="1"/>
      <c r="BF5888" s="1"/>
      <c r="BG5888" s="1"/>
      <c r="BH5888" s="1"/>
      <c r="BI5888" s="1"/>
      <c r="BJ5888" s="44"/>
      <c r="BK5888" s="44"/>
      <c r="BL5888" s="29"/>
      <c r="BM5888" s="29"/>
      <c r="BN5888" s="29"/>
      <c r="BO5888" s="29"/>
      <c r="BP5888" s="29"/>
      <c r="BQ5888" s="29"/>
      <c r="BR5888" s="29"/>
      <c r="BS5888" s="29"/>
      <c r="BT5888" s="1"/>
      <c r="BU5888" s="1"/>
      <c r="BV5888" s="1"/>
      <c r="BW5888" s="1"/>
      <c r="BX5888" s="1"/>
      <c r="BY5888" s="1"/>
      <c r="BZ5888" s="1"/>
      <c r="CA5888" s="1"/>
      <c r="CB5888" s="1"/>
      <c r="CC5888" s="1"/>
      <c r="CD5888" s="1"/>
      <c r="CE5888" s="1"/>
    </row>
    <row r="5889" spans="1:83">
      <c r="A5889" s="1"/>
      <c r="B5889" s="1"/>
      <c r="AK5889" s="1"/>
      <c r="AU5889" s="1"/>
      <c r="AV5889" s="1"/>
      <c r="AW5889" s="27"/>
      <c r="AX5889" s="1"/>
      <c r="AY5889" s="1"/>
      <c r="AZ5889" s="1"/>
      <c r="BA5889" s="1"/>
      <c r="BB5889" s="1"/>
      <c r="BC5889" s="1"/>
      <c r="BD5889" s="1"/>
      <c r="BE5889" s="1"/>
      <c r="BF5889" s="1"/>
      <c r="BG5889" s="1"/>
      <c r="BH5889" s="1"/>
      <c r="BI5889" s="1"/>
      <c r="BJ5889" s="44"/>
      <c r="BK5889" s="44"/>
      <c r="BL5889" s="29"/>
      <c r="BM5889" s="29"/>
      <c r="BN5889" s="29"/>
      <c r="BO5889" s="29"/>
      <c r="BP5889" s="29"/>
      <c r="BQ5889" s="29"/>
      <c r="BR5889" s="29"/>
      <c r="BS5889" s="29"/>
      <c r="BT5889" s="1"/>
      <c r="BU5889" s="1"/>
      <c r="BV5889" s="1"/>
      <c r="BW5889" s="1"/>
      <c r="BX5889" s="1"/>
      <c r="BY5889" s="1"/>
      <c r="BZ5889" s="1"/>
      <c r="CA5889" s="1"/>
      <c r="CB5889" s="1"/>
      <c r="CC5889" s="1"/>
      <c r="CD5889" s="1"/>
      <c r="CE5889" s="1"/>
    </row>
    <row r="5890" spans="1:83">
      <c r="A5890" s="1"/>
      <c r="B5890" s="1"/>
      <c r="AK5890" s="1"/>
      <c r="AU5890" s="1"/>
      <c r="AV5890" s="1"/>
      <c r="AW5890" s="27"/>
      <c r="AX5890" s="1"/>
      <c r="AY5890" s="1"/>
      <c r="AZ5890" s="1"/>
      <c r="BA5890" s="1"/>
      <c r="BB5890" s="1"/>
      <c r="BC5890" s="1"/>
      <c r="BD5890" s="1"/>
      <c r="BE5890" s="1"/>
      <c r="BF5890" s="1"/>
      <c r="BG5890" s="1"/>
      <c r="BH5890" s="1"/>
      <c r="BI5890" s="1"/>
      <c r="BJ5890" s="44"/>
      <c r="BK5890" s="44"/>
      <c r="BL5890" s="29"/>
      <c r="BM5890" s="29"/>
      <c r="BN5890" s="29"/>
      <c r="BO5890" s="29"/>
      <c r="BP5890" s="29"/>
      <c r="BQ5890" s="29"/>
      <c r="BR5890" s="29"/>
      <c r="BS5890" s="29"/>
      <c r="BT5890" s="1"/>
      <c r="BU5890" s="1"/>
      <c r="BV5890" s="1"/>
      <c r="BW5890" s="1"/>
      <c r="BX5890" s="1"/>
      <c r="BY5890" s="1"/>
      <c r="BZ5890" s="1"/>
      <c r="CA5890" s="1"/>
      <c r="CB5890" s="1"/>
      <c r="CC5890" s="1"/>
      <c r="CD5890" s="1"/>
      <c r="CE5890" s="1"/>
    </row>
    <row r="5891" spans="1:83">
      <c r="A5891" s="1"/>
      <c r="B5891" s="1"/>
      <c r="AK5891" s="1"/>
      <c r="AU5891" s="1"/>
      <c r="AV5891" s="1"/>
      <c r="AW5891" s="27"/>
      <c r="AX5891" s="1"/>
      <c r="AY5891" s="1"/>
      <c r="AZ5891" s="1"/>
      <c r="BA5891" s="1"/>
      <c r="BB5891" s="1"/>
      <c r="BC5891" s="1"/>
      <c r="BD5891" s="1"/>
      <c r="BE5891" s="1"/>
      <c r="BF5891" s="1"/>
      <c r="BG5891" s="1"/>
      <c r="BH5891" s="1"/>
      <c r="BI5891" s="1"/>
      <c r="BJ5891" s="44"/>
      <c r="BK5891" s="44"/>
      <c r="BL5891" s="29"/>
      <c r="BM5891" s="29"/>
      <c r="BN5891" s="29"/>
      <c r="BO5891" s="29"/>
      <c r="BP5891" s="29"/>
      <c r="BQ5891" s="29"/>
      <c r="BR5891" s="29"/>
      <c r="BS5891" s="29"/>
      <c r="BT5891" s="1"/>
      <c r="BU5891" s="1"/>
      <c r="BV5891" s="1"/>
      <c r="BW5891" s="1"/>
      <c r="BX5891" s="1"/>
      <c r="BY5891" s="1"/>
      <c r="BZ5891" s="1"/>
      <c r="CA5891" s="1"/>
      <c r="CB5891" s="1"/>
      <c r="CC5891" s="1"/>
      <c r="CD5891" s="1"/>
      <c r="CE5891" s="1"/>
    </row>
    <row r="5892" spans="1:83">
      <c r="A5892" s="1"/>
      <c r="B5892" s="1"/>
      <c r="AK5892" s="1"/>
      <c r="AU5892" s="1"/>
      <c r="AV5892" s="1"/>
      <c r="AW5892" s="27"/>
      <c r="AX5892" s="1"/>
      <c r="AY5892" s="1"/>
      <c r="AZ5892" s="1"/>
      <c r="BA5892" s="1"/>
      <c r="BB5892" s="1"/>
      <c r="BC5892" s="1"/>
      <c r="BD5892" s="1"/>
      <c r="BE5892" s="1"/>
      <c r="BF5892" s="1"/>
      <c r="BG5892" s="1"/>
      <c r="BH5892" s="1"/>
      <c r="BI5892" s="1"/>
      <c r="BJ5892" s="44"/>
      <c r="BK5892" s="44"/>
      <c r="BL5892" s="29"/>
      <c r="BM5892" s="29"/>
      <c r="BN5892" s="29"/>
      <c r="BO5892" s="29"/>
      <c r="BP5892" s="29"/>
      <c r="BQ5892" s="29"/>
      <c r="BR5892" s="29"/>
      <c r="BS5892" s="29"/>
      <c r="BT5892" s="1"/>
      <c r="BU5892" s="1"/>
      <c r="BV5892" s="1"/>
      <c r="BW5892" s="1"/>
      <c r="BX5892" s="1"/>
      <c r="BY5892" s="1"/>
      <c r="BZ5892" s="1"/>
      <c r="CA5892" s="1"/>
      <c r="CB5892" s="1"/>
      <c r="CC5892" s="1"/>
      <c r="CD5892" s="1"/>
      <c r="CE5892" s="1"/>
    </row>
    <row r="5893" spans="1:83">
      <c r="A5893" s="1"/>
      <c r="B5893" s="1"/>
      <c r="AK5893" s="1"/>
      <c r="AU5893" s="1"/>
      <c r="AV5893" s="1"/>
      <c r="AW5893" s="27"/>
      <c r="AX5893" s="1"/>
      <c r="AY5893" s="1"/>
      <c r="AZ5893" s="1"/>
      <c r="BA5893" s="1"/>
      <c r="BB5893" s="1"/>
      <c r="BC5893" s="1"/>
      <c r="BD5893" s="1"/>
      <c r="BE5893" s="1"/>
      <c r="BF5893" s="1"/>
      <c r="BG5893" s="1"/>
      <c r="BH5893" s="1"/>
      <c r="BI5893" s="1"/>
      <c r="BJ5893" s="44"/>
      <c r="BK5893" s="44"/>
      <c r="BL5893" s="29"/>
      <c r="BM5893" s="29"/>
      <c r="BN5893" s="29"/>
      <c r="BO5893" s="29"/>
      <c r="BP5893" s="29"/>
      <c r="BQ5893" s="29"/>
      <c r="BR5893" s="29"/>
      <c r="BS5893" s="29"/>
      <c r="BT5893" s="1"/>
      <c r="BU5893" s="1"/>
      <c r="BV5893" s="1"/>
      <c r="BW5893" s="1"/>
      <c r="BX5893" s="1"/>
      <c r="BY5893" s="1"/>
      <c r="BZ5893" s="1"/>
      <c r="CA5893" s="1"/>
      <c r="CB5893" s="1"/>
      <c r="CC5893" s="1"/>
      <c r="CD5893" s="1"/>
      <c r="CE5893" s="1"/>
    </row>
    <row r="5894" spans="1:83">
      <c r="A5894" s="1"/>
      <c r="B5894" s="1"/>
      <c r="AK5894" s="1"/>
      <c r="AU5894" s="1"/>
      <c r="AV5894" s="1"/>
      <c r="AW5894" s="27"/>
      <c r="AX5894" s="1"/>
      <c r="AY5894" s="1"/>
      <c r="AZ5894" s="1"/>
      <c r="BA5894" s="1"/>
      <c r="BB5894" s="1"/>
      <c r="BC5894" s="1"/>
      <c r="BD5894" s="1"/>
      <c r="BE5894" s="1"/>
      <c r="BF5894" s="1"/>
      <c r="BG5894" s="1"/>
      <c r="BH5894" s="1"/>
      <c r="BI5894" s="1"/>
      <c r="BJ5894" s="44"/>
      <c r="BK5894" s="44"/>
      <c r="BL5894" s="29"/>
      <c r="BM5894" s="29"/>
      <c r="BN5894" s="29"/>
      <c r="BO5894" s="29"/>
      <c r="BP5894" s="29"/>
      <c r="BQ5894" s="29"/>
      <c r="BR5894" s="29"/>
      <c r="BS5894" s="29"/>
      <c r="BT5894" s="1"/>
      <c r="BU5894" s="1"/>
      <c r="BV5894" s="1"/>
      <c r="BW5894" s="1"/>
      <c r="BX5894" s="1"/>
      <c r="BY5894" s="1"/>
      <c r="BZ5894" s="1"/>
      <c r="CA5894" s="1"/>
      <c r="CB5894" s="1"/>
      <c r="CC5894" s="1"/>
      <c r="CD5894" s="1"/>
      <c r="CE5894" s="1"/>
    </row>
    <row r="5895" spans="1:83">
      <c r="A5895" s="1"/>
      <c r="B5895" s="1"/>
      <c r="AK5895" s="1"/>
      <c r="AU5895" s="1"/>
      <c r="AV5895" s="1"/>
      <c r="AW5895" s="27"/>
      <c r="AX5895" s="1"/>
      <c r="AY5895" s="1"/>
      <c r="AZ5895" s="1"/>
      <c r="BA5895" s="1"/>
      <c r="BB5895" s="1"/>
      <c r="BC5895" s="1"/>
      <c r="BD5895" s="1"/>
      <c r="BE5895" s="1"/>
      <c r="BF5895" s="1"/>
      <c r="BG5895" s="1"/>
      <c r="BH5895" s="1"/>
      <c r="BI5895" s="1"/>
      <c r="BJ5895" s="44"/>
      <c r="BK5895" s="44"/>
      <c r="BL5895" s="29"/>
      <c r="BM5895" s="29"/>
      <c r="BN5895" s="29"/>
      <c r="BO5895" s="29"/>
      <c r="BP5895" s="29"/>
      <c r="BQ5895" s="29"/>
      <c r="BR5895" s="29"/>
      <c r="BS5895" s="29"/>
      <c r="BT5895" s="1"/>
      <c r="BU5895" s="1"/>
      <c r="BV5895" s="1"/>
      <c r="BW5895" s="1"/>
      <c r="BX5895" s="1"/>
      <c r="BY5895" s="1"/>
      <c r="BZ5895" s="1"/>
      <c r="CA5895" s="1"/>
      <c r="CB5895" s="1"/>
      <c r="CC5895" s="1"/>
      <c r="CD5895" s="1"/>
      <c r="CE5895" s="1"/>
    </row>
    <row r="5896" spans="1:83">
      <c r="A5896" s="1"/>
      <c r="B5896" s="1"/>
      <c r="AK5896" s="1"/>
      <c r="AU5896" s="1"/>
      <c r="AV5896" s="1"/>
      <c r="AW5896" s="27"/>
      <c r="AX5896" s="1"/>
      <c r="AY5896" s="1"/>
      <c r="AZ5896" s="1"/>
      <c r="BA5896" s="1"/>
      <c r="BB5896" s="1"/>
      <c r="BC5896" s="1"/>
      <c r="BD5896" s="1"/>
      <c r="BE5896" s="1"/>
      <c r="BF5896" s="1"/>
      <c r="BG5896" s="1"/>
      <c r="BH5896" s="1"/>
      <c r="BI5896" s="1"/>
      <c r="BJ5896" s="44"/>
      <c r="BK5896" s="44"/>
      <c r="BL5896" s="29"/>
      <c r="BM5896" s="29"/>
      <c r="BN5896" s="29"/>
      <c r="BO5896" s="29"/>
      <c r="BP5896" s="29"/>
      <c r="BQ5896" s="29"/>
      <c r="BR5896" s="29"/>
      <c r="BS5896" s="29"/>
      <c r="BT5896" s="1"/>
      <c r="BU5896" s="1"/>
      <c r="BV5896" s="1"/>
      <c r="BW5896" s="1"/>
      <c r="BX5896" s="1"/>
      <c r="BY5896" s="1"/>
      <c r="BZ5896" s="1"/>
      <c r="CA5896" s="1"/>
      <c r="CB5896" s="1"/>
      <c r="CC5896" s="1"/>
      <c r="CD5896" s="1"/>
      <c r="CE5896" s="1"/>
    </row>
    <row r="5897" spans="1:83">
      <c r="A5897" s="1"/>
      <c r="B5897" s="1"/>
      <c r="AK5897" s="1"/>
      <c r="AU5897" s="1"/>
      <c r="AV5897" s="1"/>
      <c r="AW5897" s="27"/>
      <c r="AX5897" s="1"/>
      <c r="AY5897" s="1"/>
      <c r="AZ5897" s="1"/>
      <c r="BA5897" s="1"/>
      <c r="BB5897" s="1"/>
      <c r="BC5897" s="1"/>
      <c r="BD5897" s="1"/>
      <c r="BE5897" s="1"/>
      <c r="BF5897" s="1"/>
      <c r="BG5897" s="1"/>
      <c r="BH5897" s="1"/>
      <c r="BI5897" s="1"/>
      <c r="BJ5897" s="44"/>
      <c r="BK5897" s="44"/>
      <c r="BL5897" s="29"/>
      <c r="BM5897" s="29"/>
      <c r="BN5897" s="29"/>
      <c r="BO5897" s="29"/>
      <c r="BP5897" s="29"/>
      <c r="BQ5897" s="29"/>
      <c r="BR5897" s="29"/>
      <c r="BS5897" s="29"/>
      <c r="BT5897" s="1"/>
      <c r="BU5897" s="1"/>
      <c r="BV5897" s="1"/>
      <c r="BW5897" s="1"/>
      <c r="BX5897" s="1"/>
      <c r="BY5897" s="1"/>
      <c r="BZ5897" s="1"/>
      <c r="CA5897" s="1"/>
      <c r="CB5897" s="1"/>
      <c r="CC5897" s="1"/>
      <c r="CD5897" s="1"/>
      <c r="CE5897" s="1"/>
    </row>
    <row r="5898" spans="1:83">
      <c r="A5898" s="1"/>
      <c r="B5898" s="1"/>
      <c r="AK5898" s="1"/>
      <c r="AU5898" s="1"/>
      <c r="AV5898" s="1"/>
      <c r="AW5898" s="27"/>
      <c r="AX5898" s="1"/>
      <c r="AY5898" s="1"/>
      <c r="AZ5898" s="1"/>
      <c r="BA5898" s="1"/>
      <c r="BB5898" s="1"/>
      <c r="BC5898" s="1"/>
      <c r="BD5898" s="1"/>
      <c r="BE5898" s="1"/>
      <c r="BF5898" s="1"/>
      <c r="BG5898" s="1"/>
      <c r="BH5898" s="1"/>
      <c r="BI5898" s="1"/>
      <c r="BJ5898" s="44"/>
      <c r="BK5898" s="44"/>
      <c r="BL5898" s="29"/>
      <c r="BM5898" s="29"/>
      <c r="BN5898" s="29"/>
      <c r="BO5898" s="29"/>
      <c r="BP5898" s="29"/>
      <c r="BQ5898" s="29"/>
      <c r="BR5898" s="29"/>
      <c r="BS5898" s="29"/>
      <c r="BT5898" s="1"/>
      <c r="BU5898" s="1"/>
      <c r="BV5898" s="1"/>
      <c r="BW5898" s="1"/>
      <c r="BX5898" s="1"/>
      <c r="BY5898" s="1"/>
      <c r="BZ5898" s="1"/>
      <c r="CA5898" s="1"/>
      <c r="CB5898" s="1"/>
      <c r="CC5898" s="1"/>
      <c r="CD5898" s="1"/>
      <c r="CE5898" s="1"/>
    </row>
    <row r="5899" spans="1:83">
      <c r="A5899" s="1"/>
      <c r="B5899" s="1"/>
      <c r="AK5899" s="1"/>
      <c r="AU5899" s="1"/>
      <c r="AV5899" s="1"/>
      <c r="AW5899" s="27"/>
      <c r="AX5899" s="1"/>
      <c r="AY5899" s="1"/>
      <c r="AZ5899" s="1"/>
      <c r="BA5899" s="1"/>
      <c r="BB5899" s="1"/>
      <c r="BC5899" s="1"/>
      <c r="BD5899" s="1"/>
      <c r="BE5899" s="1"/>
      <c r="BF5899" s="1"/>
      <c r="BG5899" s="1"/>
      <c r="BH5899" s="1"/>
      <c r="BI5899" s="1"/>
      <c r="BJ5899" s="44"/>
      <c r="BK5899" s="44"/>
      <c r="BL5899" s="29"/>
      <c r="BM5899" s="29"/>
      <c r="BN5899" s="29"/>
      <c r="BO5899" s="29"/>
      <c r="BP5899" s="29"/>
      <c r="BQ5899" s="29"/>
      <c r="BR5899" s="29"/>
      <c r="BS5899" s="29"/>
      <c r="BT5899" s="1"/>
      <c r="BU5899" s="1"/>
      <c r="BV5899" s="1"/>
      <c r="BW5899" s="1"/>
      <c r="BX5899" s="1"/>
      <c r="BY5899" s="1"/>
      <c r="BZ5899" s="1"/>
      <c r="CA5899" s="1"/>
      <c r="CB5899" s="1"/>
      <c r="CC5899" s="1"/>
      <c r="CD5899" s="1"/>
      <c r="CE5899" s="1"/>
    </row>
    <row r="5900" spans="1:83">
      <c r="A5900" s="1"/>
      <c r="B5900" s="1"/>
      <c r="AK5900" s="1"/>
      <c r="AU5900" s="1"/>
      <c r="AV5900" s="1"/>
      <c r="AW5900" s="27"/>
      <c r="AX5900" s="1"/>
      <c r="AY5900" s="1"/>
      <c r="AZ5900" s="1"/>
      <c r="BA5900" s="1"/>
      <c r="BB5900" s="1"/>
      <c r="BC5900" s="1"/>
      <c r="BD5900" s="1"/>
      <c r="BE5900" s="1"/>
      <c r="BF5900" s="1"/>
      <c r="BG5900" s="1"/>
      <c r="BH5900" s="1"/>
      <c r="BI5900" s="1"/>
      <c r="BJ5900" s="44"/>
      <c r="BK5900" s="44"/>
      <c r="BL5900" s="29"/>
      <c r="BM5900" s="29"/>
      <c r="BN5900" s="29"/>
      <c r="BO5900" s="29"/>
      <c r="BP5900" s="29"/>
      <c r="BQ5900" s="29"/>
      <c r="BR5900" s="29"/>
      <c r="BS5900" s="29"/>
      <c r="BT5900" s="1"/>
      <c r="BU5900" s="1"/>
      <c r="BV5900" s="1"/>
      <c r="BW5900" s="1"/>
      <c r="BX5900" s="1"/>
      <c r="BY5900" s="1"/>
      <c r="BZ5900" s="1"/>
      <c r="CA5900" s="1"/>
      <c r="CB5900" s="1"/>
      <c r="CC5900" s="1"/>
      <c r="CD5900" s="1"/>
      <c r="CE5900" s="1"/>
    </row>
    <row r="5901" spans="1:83">
      <c r="A5901" s="1"/>
      <c r="B5901" s="1"/>
      <c r="AK5901" s="1"/>
      <c r="AU5901" s="1"/>
      <c r="AV5901" s="1"/>
      <c r="AW5901" s="27"/>
      <c r="AX5901" s="1"/>
      <c r="AY5901" s="1"/>
      <c r="AZ5901" s="1"/>
      <c r="BA5901" s="1"/>
      <c r="BB5901" s="1"/>
      <c r="BC5901" s="1"/>
      <c r="BD5901" s="1"/>
      <c r="BE5901" s="1"/>
      <c r="BF5901" s="1"/>
      <c r="BG5901" s="1"/>
      <c r="BH5901" s="1"/>
      <c r="BI5901" s="1"/>
      <c r="BJ5901" s="44"/>
      <c r="BK5901" s="44"/>
      <c r="BL5901" s="29"/>
      <c r="BM5901" s="29"/>
      <c r="BN5901" s="29"/>
      <c r="BO5901" s="29"/>
      <c r="BP5901" s="29"/>
      <c r="BQ5901" s="29"/>
      <c r="BR5901" s="29"/>
      <c r="BS5901" s="29"/>
      <c r="BT5901" s="1"/>
      <c r="BU5901" s="1"/>
      <c r="BV5901" s="1"/>
      <c r="BW5901" s="1"/>
      <c r="BX5901" s="1"/>
      <c r="BY5901" s="1"/>
      <c r="BZ5901" s="1"/>
      <c r="CA5901" s="1"/>
      <c r="CB5901" s="1"/>
      <c r="CC5901" s="1"/>
      <c r="CD5901" s="1"/>
      <c r="CE5901" s="1"/>
    </row>
    <row r="5902" spans="1:83">
      <c r="A5902" s="1"/>
      <c r="B5902" s="1"/>
      <c r="AK5902" s="1"/>
      <c r="AU5902" s="1"/>
      <c r="AV5902" s="1"/>
      <c r="AW5902" s="27"/>
      <c r="AX5902" s="1"/>
      <c r="AY5902" s="1"/>
      <c r="AZ5902" s="1"/>
      <c r="BA5902" s="1"/>
      <c r="BB5902" s="1"/>
      <c r="BC5902" s="1"/>
      <c r="BD5902" s="1"/>
      <c r="BE5902" s="1"/>
      <c r="BF5902" s="1"/>
      <c r="BG5902" s="1"/>
      <c r="BH5902" s="1"/>
      <c r="BI5902" s="1"/>
      <c r="BJ5902" s="44"/>
      <c r="BK5902" s="44"/>
      <c r="BL5902" s="29"/>
      <c r="BM5902" s="29"/>
      <c r="BN5902" s="29"/>
      <c r="BO5902" s="29"/>
      <c r="BP5902" s="29"/>
      <c r="BQ5902" s="29"/>
      <c r="BR5902" s="29"/>
      <c r="BS5902" s="29"/>
      <c r="BT5902" s="1"/>
      <c r="BU5902" s="1"/>
      <c r="BV5902" s="1"/>
      <c r="BW5902" s="1"/>
      <c r="BX5902" s="1"/>
      <c r="BY5902" s="1"/>
      <c r="BZ5902" s="1"/>
      <c r="CA5902" s="1"/>
      <c r="CB5902" s="1"/>
      <c r="CC5902" s="1"/>
      <c r="CD5902" s="1"/>
      <c r="CE5902" s="1"/>
    </row>
    <row r="5903" spans="1:83">
      <c r="A5903" s="1"/>
      <c r="B5903" s="1"/>
      <c r="AK5903" s="1"/>
      <c r="AU5903" s="1"/>
      <c r="AV5903" s="1"/>
      <c r="AW5903" s="27"/>
      <c r="AX5903" s="1"/>
      <c r="AY5903" s="1"/>
      <c r="AZ5903" s="1"/>
      <c r="BA5903" s="1"/>
      <c r="BB5903" s="1"/>
      <c r="BC5903" s="1"/>
      <c r="BD5903" s="1"/>
      <c r="BE5903" s="1"/>
      <c r="BF5903" s="1"/>
      <c r="BG5903" s="1"/>
      <c r="BH5903" s="1"/>
      <c r="BI5903" s="1"/>
      <c r="BJ5903" s="44"/>
      <c r="BK5903" s="44"/>
      <c r="BL5903" s="29"/>
      <c r="BM5903" s="29"/>
      <c r="BN5903" s="29"/>
      <c r="BO5903" s="29"/>
      <c r="BP5903" s="29"/>
      <c r="BQ5903" s="29"/>
      <c r="BR5903" s="29"/>
      <c r="BS5903" s="29"/>
      <c r="BT5903" s="1"/>
      <c r="BU5903" s="1"/>
      <c r="BV5903" s="1"/>
      <c r="BW5903" s="1"/>
      <c r="BX5903" s="1"/>
      <c r="BY5903" s="1"/>
      <c r="BZ5903" s="1"/>
      <c r="CA5903" s="1"/>
      <c r="CB5903" s="1"/>
      <c r="CC5903" s="1"/>
      <c r="CD5903" s="1"/>
      <c r="CE5903" s="1"/>
    </row>
    <row r="5904" spans="1:83">
      <c r="A5904" s="1"/>
      <c r="B5904" s="1"/>
      <c r="AK5904" s="1"/>
      <c r="AU5904" s="1"/>
      <c r="AV5904" s="1"/>
      <c r="AW5904" s="27"/>
      <c r="AX5904" s="1"/>
      <c r="AY5904" s="1"/>
      <c r="AZ5904" s="1"/>
      <c r="BA5904" s="1"/>
      <c r="BB5904" s="1"/>
      <c r="BC5904" s="1"/>
      <c r="BD5904" s="1"/>
      <c r="BE5904" s="1"/>
      <c r="BF5904" s="1"/>
      <c r="BG5904" s="1"/>
      <c r="BH5904" s="1"/>
      <c r="BI5904" s="1"/>
      <c r="BJ5904" s="44"/>
      <c r="BK5904" s="44"/>
      <c r="BL5904" s="29"/>
      <c r="BM5904" s="29"/>
      <c r="BN5904" s="29"/>
      <c r="BO5904" s="29"/>
      <c r="BP5904" s="29"/>
      <c r="BQ5904" s="29"/>
      <c r="BR5904" s="29"/>
      <c r="BS5904" s="29"/>
      <c r="BT5904" s="1"/>
      <c r="BU5904" s="1"/>
      <c r="BV5904" s="1"/>
      <c r="BW5904" s="1"/>
      <c r="BX5904" s="1"/>
      <c r="BY5904" s="1"/>
      <c r="BZ5904" s="1"/>
      <c r="CA5904" s="1"/>
      <c r="CB5904" s="1"/>
      <c r="CC5904" s="1"/>
      <c r="CD5904" s="1"/>
      <c r="CE5904" s="1"/>
    </row>
    <row r="5905" spans="1:83">
      <c r="A5905" s="1"/>
      <c r="B5905" s="1"/>
      <c r="AK5905" s="1"/>
      <c r="AU5905" s="1"/>
      <c r="AV5905" s="1"/>
      <c r="AW5905" s="27"/>
      <c r="AX5905" s="1"/>
      <c r="AY5905" s="1"/>
      <c r="AZ5905" s="1"/>
      <c r="BA5905" s="1"/>
      <c r="BB5905" s="1"/>
      <c r="BC5905" s="1"/>
      <c r="BD5905" s="1"/>
      <c r="BE5905" s="1"/>
      <c r="BF5905" s="1"/>
      <c r="BG5905" s="1"/>
      <c r="BH5905" s="1"/>
      <c r="BI5905" s="1"/>
      <c r="BJ5905" s="44"/>
      <c r="BK5905" s="44"/>
      <c r="BL5905" s="29"/>
      <c r="BM5905" s="29"/>
      <c r="BN5905" s="29"/>
      <c r="BO5905" s="29"/>
      <c r="BP5905" s="29"/>
      <c r="BQ5905" s="29"/>
      <c r="BR5905" s="29"/>
      <c r="BS5905" s="29"/>
      <c r="BT5905" s="1"/>
      <c r="BU5905" s="1"/>
      <c r="BV5905" s="1"/>
      <c r="BW5905" s="1"/>
      <c r="BX5905" s="1"/>
      <c r="BY5905" s="1"/>
      <c r="BZ5905" s="1"/>
      <c r="CA5905" s="1"/>
      <c r="CB5905" s="1"/>
      <c r="CC5905" s="1"/>
      <c r="CD5905" s="1"/>
      <c r="CE5905" s="1"/>
    </row>
    <row r="5906" spans="1:83">
      <c r="A5906" s="1"/>
      <c r="B5906" s="1"/>
      <c r="AK5906" s="1"/>
      <c r="AU5906" s="1"/>
      <c r="AV5906" s="1"/>
      <c r="AW5906" s="27"/>
      <c r="AX5906" s="1"/>
      <c r="AY5906" s="1"/>
      <c r="AZ5906" s="1"/>
      <c r="BA5906" s="1"/>
      <c r="BB5906" s="1"/>
      <c r="BC5906" s="1"/>
      <c r="BD5906" s="1"/>
      <c r="BE5906" s="1"/>
      <c r="BF5906" s="1"/>
      <c r="BG5906" s="1"/>
      <c r="BH5906" s="1"/>
      <c r="BI5906" s="1"/>
      <c r="BJ5906" s="44"/>
      <c r="BK5906" s="44"/>
      <c r="BL5906" s="29"/>
      <c r="BM5906" s="29"/>
      <c r="BN5906" s="29"/>
      <c r="BO5906" s="29"/>
      <c r="BP5906" s="29"/>
      <c r="BQ5906" s="29"/>
      <c r="BR5906" s="29"/>
      <c r="BS5906" s="29"/>
      <c r="BT5906" s="1"/>
      <c r="BU5906" s="1"/>
      <c r="BV5906" s="1"/>
      <c r="BW5906" s="1"/>
      <c r="BX5906" s="1"/>
      <c r="BY5906" s="1"/>
      <c r="BZ5906" s="1"/>
      <c r="CA5906" s="1"/>
      <c r="CB5906" s="1"/>
      <c r="CC5906" s="1"/>
      <c r="CD5906" s="1"/>
      <c r="CE5906" s="1"/>
    </row>
    <row r="5907" spans="1:83">
      <c r="A5907" s="1"/>
      <c r="B5907" s="1"/>
      <c r="AK5907" s="1"/>
      <c r="AU5907" s="1"/>
      <c r="AV5907" s="1"/>
      <c r="AW5907" s="27"/>
      <c r="AX5907" s="1"/>
      <c r="AY5907" s="1"/>
      <c r="AZ5907" s="1"/>
      <c r="BA5907" s="1"/>
      <c r="BB5907" s="1"/>
      <c r="BC5907" s="1"/>
      <c r="BD5907" s="1"/>
      <c r="BE5907" s="1"/>
      <c r="BF5907" s="1"/>
      <c r="BG5907" s="1"/>
      <c r="BH5907" s="1"/>
      <c r="BI5907" s="1"/>
      <c r="BJ5907" s="44"/>
      <c r="BK5907" s="44"/>
      <c r="BL5907" s="29"/>
      <c r="BM5907" s="29"/>
      <c r="BN5907" s="29"/>
      <c r="BO5907" s="29"/>
      <c r="BP5907" s="29"/>
      <c r="BQ5907" s="29"/>
      <c r="BR5907" s="29"/>
      <c r="BS5907" s="29"/>
      <c r="BT5907" s="1"/>
      <c r="BU5907" s="1"/>
      <c r="BV5907" s="1"/>
      <c r="BW5907" s="1"/>
      <c r="BX5907" s="1"/>
      <c r="BY5907" s="1"/>
      <c r="BZ5907" s="1"/>
      <c r="CA5907" s="1"/>
      <c r="CB5907" s="1"/>
      <c r="CC5907" s="1"/>
      <c r="CD5907" s="1"/>
      <c r="CE5907" s="1"/>
    </row>
    <row r="5908" spans="1:83">
      <c r="A5908" s="1"/>
      <c r="B5908" s="1"/>
      <c r="AK5908" s="1"/>
      <c r="AU5908" s="1"/>
      <c r="AV5908" s="1"/>
      <c r="AW5908" s="27"/>
      <c r="AX5908" s="1"/>
      <c r="AY5908" s="1"/>
      <c r="AZ5908" s="1"/>
      <c r="BA5908" s="1"/>
      <c r="BB5908" s="1"/>
      <c r="BC5908" s="1"/>
      <c r="BD5908" s="1"/>
      <c r="BE5908" s="1"/>
      <c r="BF5908" s="1"/>
      <c r="BG5908" s="1"/>
      <c r="BH5908" s="1"/>
      <c r="BI5908" s="1"/>
      <c r="BJ5908" s="44"/>
      <c r="BK5908" s="44"/>
      <c r="BL5908" s="29"/>
      <c r="BM5908" s="29"/>
      <c r="BN5908" s="29"/>
      <c r="BO5908" s="29"/>
      <c r="BP5908" s="29"/>
      <c r="BQ5908" s="29"/>
      <c r="BR5908" s="29"/>
      <c r="BS5908" s="29"/>
      <c r="BT5908" s="1"/>
      <c r="BU5908" s="1"/>
      <c r="BV5908" s="1"/>
      <c r="BW5908" s="1"/>
      <c r="BX5908" s="1"/>
      <c r="BY5908" s="1"/>
      <c r="BZ5908" s="1"/>
      <c r="CA5908" s="1"/>
      <c r="CB5908" s="1"/>
      <c r="CC5908" s="1"/>
      <c r="CD5908" s="1"/>
      <c r="CE5908" s="1"/>
    </row>
    <row r="5909" spans="1:83">
      <c r="A5909" s="1"/>
      <c r="B5909" s="1"/>
      <c r="AK5909" s="1"/>
      <c r="AU5909" s="1"/>
      <c r="AV5909" s="1"/>
      <c r="AW5909" s="27"/>
      <c r="AX5909" s="1"/>
      <c r="AY5909" s="1"/>
      <c r="AZ5909" s="1"/>
      <c r="BA5909" s="1"/>
      <c r="BB5909" s="1"/>
      <c r="BC5909" s="1"/>
      <c r="BD5909" s="1"/>
      <c r="BE5909" s="1"/>
      <c r="BF5909" s="1"/>
      <c r="BG5909" s="1"/>
      <c r="BH5909" s="1"/>
      <c r="BI5909" s="1"/>
      <c r="BJ5909" s="44"/>
      <c r="BK5909" s="44"/>
      <c r="BL5909" s="29"/>
      <c r="BM5909" s="29"/>
      <c r="BN5909" s="29"/>
      <c r="BO5909" s="29"/>
      <c r="BP5909" s="29"/>
      <c r="BQ5909" s="29"/>
      <c r="BR5909" s="29"/>
      <c r="BS5909" s="29"/>
      <c r="BT5909" s="1"/>
      <c r="BU5909" s="1"/>
      <c r="BV5909" s="1"/>
      <c r="BW5909" s="1"/>
      <c r="BX5909" s="1"/>
      <c r="BY5909" s="1"/>
      <c r="BZ5909" s="1"/>
      <c r="CA5909" s="1"/>
      <c r="CB5909" s="1"/>
      <c r="CC5909" s="1"/>
      <c r="CD5909" s="1"/>
      <c r="CE5909" s="1"/>
    </row>
    <row r="5910" spans="1:83">
      <c r="A5910" s="1"/>
      <c r="B5910" s="1"/>
      <c r="AK5910" s="1"/>
      <c r="AU5910" s="1"/>
      <c r="AV5910" s="1"/>
      <c r="AW5910" s="27"/>
      <c r="AX5910" s="1"/>
      <c r="AY5910" s="1"/>
      <c r="AZ5910" s="1"/>
      <c r="BA5910" s="1"/>
      <c r="BB5910" s="1"/>
      <c r="BC5910" s="1"/>
      <c r="BD5910" s="1"/>
      <c r="BE5910" s="1"/>
      <c r="BF5910" s="1"/>
      <c r="BG5910" s="1"/>
      <c r="BH5910" s="1"/>
      <c r="BI5910" s="1"/>
      <c r="BJ5910" s="44"/>
      <c r="BK5910" s="44"/>
      <c r="BL5910" s="29"/>
      <c r="BM5910" s="29"/>
      <c r="BN5910" s="29"/>
      <c r="BO5910" s="29"/>
      <c r="BP5910" s="29"/>
      <c r="BQ5910" s="29"/>
      <c r="BR5910" s="29"/>
      <c r="BS5910" s="29"/>
      <c r="BT5910" s="1"/>
      <c r="BU5910" s="1"/>
      <c r="BV5910" s="1"/>
      <c r="BW5910" s="1"/>
      <c r="BX5910" s="1"/>
      <c r="BY5910" s="1"/>
      <c r="BZ5910" s="1"/>
      <c r="CA5910" s="1"/>
      <c r="CB5910" s="1"/>
      <c r="CC5910" s="1"/>
      <c r="CD5910" s="1"/>
      <c r="CE5910" s="1"/>
    </row>
    <row r="5911" spans="1:83">
      <c r="A5911" s="1"/>
      <c r="B5911" s="1"/>
      <c r="AK5911" s="1"/>
      <c r="AU5911" s="1"/>
      <c r="AV5911" s="1"/>
      <c r="AW5911" s="27"/>
      <c r="AX5911" s="1"/>
      <c r="AY5911" s="1"/>
      <c r="AZ5911" s="1"/>
      <c r="BA5911" s="1"/>
      <c r="BB5911" s="1"/>
      <c r="BC5911" s="1"/>
      <c r="BD5911" s="1"/>
      <c r="BE5911" s="1"/>
      <c r="BF5911" s="1"/>
      <c r="BG5911" s="1"/>
      <c r="BH5911" s="1"/>
      <c r="BI5911" s="1"/>
      <c r="BJ5911" s="44"/>
      <c r="BK5911" s="44"/>
      <c r="BL5911" s="29"/>
      <c r="BM5911" s="29"/>
      <c r="BN5911" s="29"/>
      <c r="BO5911" s="29"/>
      <c r="BP5911" s="29"/>
      <c r="BQ5911" s="29"/>
      <c r="BR5911" s="29"/>
      <c r="BS5911" s="29"/>
      <c r="BT5911" s="1"/>
      <c r="BU5911" s="1"/>
      <c r="BV5911" s="1"/>
      <c r="BW5911" s="1"/>
      <c r="BX5911" s="1"/>
      <c r="BY5911" s="1"/>
      <c r="BZ5911" s="1"/>
      <c r="CA5911" s="1"/>
      <c r="CB5911" s="1"/>
      <c r="CC5911" s="1"/>
      <c r="CD5911" s="1"/>
      <c r="CE5911" s="1"/>
    </row>
    <row r="5912" spans="1:83">
      <c r="A5912" s="1"/>
      <c r="B5912" s="1"/>
      <c r="AK5912" s="1"/>
      <c r="AU5912" s="1"/>
      <c r="AV5912" s="1"/>
      <c r="AW5912" s="27"/>
      <c r="AX5912" s="1"/>
      <c r="AY5912" s="1"/>
      <c r="AZ5912" s="1"/>
      <c r="BA5912" s="1"/>
      <c r="BB5912" s="1"/>
      <c r="BC5912" s="1"/>
      <c r="BD5912" s="1"/>
      <c r="BE5912" s="1"/>
      <c r="BF5912" s="1"/>
      <c r="BG5912" s="1"/>
      <c r="BH5912" s="1"/>
      <c r="BI5912" s="1"/>
      <c r="BJ5912" s="44"/>
      <c r="BK5912" s="44"/>
      <c r="BL5912" s="29"/>
      <c r="BM5912" s="29"/>
      <c r="BN5912" s="29"/>
      <c r="BO5912" s="29"/>
      <c r="BP5912" s="29"/>
      <c r="BQ5912" s="29"/>
      <c r="BR5912" s="29"/>
      <c r="BS5912" s="29"/>
      <c r="BT5912" s="1"/>
      <c r="BU5912" s="1"/>
      <c r="BV5912" s="1"/>
      <c r="BW5912" s="1"/>
      <c r="BX5912" s="1"/>
      <c r="BY5912" s="1"/>
      <c r="BZ5912" s="1"/>
      <c r="CA5912" s="1"/>
      <c r="CB5912" s="1"/>
      <c r="CC5912" s="1"/>
      <c r="CD5912" s="1"/>
      <c r="CE5912" s="1"/>
    </row>
    <row r="5913" spans="1:83">
      <c r="A5913" s="1"/>
      <c r="B5913" s="1"/>
      <c r="AK5913" s="1"/>
      <c r="AU5913" s="1"/>
      <c r="AV5913" s="1"/>
      <c r="AW5913" s="27"/>
      <c r="AX5913" s="1"/>
      <c r="AY5913" s="1"/>
      <c r="AZ5913" s="1"/>
      <c r="BA5913" s="1"/>
      <c r="BB5913" s="1"/>
      <c r="BC5913" s="1"/>
      <c r="BD5913" s="1"/>
      <c r="BE5913" s="1"/>
      <c r="BF5913" s="1"/>
      <c r="BG5913" s="1"/>
      <c r="BH5913" s="1"/>
      <c r="BI5913" s="1"/>
      <c r="BJ5913" s="44"/>
      <c r="BK5913" s="44"/>
      <c r="BL5913" s="29"/>
      <c r="BM5913" s="29"/>
      <c r="BN5913" s="29"/>
      <c r="BO5913" s="29"/>
      <c r="BP5913" s="29"/>
      <c r="BQ5913" s="29"/>
      <c r="BR5913" s="29"/>
      <c r="BS5913" s="29"/>
      <c r="BT5913" s="1"/>
      <c r="BU5913" s="1"/>
      <c r="BV5913" s="1"/>
      <c r="BW5913" s="1"/>
      <c r="BX5913" s="1"/>
      <c r="BY5913" s="1"/>
      <c r="BZ5913" s="1"/>
      <c r="CA5913" s="1"/>
      <c r="CB5913" s="1"/>
      <c r="CC5913" s="1"/>
      <c r="CD5913" s="1"/>
      <c r="CE5913" s="1"/>
    </row>
    <row r="5914" spans="1:83">
      <c r="A5914" s="1"/>
      <c r="B5914" s="1"/>
      <c r="AK5914" s="1"/>
      <c r="AU5914" s="1"/>
      <c r="AV5914" s="1"/>
      <c r="AW5914" s="27"/>
      <c r="AX5914" s="1"/>
      <c r="AY5914" s="1"/>
      <c r="AZ5914" s="1"/>
      <c r="BA5914" s="1"/>
      <c r="BB5914" s="1"/>
      <c r="BC5914" s="1"/>
      <c r="BD5914" s="1"/>
      <c r="BE5914" s="1"/>
      <c r="BF5914" s="1"/>
      <c r="BG5914" s="1"/>
      <c r="BH5914" s="1"/>
      <c r="BI5914" s="1"/>
      <c r="BJ5914" s="44"/>
      <c r="BK5914" s="44"/>
      <c r="BL5914" s="29"/>
      <c r="BM5914" s="29"/>
      <c r="BN5914" s="29"/>
      <c r="BO5914" s="29"/>
      <c r="BP5914" s="29"/>
      <c r="BQ5914" s="29"/>
      <c r="BR5914" s="29"/>
      <c r="BS5914" s="29"/>
      <c r="BT5914" s="1"/>
      <c r="BU5914" s="1"/>
      <c r="BV5914" s="1"/>
      <c r="BW5914" s="1"/>
      <c r="BX5914" s="1"/>
      <c r="BY5914" s="1"/>
      <c r="BZ5914" s="1"/>
      <c r="CA5914" s="1"/>
      <c r="CB5914" s="1"/>
      <c r="CC5914" s="1"/>
      <c r="CD5914" s="1"/>
      <c r="CE5914" s="1"/>
    </row>
    <row r="5915" spans="1:83">
      <c r="A5915" s="1"/>
      <c r="B5915" s="1"/>
      <c r="AK5915" s="1"/>
      <c r="AU5915" s="1"/>
      <c r="AV5915" s="1"/>
      <c r="AW5915" s="27"/>
      <c r="AX5915" s="1"/>
      <c r="AY5915" s="1"/>
      <c r="AZ5915" s="1"/>
      <c r="BA5915" s="1"/>
      <c r="BB5915" s="1"/>
      <c r="BC5915" s="1"/>
      <c r="BD5915" s="1"/>
      <c r="BE5915" s="1"/>
      <c r="BF5915" s="1"/>
      <c r="BG5915" s="1"/>
      <c r="BH5915" s="1"/>
      <c r="BI5915" s="1"/>
      <c r="BJ5915" s="44"/>
      <c r="BK5915" s="44"/>
      <c r="BL5915" s="29"/>
      <c r="BM5915" s="29"/>
      <c r="BN5915" s="29"/>
      <c r="BO5915" s="29"/>
      <c r="BP5915" s="29"/>
      <c r="BQ5915" s="29"/>
      <c r="BR5915" s="29"/>
      <c r="BS5915" s="29"/>
      <c r="BT5915" s="1"/>
      <c r="BU5915" s="1"/>
      <c r="BV5915" s="1"/>
      <c r="BW5915" s="1"/>
      <c r="BX5915" s="1"/>
      <c r="BY5915" s="1"/>
      <c r="BZ5915" s="1"/>
      <c r="CA5915" s="1"/>
      <c r="CB5915" s="1"/>
      <c r="CC5915" s="1"/>
      <c r="CD5915" s="1"/>
      <c r="CE5915" s="1"/>
    </row>
    <row r="5916" spans="1:83">
      <c r="A5916" s="1"/>
      <c r="B5916" s="1"/>
      <c r="AK5916" s="1"/>
      <c r="AU5916" s="1"/>
      <c r="AV5916" s="1"/>
      <c r="AW5916" s="27"/>
      <c r="AX5916" s="1"/>
      <c r="AY5916" s="1"/>
      <c r="AZ5916" s="1"/>
      <c r="BA5916" s="1"/>
      <c r="BB5916" s="1"/>
      <c r="BC5916" s="1"/>
      <c r="BD5916" s="1"/>
      <c r="BE5916" s="1"/>
      <c r="BF5916" s="1"/>
      <c r="BG5916" s="1"/>
      <c r="BH5916" s="1"/>
      <c r="BI5916" s="1"/>
      <c r="BJ5916" s="44"/>
      <c r="BK5916" s="44"/>
      <c r="BL5916" s="29"/>
      <c r="BM5916" s="29"/>
      <c r="BN5916" s="29"/>
      <c r="BO5916" s="29"/>
      <c r="BP5916" s="29"/>
      <c r="BQ5916" s="29"/>
      <c r="BR5916" s="29"/>
      <c r="BS5916" s="29"/>
      <c r="BT5916" s="1"/>
      <c r="BU5916" s="1"/>
      <c r="BV5916" s="1"/>
      <c r="BW5916" s="1"/>
      <c r="BX5916" s="1"/>
      <c r="BY5916" s="1"/>
      <c r="BZ5916" s="1"/>
      <c r="CA5916" s="1"/>
      <c r="CB5916" s="1"/>
      <c r="CC5916" s="1"/>
      <c r="CD5916" s="1"/>
      <c r="CE5916" s="1"/>
    </row>
    <row r="5917" spans="1:83">
      <c r="A5917" s="1"/>
      <c r="B5917" s="1"/>
      <c r="AK5917" s="1"/>
      <c r="AU5917" s="1"/>
      <c r="AV5917" s="1"/>
      <c r="AW5917" s="27"/>
      <c r="AX5917" s="1"/>
      <c r="AY5917" s="1"/>
      <c r="AZ5917" s="1"/>
      <c r="BA5917" s="1"/>
      <c r="BB5917" s="1"/>
      <c r="BC5917" s="1"/>
      <c r="BD5917" s="1"/>
      <c r="BE5917" s="1"/>
      <c r="BF5917" s="1"/>
      <c r="BG5917" s="1"/>
      <c r="BH5917" s="1"/>
      <c r="BI5917" s="1"/>
      <c r="BJ5917" s="44"/>
      <c r="BK5917" s="44"/>
      <c r="BL5917" s="29"/>
      <c r="BM5917" s="29"/>
      <c r="BN5917" s="29"/>
      <c r="BO5917" s="29"/>
      <c r="BP5917" s="29"/>
      <c r="BQ5917" s="29"/>
      <c r="BR5917" s="29"/>
      <c r="BS5917" s="29"/>
      <c r="BT5917" s="1"/>
      <c r="BU5917" s="1"/>
      <c r="BV5917" s="1"/>
      <c r="BW5917" s="1"/>
      <c r="BX5917" s="1"/>
      <c r="BY5917" s="1"/>
      <c r="BZ5917" s="1"/>
      <c r="CA5917" s="1"/>
      <c r="CB5917" s="1"/>
      <c r="CC5917" s="1"/>
      <c r="CD5917" s="1"/>
      <c r="CE5917" s="1"/>
    </row>
    <row r="5918" spans="1:83">
      <c r="A5918" s="1"/>
      <c r="B5918" s="1"/>
      <c r="AK5918" s="1"/>
      <c r="AU5918" s="1"/>
      <c r="AV5918" s="1"/>
      <c r="AW5918" s="27"/>
      <c r="AX5918" s="1"/>
      <c r="AY5918" s="1"/>
      <c r="AZ5918" s="1"/>
      <c r="BA5918" s="1"/>
      <c r="BB5918" s="1"/>
      <c r="BC5918" s="1"/>
      <c r="BD5918" s="1"/>
      <c r="BE5918" s="1"/>
      <c r="BF5918" s="1"/>
      <c r="BG5918" s="1"/>
      <c r="BH5918" s="1"/>
      <c r="BI5918" s="1"/>
      <c r="BJ5918" s="44"/>
      <c r="BK5918" s="44"/>
      <c r="BL5918" s="29"/>
      <c r="BM5918" s="29"/>
      <c r="BN5918" s="29"/>
      <c r="BO5918" s="29"/>
      <c r="BP5918" s="29"/>
      <c r="BQ5918" s="29"/>
      <c r="BR5918" s="29"/>
      <c r="BS5918" s="29"/>
      <c r="BT5918" s="1"/>
      <c r="BU5918" s="1"/>
      <c r="BV5918" s="1"/>
      <c r="BW5918" s="1"/>
      <c r="BX5918" s="1"/>
      <c r="BY5918" s="1"/>
      <c r="BZ5918" s="1"/>
      <c r="CA5918" s="1"/>
      <c r="CB5918" s="1"/>
      <c r="CC5918" s="1"/>
      <c r="CD5918" s="1"/>
      <c r="CE5918" s="1"/>
    </row>
    <row r="5919" spans="1:83">
      <c r="A5919" s="1"/>
      <c r="B5919" s="1"/>
      <c r="AK5919" s="1"/>
      <c r="AU5919" s="1"/>
      <c r="AV5919" s="1"/>
      <c r="AW5919" s="27"/>
      <c r="AX5919" s="1"/>
      <c r="AY5919" s="1"/>
      <c r="AZ5919" s="1"/>
      <c r="BA5919" s="1"/>
      <c r="BB5919" s="1"/>
      <c r="BC5919" s="1"/>
      <c r="BD5919" s="1"/>
      <c r="BE5919" s="1"/>
      <c r="BF5919" s="1"/>
      <c r="BG5919" s="1"/>
      <c r="BH5919" s="1"/>
      <c r="BI5919" s="1"/>
      <c r="BJ5919" s="44"/>
      <c r="BK5919" s="44"/>
      <c r="BL5919" s="29"/>
      <c r="BM5919" s="29"/>
      <c r="BN5919" s="29"/>
      <c r="BO5919" s="29"/>
      <c r="BP5919" s="29"/>
      <c r="BQ5919" s="29"/>
      <c r="BR5919" s="29"/>
      <c r="BS5919" s="29"/>
      <c r="BT5919" s="1"/>
      <c r="BU5919" s="1"/>
      <c r="BV5919" s="1"/>
      <c r="BW5919" s="1"/>
      <c r="BX5919" s="1"/>
      <c r="BY5919" s="1"/>
      <c r="BZ5919" s="1"/>
      <c r="CA5919" s="1"/>
      <c r="CB5919" s="1"/>
      <c r="CC5919" s="1"/>
      <c r="CD5919" s="1"/>
      <c r="CE5919" s="1"/>
    </row>
    <row r="5920" spans="1:83">
      <c r="A5920" s="1"/>
      <c r="B5920" s="1"/>
      <c r="AK5920" s="1"/>
      <c r="AU5920" s="1"/>
      <c r="AV5920" s="1"/>
      <c r="AW5920" s="27"/>
      <c r="AX5920" s="1"/>
      <c r="AY5920" s="1"/>
      <c r="AZ5920" s="1"/>
      <c r="BA5920" s="1"/>
      <c r="BB5920" s="1"/>
      <c r="BC5920" s="1"/>
      <c r="BD5920" s="1"/>
      <c r="BE5920" s="1"/>
      <c r="BF5920" s="1"/>
      <c r="BG5920" s="1"/>
      <c r="BH5920" s="1"/>
      <c r="BI5920" s="1"/>
      <c r="BJ5920" s="44"/>
      <c r="BK5920" s="44"/>
      <c r="BL5920" s="29"/>
      <c r="BM5920" s="29"/>
      <c r="BN5920" s="29"/>
      <c r="BO5920" s="29"/>
      <c r="BP5920" s="29"/>
      <c r="BQ5920" s="29"/>
      <c r="BR5920" s="29"/>
      <c r="BS5920" s="29"/>
      <c r="BT5920" s="1"/>
      <c r="BU5920" s="1"/>
      <c r="BV5920" s="1"/>
      <c r="BW5920" s="1"/>
      <c r="BX5920" s="1"/>
      <c r="BY5920" s="1"/>
      <c r="BZ5920" s="1"/>
      <c r="CA5920" s="1"/>
      <c r="CB5920" s="1"/>
      <c r="CC5920" s="1"/>
      <c r="CD5920" s="1"/>
      <c r="CE5920" s="1"/>
    </row>
    <row r="5921" spans="1:83">
      <c r="A5921" s="1"/>
      <c r="B5921" s="1"/>
      <c r="AK5921" s="1"/>
      <c r="AU5921" s="1"/>
      <c r="AV5921" s="1"/>
      <c r="AW5921" s="27"/>
      <c r="AX5921" s="1"/>
      <c r="AY5921" s="1"/>
      <c r="AZ5921" s="1"/>
      <c r="BA5921" s="1"/>
      <c r="BB5921" s="1"/>
      <c r="BC5921" s="1"/>
      <c r="BD5921" s="1"/>
      <c r="BE5921" s="1"/>
      <c r="BF5921" s="1"/>
      <c r="BG5921" s="1"/>
      <c r="BH5921" s="1"/>
      <c r="BI5921" s="1"/>
      <c r="BJ5921" s="44"/>
      <c r="BK5921" s="44"/>
      <c r="BL5921" s="29"/>
      <c r="BM5921" s="29"/>
      <c r="BN5921" s="29"/>
      <c r="BO5921" s="29"/>
      <c r="BP5921" s="29"/>
      <c r="BQ5921" s="29"/>
      <c r="BR5921" s="29"/>
      <c r="BS5921" s="29"/>
      <c r="BT5921" s="1"/>
      <c r="BU5921" s="1"/>
      <c r="BV5921" s="1"/>
      <c r="BW5921" s="1"/>
      <c r="BX5921" s="1"/>
      <c r="BY5921" s="1"/>
      <c r="BZ5921" s="1"/>
      <c r="CA5921" s="1"/>
      <c r="CB5921" s="1"/>
      <c r="CC5921" s="1"/>
      <c r="CD5921" s="1"/>
      <c r="CE5921" s="1"/>
    </row>
    <row r="5922" spans="1:83">
      <c r="A5922" s="1"/>
      <c r="B5922" s="1"/>
      <c r="AK5922" s="1"/>
      <c r="AU5922" s="1"/>
      <c r="AV5922" s="1"/>
      <c r="AW5922" s="27"/>
      <c r="AX5922" s="1"/>
      <c r="AY5922" s="1"/>
      <c r="AZ5922" s="1"/>
      <c r="BA5922" s="1"/>
      <c r="BB5922" s="1"/>
      <c r="BC5922" s="1"/>
      <c r="BD5922" s="1"/>
      <c r="BE5922" s="1"/>
      <c r="BF5922" s="1"/>
      <c r="BG5922" s="1"/>
      <c r="BH5922" s="1"/>
      <c r="BI5922" s="1"/>
      <c r="BJ5922" s="44"/>
      <c r="BK5922" s="44"/>
      <c r="BL5922" s="29"/>
      <c r="BM5922" s="29"/>
      <c r="BN5922" s="29"/>
      <c r="BO5922" s="29"/>
      <c r="BP5922" s="29"/>
      <c r="BQ5922" s="29"/>
      <c r="BR5922" s="29"/>
      <c r="BS5922" s="29"/>
      <c r="BT5922" s="1"/>
      <c r="BU5922" s="1"/>
      <c r="BV5922" s="1"/>
      <c r="BW5922" s="1"/>
      <c r="BX5922" s="1"/>
      <c r="BY5922" s="1"/>
      <c r="BZ5922" s="1"/>
      <c r="CA5922" s="1"/>
      <c r="CB5922" s="1"/>
      <c r="CC5922" s="1"/>
      <c r="CD5922" s="1"/>
      <c r="CE5922" s="1"/>
    </row>
    <row r="5923" spans="1:83">
      <c r="A5923" s="1"/>
      <c r="B5923" s="1"/>
      <c r="AK5923" s="1"/>
      <c r="AU5923" s="1"/>
      <c r="AV5923" s="1"/>
      <c r="AW5923" s="27"/>
      <c r="AX5923" s="1"/>
      <c r="AY5923" s="1"/>
      <c r="AZ5923" s="1"/>
      <c r="BA5923" s="1"/>
      <c r="BB5923" s="1"/>
      <c r="BC5923" s="1"/>
      <c r="BD5923" s="1"/>
      <c r="BE5923" s="1"/>
      <c r="BF5923" s="1"/>
      <c r="BG5923" s="1"/>
      <c r="BH5923" s="1"/>
      <c r="BI5923" s="1"/>
      <c r="BJ5923" s="44"/>
      <c r="BK5923" s="44"/>
      <c r="BL5923" s="29"/>
      <c r="BM5923" s="29"/>
      <c r="BN5923" s="29"/>
      <c r="BO5923" s="29"/>
      <c r="BP5923" s="29"/>
      <c r="BQ5923" s="29"/>
      <c r="BR5923" s="29"/>
      <c r="BS5923" s="29"/>
      <c r="BT5923" s="1"/>
      <c r="BU5923" s="1"/>
      <c r="BV5923" s="1"/>
      <c r="BW5923" s="1"/>
      <c r="BX5923" s="1"/>
      <c r="BY5923" s="1"/>
      <c r="BZ5923" s="1"/>
      <c r="CA5923" s="1"/>
      <c r="CB5923" s="1"/>
      <c r="CC5923" s="1"/>
      <c r="CD5923" s="1"/>
      <c r="CE5923" s="1"/>
    </row>
    <row r="5924" spans="1:83">
      <c r="A5924" s="1"/>
      <c r="B5924" s="1"/>
      <c r="AK5924" s="1"/>
      <c r="AU5924" s="1"/>
      <c r="AV5924" s="1"/>
      <c r="AW5924" s="27"/>
      <c r="AX5924" s="1"/>
      <c r="AY5924" s="1"/>
      <c r="AZ5924" s="1"/>
      <c r="BA5924" s="1"/>
      <c r="BB5924" s="1"/>
      <c r="BC5924" s="1"/>
      <c r="BD5924" s="1"/>
      <c r="BE5924" s="1"/>
      <c r="BF5924" s="1"/>
      <c r="BG5924" s="1"/>
      <c r="BH5924" s="1"/>
      <c r="BI5924" s="1"/>
      <c r="BJ5924" s="44"/>
      <c r="BK5924" s="44"/>
      <c r="BL5924" s="29"/>
      <c r="BM5924" s="29"/>
      <c r="BN5924" s="29"/>
      <c r="BO5924" s="29"/>
      <c r="BP5924" s="29"/>
      <c r="BQ5924" s="29"/>
      <c r="BR5924" s="29"/>
      <c r="BS5924" s="29"/>
      <c r="BT5924" s="1"/>
      <c r="BU5924" s="1"/>
      <c r="BV5924" s="1"/>
      <c r="BW5924" s="1"/>
      <c r="BX5924" s="1"/>
      <c r="BY5924" s="1"/>
      <c r="BZ5924" s="1"/>
      <c r="CA5924" s="1"/>
      <c r="CB5924" s="1"/>
      <c r="CC5924" s="1"/>
      <c r="CD5924" s="1"/>
      <c r="CE5924" s="1"/>
    </row>
    <row r="5925" spans="1:83">
      <c r="A5925" s="1"/>
      <c r="B5925" s="1"/>
      <c r="AK5925" s="1"/>
      <c r="AU5925" s="1"/>
      <c r="AV5925" s="1"/>
      <c r="AW5925" s="27"/>
      <c r="AX5925" s="1"/>
      <c r="AY5925" s="1"/>
      <c r="AZ5925" s="1"/>
      <c r="BA5925" s="1"/>
      <c r="BB5925" s="1"/>
      <c r="BC5925" s="1"/>
      <c r="BD5925" s="1"/>
      <c r="BE5925" s="1"/>
      <c r="BF5925" s="1"/>
      <c r="BG5925" s="1"/>
      <c r="BH5925" s="1"/>
      <c r="BI5925" s="1"/>
      <c r="BJ5925" s="44"/>
      <c r="BK5925" s="44"/>
      <c r="BL5925" s="29"/>
      <c r="BM5925" s="29"/>
      <c r="BN5925" s="29"/>
      <c r="BO5925" s="29"/>
      <c r="BP5925" s="29"/>
      <c r="BQ5925" s="29"/>
      <c r="BR5925" s="29"/>
      <c r="BS5925" s="29"/>
      <c r="BT5925" s="1"/>
      <c r="BU5925" s="1"/>
      <c r="BV5925" s="1"/>
      <c r="BW5925" s="1"/>
      <c r="BX5925" s="1"/>
      <c r="BY5925" s="1"/>
      <c r="BZ5925" s="1"/>
      <c r="CA5925" s="1"/>
      <c r="CB5925" s="1"/>
      <c r="CC5925" s="1"/>
      <c r="CD5925" s="1"/>
      <c r="CE5925" s="1"/>
    </row>
    <row r="5926" spans="1:83">
      <c r="A5926" s="1"/>
      <c r="B5926" s="1"/>
      <c r="AK5926" s="1"/>
      <c r="AU5926" s="1"/>
      <c r="AV5926" s="1"/>
      <c r="AW5926" s="27"/>
      <c r="AX5926" s="1"/>
      <c r="AY5926" s="1"/>
      <c r="AZ5926" s="1"/>
      <c r="BA5926" s="1"/>
      <c r="BB5926" s="1"/>
      <c r="BC5926" s="1"/>
      <c r="BD5926" s="1"/>
      <c r="BE5926" s="1"/>
      <c r="BF5926" s="1"/>
      <c r="BG5926" s="1"/>
      <c r="BH5926" s="1"/>
      <c r="BI5926" s="1"/>
      <c r="BJ5926" s="44"/>
      <c r="BK5926" s="44"/>
      <c r="BL5926" s="29"/>
      <c r="BM5926" s="29"/>
      <c r="BN5926" s="29"/>
      <c r="BO5926" s="29"/>
      <c r="BP5926" s="29"/>
      <c r="BQ5926" s="29"/>
      <c r="BR5926" s="29"/>
      <c r="BS5926" s="29"/>
      <c r="BT5926" s="1"/>
      <c r="BU5926" s="1"/>
      <c r="BV5926" s="1"/>
      <c r="BW5926" s="1"/>
      <c r="BX5926" s="1"/>
      <c r="BY5926" s="1"/>
      <c r="BZ5926" s="1"/>
      <c r="CA5926" s="1"/>
      <c r="CB5926" s="1"/>
      <c r="CC5926" s="1"/>
      <c r="CD5926" s="1"/>
      <c r="CE5926" s="1"/>
    </row>
    <row r="5927" spans="1:83">
      <c r="A5927" s="1"/>
      <c r="B5927" s="1"/>
      <c r="AK5927" s="1"/>
      <c r="AU5927" s="1"/>
      <c r="AV5927" s="1"/>
      <c r="AW5927" s="27"/>
      <c r="AX5927" s="1"/>
      <c r="AY5927" s="1"/>
      <c r="AZ5927" s="1"/>
      <c r="BA5927" s="1"/>
      <c r="BB5927" s="1"/>
      <c r="BC5927" s="1"/>
      <c r="BD5927" s="1"/>
      <c r="BE5927" s="1"/>
      <c r="BF5927" s="1"/>
      <c r="BG5927" s="1"/>
      <c r="BH5927" s="1"/>
      <c r="BI5927" s="1"/>
      <c r="BJ5927" s="44"/>
      <c r="BK5927" s="44"/>
      <c r="BL5927" s="29"/>
      <c r="BM5927" s="29"/>
      <c r="BN5927" s="29"/>
      <c r="BO5927" s="29"/>
      <c r="BP5927" s="29"/>
      <c r="BQ5927" s="29"/>
      <c r="BR5927" s="29"/>
      <c r="BS5927" s="29"/>
      <c r="BT5927" s="1"/>
      <c r="BU5927" s="1"/>
      <c r="BV5927" s="1"/>
      <c r="BW5927" s="1"/>
      <c r="BX5927" s="1"/>
      <c r="BY5927" s="1"/>
      <c r="BZ5927" s="1"/>
      <c r="CA5927" s="1"/>
      <c r="CB5927" s="1"/>
      <c r="CC5927" s="1"/>
      <c r="CD5927" s="1"/>
      <c r="CE5927" s="1"/>
    </row>
    <row r="5928" spans="1:83">
      <c r="A5928" s="1"/>
      <c r="B5928" s="1"/>
      <c r="AK5928" s="1"/>
      <c r="AU5928" s="1"/>
      <c r="AV5928" s="1"/>
      <c r="AW5928" s="27"/>
      <c r="AX5928" s="1"/>
      <c r="AY5928" s="1"/>
      <c r="AZ5928" s="1"/>
      <c r="BA5928" s="1"/>
      <c r="BB5928" s="1"/>
      <c r="BC5928" s="1"/>
      <c r="BD5928" s="1"/>
      <c r="BE5928" s="1"/>
      <c r="BF5928" s="1"/>
      <c r="BG5928" s="1"/>
      <c r="BH5928" s="1"/>
      <c r="BI5928" s="1"/>
      <c r="BJ5928" s="44"/>
      <c r="BK5928" s="44"/>
      <c r="BL5928" s="29"/>
      <c r="BM5928" s="29"/>
      <c r="BN5928" s="29"/>
      <c r="BO5928" s="29"/>
      <c r="BP5928" s="29"/>
      <c r="BQ5928" s="29"/>
      <c r="BR5928" s="29"/>
      <c r="BS5928" s="29"/>
      <c r="BT5928" s="1"/>
      <c r="BU5928" s="1"/>
      <c r="BV5928" s="1"/>
      <c r="BW5928" s="1"/>
      <c r="BX5928" s="1"/>
      <c r="BY5928" s="1"/>
      <c r="BZ5928" s="1"/>
      <c r="CA5928" s="1"/>
      <c r="CB5928" s="1"/>
      <c r="CC5928" s="1"/>
      <c r="CD5928" s="1"/>
      <c r="CE5928" s="1"/>
    </row>
    <row r="5929" spans="1:83">
      <c r="A5929" s="1"/>
      <c r="B5929" s="1"/>
      <c r="AK5929" s="1"/>
      <c r="AU5929" s="1"/>
      <c r="AV5929" s="1"/>
      <c r="AW5929" s="27"/>
      <c r="AX5929" s="1"/>
      <c r="AY5929" s="1"/>
      <c r="AZ5929" s="1"/>
      <c r="BA5929" s="1"/>
      <c r="BB5929" s="1"/>
      <c r="BC5929" s="1"/>
      <c r="BD5929" s="1"/>
      <c r="BE5929" s="1"/>
      <c r="BF5929" s="1"/>
      <c r="BG5929" s="1"/>
      <c r="BH5929" s="1"/>
      <c r="BI5929" s="1"/>
      <c r="BJ5929" s="44"/>
      <c r="BK5929" s="44"/>
      <c r="BL5929" s="29"/>
      <c r="BM5929" s="29"/>
      <c r="BN5929" s="29"/>
      <c r="BO5929" s="29"/>
      <c r="BP5929" s="29"/>
      <c r="BQ5929" s="29"/>
      <c r="BR5929" s="29"/>
      <c r="BS5929" s="29"/>
      <c r="BT5929" s="1"/>
      <c r="BU5929" s="1"/>
      <c r="BV5929" s="1"/>
      <c r="BW5929" s="1"/>
      <c r="BX5929" s="1"/>
      <c r="BY5929" s="1"/>
      <c r="BZ5929" s="1"/>
      <c r="CA5929" s="1"/>
      <c r="CB5929" s="1"/>
      <c r="CC5929" s="1"/>
      <c r="CD5929" s="1"/>
      <c r="CE5929" s="1"/>
    </row>
    <row r="5930" spans="1:83">
      <c r="A5930" s="1"/>
      <c r="B5930" s="1"/>
      <c r="AK5930" s="1"/>
      <c r="AU5930" s="1"/>
      <c r="AV5930" s="1"/>
      <c r="AW5930" s="27"/>
      <c r="AX5930" s="1"/>
      <c r="AY5930" s="1"/>
      <c r="AZ5930" s="1"/>
      <c r="BA5930" s="1"/>
      <c r="BB5930" s="1"/>
      <c r="BC5930" s="1"/>
      <c r="BD5930" s="1"/>
      <c r="BE5930" s="1"/>
      <c r="BF5930" s="1"/>
      <c r="BG5930" s="1"/>
      <c r="BH5930" s="1"/>
      <c r="BI5930" s="1"/>
      <c r="BJ5930" s="44"/>
      <c r="BK5930" s="44"/>
      <c r="BL5930" s="29"/>
      <c r="BM5930" s="29"/>
      <c r="BN5930" s="29"/>
      <c r="BO5930" s="29"/>
      <c r="BP5930" s="29"/>
      <c r="BQ5930" s="29"/>
      <c r="BR5930" s="29"/>
      <c r="BS5930" s="29"/>
      <c r="BT5930" s="1"/>
      <c r="BU5930" s="1"/>
      <c r="BV5930" s="1"/>
      <c r="BW5930" s="1"/>
      <c r="BX5930" s="1"/>
      <c r="BY5930" s="1"/>
      <c r="BZ5930" s="1"/>
      <c r="CA5930" s="1"/>
      <c r="CB5930" s="1"/>
      <c r="CC5930" s="1"/>
      <c r="CD5930" s="1"/>
      <c r="CE5930" s="1"/>
    </row>
    <row r="5931" spans="1:83">
      <c r="A5931" s="1"/>
      <c r="B5931" s="1"/>
      <c r="AK5931" s="1"/>
      <c r="AU5931" s="1"/>
      <c r="AV5931" s="1"/>
      <c r="AW5931" s="27"/>
      <c r="AX5931" s="1"/>
      <c r="AY5931" s="1"/>
      <c r="AZ5931" s="1"/>
      <c r="BA5931" s="1"/>
      <c r="BB5931" s="1"/>
      <c r="BC5931" s="1"/>
      <c r="BD5931" s="1"/>
      <c r="BE5931" s="1"/>
      <c r="BF5931" s="1"/>
      <c r="BG5931" s="1"/>
      <c r="BH5931" s="1"/>
      <c r="BI5931" s="1"/>
      <c r="BJ5931" s="44"/>
      <c r="BK5931" s="44"/>
      <c r="BL5931" s="29"/>
      <c r="BM5931" s="29"/>
      <c r="BN5931" s="29"/>
      <c r="BO5931" s="29"/>
      <c r="BP5931" s="29"/>
      <c r="BQ5931" s="29"/>
      <c r="BR5931" s="29"/>
      <c r="BS5931" s="29"/>
      <c r="BT5931" s="1"/>
      <c r="BU5931" s="1"/>
      <c r="BV5931" s="1"/>
      <c r="BW5931" s="1"/>
      <c r="BX5931" s="1"/>
      <c r="BY5931" s="1"/>
      <c r="BZ5931" s="1"/>
      <c r="CA5931" s="1"/>
      <c r="CB5931" s="1"/>
      <c r="CC5931" s="1"/>
      <c r="CD5931" s="1"/>
      <c r="CE5931" s="1"/>
    </row>
    <row r="5932" spans="1:83">
      <c r="A5932" s="1"/>
      <c r="B5932" s="1"/>
      <c r="AK5932" s="1"/>
      <c r="AU5932" s="1"/>
      <c r="AV5932" s="1"/>
      <c r="AW5932" s="27"/>
      <c r="AX5932" s="1"/>
      <c r="AY5932" s="1"/>
      <c r="AZ5932" s="1"/>
      <c r="BA5932" s="1"/>
      <c r="BB5932" s="1"/>
      <c r="BC5932" s="1"/>
      <c r="BD5932" s="1"/>
      <c r="BE5932" s="1"/>
      <c r="BF5932" s="1"/>
      <c r="BG5932" s="1"/>
      <c r="BH5932" s="1"/>
      <c r="BI5932" s="1"/>
      <c r="BJ5932" s="44"/>
      <c r="BK5932" s="44"/>
      <c r="BL5932" s="29"/>
      <c r="BM5932" s="29"/>
      <c r="BN5932" s="29"/>
      <c r="BO5932" s="29"/>
      <c r="BP5932" s="29"/>
      <c r="BQ5932" s="29"/>
      <c r="BR5932" s="29"/>
      <c r="BS5932" s="29"/>
      <c r="BT5932" s="1"/>
      <c r="BU5932" s="1"/>
      <c r="BV5932" s="1"/>
      <c r="BW5932" s="1"/>
      <c r="BX5932" s="1"/>
      <c r="BY5932" s="1"/>
      <c r="BZ5932" s="1"/>
      <c r="CA5932" s="1"/>
      <c r="CB5932" s="1"/>
      <c r="CC5932" s="1"/>
      <c r="CD5932" s="1"/>
      <c r="CE5932" s="1"/>
    </row>
    <row r="5933" spans="1:83">
      <c r="A5933" s="1"/>
      <c r="B5933" s="1"/>
      <c r="AK5933" s="1"/>
      <c r="AU5933" s="1"/>
      <c r="AV5933" s="1"/>
      <c r="AW5933" s="27"/>
      <c r="AX5933" s="1"/>
      <c r="AY5933" s="1"/>
      <c r="AZ5933" s="1"/>
      <c r="BA5933" s="1"/>
      <c r="BB5933" s="1"/>
      <c r="BC5933" s="1"/>
      <c r="BD5933" s="1"/>
      <c r="BE5933" s="1"/>
      <c r="BF5933" s="1"/>
      <c r="BG5933" s="1"/>
      <c r="BH5933" s="1"/>
      <c r="BI5933" s="1"/>
      <c r="BJ5933" s="44"/>
      <c r="BK5933" s="44"/>
      <c r="BL5933" s="29"/>
      <c r="BM5933" s="29"/>
      <c r="BN5933" s="29"/>
      <c r="BO5933" s="29"/>
      <c r="BP5933" s="29"/>
      <c r="BQ5933" s="29"/>
      <c r="BR5933" s="29"/>
      <c r="BS5933" s="29"/>
      <c r="BT5933" s="1"/>
      <c r="BU5933" s="1"/>
      <c r="BV5933" s="1"/>
      <c r="BW5933" s="1"/>
      <c r="BX5933" s="1"/>
      <c r="BY5933" s="1"/>
      <c r="BZ5933" s="1"/>
      <c r="CA5933" s="1"/>
      <c r="CB5933" s="1"/>
      <c r="CC5933" s="1"/>
      <c r="CD5933" s="1"/>
      <c r="CE5933" s="1"/>
    </row>
    <row r="5934" spans="1:83">
      <c r="A5934" s="1"/>
      <c r="B5934" s="1"/>
      <c r="AK5934" s="1"/>
      <c r="AU5934" s="1"/>
      <c r="AV5934" s="1"/>
      <c r="AW5934" s="27"/>
      <c r="AX5934" s="1"/>
      <c r="AY5934" s="1"/>
      <c r="AZ5934" s="1"/>
      <c r="BA5934" s="1"/>
      <c r="BB5934" s="1"/>
      <c r="BC5934" s="1"/>
      <c r="BD5934" s="1"/>
      <c r="BE5934" s="1"/>
      <c r="BF5934" s="1"/>
      <c r="BG5934" s="1"/>
      <c r="BH5934" s="1"/>
      <c r="BI5934" s="1"/>
      <c r="BJ5934" s="44"/>
      <c r="BK5934" s="44"/>
      <c r="BL5934" s="29"/>
      <c r="BM5934" s="29"/>
      <c r="BN5934" s="29"/>
      <c r="BO5934" s="29"/>
      <c r="BP5934" s="29"/>
      <c r="BQ5934" s="29"/>
      <c r="BR5934" s="29"/>
      <c r="BS5934" s="29"/>
      <c r="BT5934" s="1"/>
      <c r="BU5934" s="1"/>
      <c r="BV5934" s="1"/>
      <c r="BW5934" s="1"/>
      <c r="BX5934" s="1"/>
      <c r="BY5934" s="1"/>
      <c r="BZ5934" s="1"/>
      <c r="CA5934" s="1"/>
      <c r="CB5934" s="1"/>
      <c r="CC5934" s="1"/>
      <c r="CD5934" s="1"/>
      <c r="CE5934" s="1"/>
    </row>
    <row r="5935" spans="1:83">
      <c r="A5935" s="1"/>
      <c r="B5935" s="1"/>
      <c r="AK5935" s="1"/>
      <c r="AU5935" s="1"/>
      <c r="AV5935" s="1"/>
      <c r="AW5935" s="27"/>
      <c r="AX5935" s="1"/>
      <c r="AY5935" s="1"/>
      <c r="AZ5935" s="1"/>
      <c r="BA5935" s="1"/>
      <c r="BB5935" s="1"/>
      <c r="BC5935" s="1"/>
      <c r="BD5935" s="1"/>
      <c r="BE5935" s="1"/>
      <c r="BF5935" s="1"/>
      <c r="BG5935" s="1"/>
      <c r="BH5935" s="1"/>
      <c r="BI5935" s="1"/>
      <c r="BJ5935" s="44"/>
      <c r="BK5935" s="44"/>
      <c r="BL5935" s="29"/>
      <c r="BM5935" s="29"/>
      <c r="BN5935" s="29"/>
      <c r="BO5935" s="29"/>
      <c r="BP5935" s="29"/>
      <c r="BQ5935" s="29"/>
      <c r="BR5935" s="29"/>
      <c r="BS5935" s="29"/>
      <c r="BT5935" s="1"/>
      <c r="BU5935" s="1"/>
      <c r="BV5935" s="1"/>
      <c r="BW5935" s="1"/>
      <c r="BX5935" s="1"/>
      <c r="BY5935" s="1"/>
      <c r="BZ5935" s="1"/>
      <c r="CA5935" s="1"/>
      <c r="CB5935" s="1"/>
      <c r="CC5935" s="1"/>
      <c r="CD5935" s="1"/>
      <c r="CE5935" s="1"/>
    </row>
    <row r="5936" spans="1:83">
      <c r="A5936" s="1"/>
      <c r="B5936" s="1"/>
      <c r="AK5936" s="1"/>
      <c r="AU5936" s="1"/>
      <c r="AV5936" s="1"/>
      <c r="AW5936" s="27"/>
      <c r="AX5936" s="1"/>
      <c r="AY5936" s="1"/>
      <c r="AZ5936" s="1"/>
      <c r="BA5936" s="1"/>
      <c r="BB5936" s="1"/>
      <c r="BC5936" s="1"/>
      <c r="BD5936" s="1"/>
      <c r="BE5936" s="1"/>
      <c r="BF5936" s="1"/>
      <c r="BG5936" s="1"/>
      <c r="BH5936" s="1"/>
      <c r="BI5936" s="1"/>
      <c r="BJ5936" s="44"/>
      <c r="BK5936" s="44"/>
      <c r="BL5936" s="29"/>
      <c r="BM5936" s="29"/>
      <c r="BN5936" s="29"/>
      <c r="BO5936" s="29"/>
      <c r="BP5936" s="29"/>
      <c r="BQ5936" s="29"/>
      <c r="BR5936" s="29"/>
      <c r="BS5936" s="29"/>
      <c r="BT5936" s="1"/>
      <c r="BU5936" s="1"/>
      <c r="BV5936" s="1"/>
      <c r="BW5936" s="1"/>
      <c r="BX5936" s="1"/>
      <c r="BY5936" s="1"/>
      <c r="BZ5936" s="1"/>
      <c r="CA5936" s="1"/>
      <c r="CB5936" s="1"/>
      <c r="CC5936" s="1"/>
      <c r="CD5936" s="1"/>
      <c r="CE5936" s="1"/>
    </row>
    <row r="5937" spans="1:83">
      <c r="A5937" s="1"/>
      <c r="B5937" s="1"/>
      <c r="AK5937" s="1"/>
      <c r="AU5937" s="1"/>
      <c r="AV5937" s="1"/>
      <c r="AW5937" s="27"/>
      <c r="AX5937" s="1"/>
      <c r="AY5937" s="1"/>
      <c r="AZ5937" s="1"/>
      <c r="BA5937" s="1"/>
      <c r="BB5937" s="1"/>
      <c r="BC5937" s="1"/>
      <c r="BD5937" s="1"/>
      <c r="BE5937" s="1"/>
      <c r="BF5937" s="1"/>
      <c r="BG5937" s="1"/>
      <c r="BH5937" s="1"/>
      <c r="BI5937" s="1"/>
      <c r="BJ5937" s="44"/>
      <c r="BK5937" s="44"/>
      <c r="BL5937" s="29"/>
      <c r="BM5937" s="29"/>
      <c r="BN5937" s="29"/>
      <c r="BO5937" s="29"/>
      <c r="BP5937" s="29"/>
      <c r="BQ5937" s="29"/>
      <c r="BR5937" s="29"/>
      <c r="BS5937" s="29"/>
      <c r="BT5937" s="1"/>
      <c r="BU5937" s="1"/>
      <c r="BV5937" s="1"/>
      <c r="BW5937" s="1"/>
      <c r="BX5937" s="1"/>
      <c r="BY5937" s="1"/>
      <c r="BZ5937" s="1"/>
      <c r="CA5937" s="1"/>
      <c r="CB5937" s="1"/>
      <c r="CC5937" s="1"/>
      <c r="CD5937" s="1"/>
      <c r="CE5937" s="1"/>
    </row>
    <row r="5938" spans="1:83">
      <c r="A5938" s="1"/>
      <c r="B5938" s="1"/>
      <c r="AK5938" s="1"/>
      <c r="AU5938" s="1"/>
      <c r="AV5938" s="1"/>
      <c r="AW5938" s="27"/>
      <c r="AX5938" s="1"/>
      <c r="AY5938" s="1"/>
      <c r="AZ5938" s="1"/>
      <c r="BA5938" s="1"/>
      <c r="BB5938" s="1"/>
      <c r="BC5938" s="1"/>
      <c r="BD5938" s="1"/>
      <c r="BE5938" s="1"/>
      <c r="BF5938" s="1"/>
      <c r="BG5938" s="1"/>
      <c r="BH5938" s="1"/>
      <c r="BI5938" s="1"/>
      <c r="BJ5938" s="44"/>
      <c r="BK5938" s="44"/>
      <c r="BL5938" s="29"/>
      <c r="BM5938" s="29"/>
      <c r="BN5938" s="29"/>
      <c r="BO5938" s="29"/>
      <c r="BP5938" s="29"/>
      <c r="BQ5938" s="29"/>
      <c r="BR5938" s="29"/>
      <c r="BS5938" s="29"/>
      <c r="BT5938" s="1"/>
      <c r="BU5938" s="1"/>
      <c r="BV5938" s="1"/>
      <c r="BW5938" s="1"/>
      <c r="BX5938" s="1"/>
      <c r="BY5938" s="1"/>
      <c r="BZ5938" s="1"/>
      <c r="CA5938" s="1"/>
      <c r="CB5938" s="1"/>
      <c r="CC5938" s="1"/>
      <c r="CD5938" s="1"/>
      <c r="CE5938" s="1"/>
    </row>
    <row r="5939" spans="1:83">
      <c r="A5939" s="1"/>
      <c r="B5939" s="1"/>
      <c r="AK5939" s="1"/>
      <c r="AU5939" s="1"/>
      <c r="AV5939" s="1"/>
      <c r="AW5939" s="27"/>
      <c r="AX5939" s="1"/>
      <c r="AY5939" s="1"/>
      <c r="AZ5939" s="1"/>
      <c r="BA5939" s="1"/>
      <c r="BB5939" s="1"/>
      <c r="BC5939" s="1"/>
      <c r="BD5939" s="1"/>
      <c r="BE5939" s="1"/>
      <c r="BF5939" s="1"/>
      <c r="BG5939" s="1"/>
      <c r="BH5939" s="1"/>
      <c r="BI5939" s="1"/>
      <c r="BJ5939" s="44"/>
      <c r="BK5939" s="44"/>
      <c r="BL5939" s="29"/>
      <c r="BM5939" s="29"/>
      <c r="BN5939" s="29"/>
      <c r="BO5939" s="29"/>
      <c r="BP5939" s="29"/>
      <c r="BQ5939" s="29"/>
      <c r="BR5939" s="29"/>
      <c r="BS5939" s="29"/>
      <c r="BT5939" s="1"/>
      <c r="BU5939" s="1"/>
      <c r="BV5939" s="1"/>
      <c r="BW5939" s="1"/>
      <c r="BX5939" s="1"/>
      <c r="BY5939" s="1"/>
      <c r="BZ5939" s="1"/>
      <c r="CA5939" s="1"/>
      <c r="CB5939" s="1"/>
      <c r="CC5939" s="1"/>
      <c r="CD5939" s="1"/>
      <c r="CE5939" s="1"/>
    </row>
    <row r="5940" spans="1:83">
      <c r="A5940" s="1"/>
      <c r="B5940" s="1"/>
      <c r="AK5940" s="1"/>
      <c r="AU5940" s="1"/>
      <c r="AV5940" s="1"/>
      <c r="AW5940" s="27"/>
      <c r="AX5940" s="1"/>
      <c r="AY5940" s="1"/>
      <c r="AZ5940" s="1"/>
      <c r="BA5940" s="1"/>
      <c r="BB5940" s="1"/>
      <c r="BC5940" s="1"/>
      <c r="BD5940" s="1"/>
      <c r="BE5940" s="1"/>
      <c r="BF5940" s="1"/>
      <c r="BG5940" s="1"/>
      <c r="BH5940" s="1"/>
      <c r="BI5940" s="1"/>
      <c r="BJ5940" s="44"/>
      <c r="BK5940" s="44"/>
      <c r="BL5940" s="29"/>
      <c r="BM5940" s="29"/>
      <c r="BN5940" s="29"/>
      <c r="BO5940" s="29"/>
      <c r="BP5940" s="29"/>
      <c r="BQ5940" s="29"/>
      <c r="BR5940" s="29"/>
      <c r="BS5940" s="29"/>
      <c r="BT5940" s="1"/>
      <c r="BU5940" s="1"/>
      <c r="BV5940" s="1"/>
      <c r="BW5940" s="1"/>
      <c r="BX5940" s="1"/>
      <c r="BY5940" s="1"/>
      <c r="BZ5940" s="1"/>
      <c r="CA5940" s="1"/>
      <c r="CB5940" s="1"/>
      <c r="CC5940" s="1"/>
      <c r="CD5940" s="1"/>
      <c r="CE5940" s="1"/>
    </row>
    <row r="5941" spans="1:83">
      <c r="A5941" s="1"/>
      <c r="B5941" s="1"/>
      <c r="AK5941" s="1"/>
      <c r="AU5941" s="1"/>
      <c r="AV5941" s="1"/>
      <c r="AW5941" s="27"/>
      <c r="AX5941" s="1"/>
      <c r="AY5941" s="1"/>
      <c r="AZ5941" s="1"/>
      <c r="BA5941" s="1"/>
      <c r="BB5941" s="1"/>
      <c r="BC5941" s="1"/>
      <c r="BD5941" s="1"/>
      <c r="BE5941" s="1"/>
      <c r="BF5941" s="1"/>
      <c r="BG5941" s="1"/>
      <c r="BH5941" s="1"/>
      <c r="BI5941" s="1"/>
      <c r="BJ5941" s="44"/>
      <c r="BK5941" s="44"/>
      <c r="BL5941" s="29"/>
      <c r="BM5941" s="29"/>
      <c r="BN5941" s="29"/>
      <c r="BO5941" s="29"/>
      <c r="BP5941" s="29"/>
      <c r="BQ5941" s="29"/>
      <c r="BR5941" s="29"/>
      <c r="BS5941" s="29"/>
      <c r="BT5941" s="1"/>
      <c r="BU5941" s="1"/>
      <c r="BV5941" s="1"/>
      <c r="BW5941" s="1"/>
      <c r="BX5941" s="1"/>
      <c r="BY5941" s="1"/>
      <c r="BZ5941" s="1"/>
      <c r="CA5941" s="1"/>
      <c r="CB5941" s="1"/>
      <c r="CC5941" s="1"/>
      <c r="CD5941" s="1"/>
      <c r="CE5941" s="1"/>
    </row>
    <row r="5942" spans="1:83">
      <c r="A5942" s="1"/>
      <c r="B5942" s="1"/>
      <c r="AK5942" s="1"/>
      <c r="AU5942" s="1"/>
      <c r="AV5942" s="1"/>
      <c r="AW5942" s="27"/>
      <c r="AX5942" s="1"/>
      <c r="AY5942" s="1"/>
      <c r="AZ5942" s="1"/>
      <c r="BA5942" s="1"/>
      <c r="BB5942" s="1"/>
      <c r="BC5942" s="1"/>
      <c r="BD5942" s="1"/>
      <c r="BE5942" s="1"/>
      <c r="BF5942" s="1"/>
      <c r="BG5942" s="1"/>
      <c r="BH5942" s="1"/>
      <c r="BI5942" s="1"/>
      <c r="BJ5942" s="44"/>
      <c r="BK5942" s="44"/>
      <c r="BL5942" s="29"/>
      <c r="BM5942" s="29"/>
      <c r="BN5942" s="29"/>
      <c r="BO5942" s="29"/>
      <c r="BP5942" s="29"/>
      <c r="BQ5942" s="29"/>
      <c r="BR5942" s="29"/>
      <c r="BS5942" s="29"/>
      <c r="BT5942" s="1"/>
      <c r="BU5942" s="1"/>
      <c r="BV5942" s="1"/>
      <c r="BW5942" s="1"/>
      <c r="BX5942" s="1"/>
      <c r="BY5942" s="1"/>
      <c r="BZ5942" s="1"/>
      <c r="CA5942" s="1"/>
      <c r="CB5942" s="1"/>
      <c r="CC5942" s="1"/>
      <c r="CD5942" s="1"/>
      <c r="CE5942" s="1"/>
    </row>
    <row r="5943" spans="1:83">
      <c r="A5943" s="1"/>
      <c r="B5943" s="1"/>
      <c r="AK5943" s="1"/>
      <c r="AU5943" s="1"/>
      <c r="AV5943" s="1"/>
      <c r="AW5943" s="27"/>
      <c r="AX5943" s="1"/>
      <c r="AY5943" s="1"/>
      <c r="AZ5943" s="1"/>
      <c r="BA5943" s="1"/>
      <c r="BB5943" s="1"/>
      <c r="BC5943" s="1"/>
      <c r="BD5943" s="1"/>
      <c r="BE5943" s="1"/>
      <c r="BF5943" s="1"/>
      <c r="BG5943" s="1"/>
      <c r="BH5943" s="1"/>
      <c r="BI5943" s="1"/>
      <c r="BJ5943" s="44"/>
      <c r="BK5943" s="44"/>
      <c r="BL5943" s="29"/>
      <c r="BM5943" s="29"/>
      <c r="BN5943" s="29"/>
      <c r="BO5943" s="29"/>
      <c r="BP5943" s="29"/>
      <c r="BQ5943" s="29"/>
      <c r="BR5943" s="29"/>
      <c r="BS5943" s="29"/>
      <c r="BT5943" s="1"/>
      <c r="BU5943" s="1"/>
      <c r="BV5943" s="1"/>
      <c r="BW5943" s="1"/>
      <c r="BX5943" s="1"/>
      <c r="BY5943" s="1"/>
      <c r="BZ5943" s="1"/>
      <c r="CA5943" s="1"/>
      <c r="CB5943" s="1"/>
      <c r="CC5943" s="1"/>
      <c r="CD5943" s="1"/>
      <c r="CE5943" s="1"/>
    </row>
    <row r="5944" spans="1:83">
      <c r="A5944" s="1"/>
      <c r="B5944" s="1"/>
      <c r="AK5944" s="1"/>
      <c r="AU5944" s="1"/>
      <c r="AV5944" s="1"/>
      <c r="AW5944" s="27"/>
      <c r="AX5944" s="1"/>
      <c r="AY5944" s="1"/>
      <c r="AZ5944" s="1"/>
      <c r="BA5944" s="1"/>
      <c r="BB5944" s="1"/>
      <c r="BC5944" s="1"/>
      <c r="BD5944" s="1"/>
      <c r="BE5944" s="1"/>
      <c r="BF5944" s="1"/>
      <c r="BG5944" s="1"/>
      <c r="BH5944" s="1"/>
      <c r="BI5944" s="1"/>
      <c r="BJ5944" s="44"/>
      <c r="BK5944" s="44"/>
      <c r="BL5944" s="29"/>
      <c r="BM5944" s="29"/>
      <c r="BN5944" s="29"/>
      <c r="BO5944" s="29"/>
      <c r="BP5944" s="29"/>
      <c r="BQ5944" s="29"/>
      <c r="BR5944" s="29"/>
      <c r="BS5944" s="29"/>
      <c r="BT5944" s="1"/>
      <c r="BU5944" s="1"/>
      <c r="BV5944" s="1"/>
      <c r="BW5944" s="1"/>
      <c r="BX5944" s="1"/>
      <c r="BY5944" s="1"/>
      <c r="BZ5944" s="1"/>
      <c r="CA5944" s="1"/>
      <c r="CB5944" s="1"/>
      <c r="CC5944" s="1"/>
      <c r="CD5944" s="1"/>
      <c r="CE5944" s="1"/>
    </row>
    <row r="5945" spans="1:83">
      <c r="A5945" s="1"/>
      <c r="B5945" s="1"/>
      <c r="AK5945" s="1"/>
      <c r="AU5945" s="1"/>
      <c r="AV5945" s="1"/>
      <c r="AW5945" s="27"/>
      <c r="AX5945" s="1"/>
      <c r="AY5945" s="1"/>
      <c r="AZ5945" s="1"/>
      <c r="BA5945" s="1"/>
      <c r="BB5945" s="1"/>
      <c r="BC5945" s="1"/>
      <c r="BD5945" s="1"/>
      <c r="BE5945" s="1"/>
      <c r="BF5945" s="1"/>
      <c r="BG5945" s="1"/>
      <c r="BH5945" s="1"/>
      <c r="BI5945" s="1"/>
      <c r="BJ5945" s="44"/>
      <c r="BK5945" s="44"/>
      <c r="BL5945" s="29"/>
      <c r="BM5945" s="29"/>
      <c r="BN5945" s="29"/>
      <c r="BO5945" s="29"/>
      <c r="BP5945" s="29"/>
      <c r="BQ5945" s="29"/>
      <c r="BR5945" s="29"/>
      <c r="BS5945" s="29"/>
      <c r="BT5945" s="1"/>
      <c r="BU5945" s="1"/>
      <c r="BV5945" s="1"/>
      <c r="BW5945" s="1"/>
      <c r="BX5945" s="1"/>
      <c r="BY5945" s="1"/>
      <c r="BZ5945" s="1"/>
      <c r="CA5945" s="1"/>
      <c r="CB5945" s="1"/>
      <c r="CC5945" s="1"/>
      <c r="CD5945" s="1"/>
      <c r="CE5945" s="1"/>
    </row>
    <row r="5946" spans="1:83">
      <c r="A5946" s="1"/>
      <c r="B5946" s="1"/>
      <c r="AK5946" s="1"/>
      <c r="AU5946" s="1"/>
      <c r="AV5946" s="1"/>
      <c r="AW5946" s="27"/>
      <c r="AX5946" s="1"/>
      <c r="AY5946" s="1"/>
      <c r="AZ5946" s="1"/>
      <c r="BA5946" s="1"/>
      <c r="BB5946" s="1"/>
      <c r="BC5946" s="1"/>
      <c r="BD5946" s="1"/>
      <c r="BE5946" s="1"/>
      <c r="BF5946" s="1"/>
      <c r="BG5946" s="1"/>
      <c r="BH5946" s="1"/>
      <c r="BI5946" s="1"/>
      <c r="BJ5946" s="44"/>
      <c r="BK5946" s="44"/>
      <c r="BL5946" s="29"/>
      <c r="BM5946" s="29"/>
      <c r="BN5946" s="29"/>
      <c r="BO5946" s="29"/>
      <c r="BP5946" s="29"/>
      <c r="BQ5946" s="29"/>
      <c r="BR5946" s="29"/>
      <c r="BS5946" s="29"/>
      <c r="BT5946" s="1"/>
      <c r="BU5946" s="1"/>
      <c r="BV5946" s="1"/>
      <c r="BW5946" s="1"/>
      <c r="BX5946" s="1"/>
      <c r="BY5946" s="1"/>
      <c r="BZ5946" s="1"/>
      <c r="CA5946" s="1"/>
      <c r="CB5946" s="1"/>
      <c r="CC5946" s="1"/>
      <c r="CD5946" s="1"/>
      <c r="CE5946" s="1"/>
    </row>
    <row r="5947" spans="1:83">
      <c r="A5947" s="1"/>
      <c r="B5947" s="1"/>
      <c r="AK5947" s="1"/>
      <c r="AU5947" s="1"/>
      <c r="AV5947" s="1"/>
      <c r="AW5947" s="27"/>
      <c r="AX5947" s="1"/>
      <c r="AY5947" s="1"/>
      <c r="AZ5947" s="1"/>
      <c r="BA5947" s="1"/>
      <c r="BB5947" s="1"/>
      <c r="BC5947" s="1"/>
      <c r="BD5947" s="1"/>
      <c r="BE5947" s="1"/>
      <c r="BF5947" s="1"/>
      <c r="BG5947" s="1"/>
      <c r="BH5947" s="1"/>
      <c r="BI5947" s="1"/>
      <c r="BJ5947" s="44"/>
      <c r="BK5947" s="44"/>
      <c r="BL5947" s="29"/>
      <c r="BM5947" s="29"/>
      <c r="BN5947" s="29"/>
      <c r="BO5947" s="29"/>
      <c r="BP5947" s="29"/>
      <c r="BQ5947" s="29"/>
      <c r="BR5947" s="29"/>
      <c r="BS5947" s="29"/>
      <c r="BT5947" s="1"/>
      <c r="BU5947" s="1"/>
      <c r="BV5947" s="1"/>
      <c r="BW5947" s="1"/>
      <c r="BX5947" s="1"/>
      <c r="BY5947" s="1"/>
      <c r="BZ5947" s="1"/>
      <c r="CA5947" s="1"/>
      <c r="CB5947" s="1"/>
      <c r="CC5947" s="1"/>
      <c r="CD5947" s="1"/>
      <c r="CE5947" s="1"/>
    </row>
    <row r="5948" spans="1:83">
      <c r="A5948" s="1"/>
      <c r="B5948" s="1"/>
      <c r="AK5948" s="1"/>
      <c r="AU5948" s="1"/>
      <c r="AV5948" s="1"/>
      <c r="AW5948" s="27"/>
      <c r="AX5948" s="1"/>
      <c r="AY5948" s="1"/>
      <c r="AZ5948" s="1"/>
      <c r="BA5948" s="1"/>
      <c r="BB5948" s="1"/>
      <c r="BC5948" s="1"/>
      <c r="BD5948" s="1"/>
      <c r="BE5948" s="1"/>
      <c r="BF5948" s="1"/>
      <c r="BG5948" s="1"/>
      <c r="BH5948" s="1"/>
      <c r="BI5948" s="1"/>
      <c r="BJ5948" s="44"/>
      <c r="BK5948" s="44"/>
      <c r="BL5948" s="29"/>
      <c r="BM5948" s="29"/>
      <c r="BN5948" s="29"/>
      <c r="BO5948" s="29"/>
      <c r="BP5948" s="29"/>
      <c r="BQ5948" s="29"/>
      <c r="BR5948" s="29"/>
      <c r="BS5948" s="29"/>
      <c r="BT5948" s="1"/>
      <c r="BU5948" s="1"/>
      <c r="BV5948" s="1"/>
      <c r="BW5948" s="1"/>
      <c r="BX5948" s="1"/>
      <c r="BY5948" s="1"/>
      <c r="BZ5948" s="1"/>
      <c r="CA5948" s="1"/>
      <c r="CB5948" s="1"/>
      <c r="CC5948" s="1"/>
      <c r="CD5948" s="1"/>
      <c r="CE5948" s="1"/>
    </row>
    <row r="5949" spans="1:83">
      <c r="A5949" s="1"/>
      <c r="B5949" s="1"/>
      <c r="AK5949" s="1"/>
      <c r="AU5949" s="1"/>
      <c r="AV5949" s="1"/>
      <c r="AW5949" s="27"/>
      <c r="AX5949" s="1"/>
      <c r="AY5949" s="1"/>
      <c r="AZ5949" s="1"/>
      <c r="BA5949" s="1"/>
      <c r="BB5949" s="1"/>
      <c r="BC5949" s="1"/>
      <c r="BD5949" s="1"/>
      <c r="BE5949" s="1"/>
      <c r="BF5949" s="1"/>
      <c r="BG5949" s="1"/>
      <c r="BH5949" s="1"/>
      <c r="BI5949" s="1"/>
      <c r="BJ5949" s="44"/>
      <c r="BK5949" s="44"/>
      <c r="BL5949" s="29"/>
      <c r="BM5949" s="29"/>
      <c r="BN5949" s="29"/>
      <c r="BO5949" s="29"/>
      <c r="BP5949" s="29"/>
      <c r="BQ5949" s="29"/>
      <c r="BR5949" s="29"/>
      <c r="BS5949" s="29"/>
      <c r="BT5949" s="1"/>
      <c r="BU5949" s="1"/>
      <c r="BV5949" s="1"/>
      <c r="BW5949" s="1"/>
      <c r="BX5949" s="1"/>
      <c r="BY5949" s="1"/>
      <c r="BZ5949" s="1"/>
      <c r="CA5949" s="1"/>
      <c r="CB5949" s="1"/>
      <c r="CC5949" s="1"/>
      <c r="CD5949" s="1"/>
      <c r="CE5949" s="1"/>
    </row>
    <row r="5950" spans="1:83">
      <c r="A5950" s="1"/>
      <c r="B5950" s="1"/>
      <c r="AK5950" s="1"/>
      <c r="AU5950" s="1"/>
      <c r="AV5950" s="1"/>
      <c r="AW5950" s="27"/>
      <c r="AX5950" s="1"/>
      <c r="AY5950" s="1"/>
      <c r="AZ5950" s="1"/>
      <c r="BA5950" s="1"/>
      <c r="BB5950" s="1"/>
      <c r="BC5950" s="1"/>
      <c r="BD5950" s="1"/>
      <c r="BE5950" s="1"/>
      <c r="BF5950" s="1"/>
      <c r="BG5950" s="1"/>
      <c r="BH5950" s="1"/>
      <c r="BI5950" s="1"/>
      <c r="BJ5950" s="44"/>
      <c r="BK5950" s="44"/>
      <c r="BL5950" s="29"/>
      <c r="BM5950" s="29"/>
      <c r="BN5950" s="29"/>
      <c r="BO5950" s="29"/>
      <c r="BP5950" s="29"/>
      <c r="BQ5950" s="29"/>
      <c r="BR5950" s="29"/>
      <c r="BS5950" s="29"/>
      <c r="BT5950" s="1"/>
      <c r="BU5950" s="1"/>
      <c r="BV5950" s="1"/>
      <c r="BW5950" s="1"/>
      <c r="BX5950" s="1"/>
      <c r="BY5950" s="1"/>
      <c r="BZ5950" s="1"/>
      <c r="CA5950" s="1"/>
      <c r="CB5950" s="1"/>
      <c r="CC5950" s="1"/>
      <c r="CD5950" s="1"/>
      <c r="CE5950" s="1"/>
    </row>
    <row r="5951" spans="1:83">
      <c r="A5951" s="1"/>
      <c r="B5951" s="1"/>
      <c r="AK5951" s="1"/>
      <c r="AU5951" s="1"/>
      <c r="AV5951" s="1"/>
      <c r="AW5951" s="27"/>
      <c r="AX5951" s="1"/>
      <c r="AY5951" s="1"/>
      <c r="AZ5951" s="1"/>
      <c r="BA5951" s="1"/>
      <c r="BB5951" s="1"/>
      <c r="BC5951" s="1"/>
      <c r="BD5951" s="1"/>
      <c r="BE5951" s="1"/>
      <c r="BF5951" s="1"/>
      <c r="BG5951" s="1"/>
      <c r="BH5951" s="1"/>
      <c r="BI5951" s="1"/>
      <c r="BJ5951" s="44"/>
      <c r="BK5951" s="44"/>
      <c r="BL5951" s="29"/>
      <c r="BM5951" s="29"/>
      <c r="BN5951" s="29"/>
      <c r="BO5951" s="29"/>
      <c r="BP5951" s="29"/>
      <c r="BQ5951" s="29"/>
      <c r="BR5951" s="29"/>
      <c r="BS5951" s="29"/>
      <c r="BT5951" s="1"/>
      <c r="BU5951" s="1"/>
      <c r="BV5951" s="1"/>
      <c r="BW5951" s="1"/>
      <c r="BX5951" s="1"/>
      <c r="BY5951" s="1"/>
      <c r="BZ5951" s="1"/>
      <c r="CA5951" s="1"/>
      <c r="CB5951" s="1"/>
      <c r="CC5951" s="1"/>
      <c r="CD5951" s="1"/>
      <c r="CE5951" s="1"/>
    </row>
    <row r="5952" spans="1:83">
      <c r="A5952" s="1"/>
      <c r="B5952" s="1"/>
      <c r="AK5952" s="1"/>
      <c r="AU5952" s="1"/>
      <c r="AV5952" s="1"/>
      <c r="AW5952" s="27"/>
      <c r="AX5952" s="1"/>
      <c r="AY5952" s="1"/>
      <c r="AZ5952" s="1"/>
      <c r="BA5952" s="1"/>
      <c r="BB5952" s="1"/>
      <c r="BC5952" s="1"/>
      <c r="BD5952" s="1"/>
      <c r="BE5952" s="1"/>
      <c r="BF5952" s="1"/>
      <c r="BG5952" s="1"/>
      <c r="BH5952" s="1"/>
      <c r="BI5952" s="1"/>
      <c r="BJ5952" s="44"/>
      <c r="BK5952" s="44"/>
      <c r="BL5952" s="29"/>
      <c r="BM5952" s="29"/>
      <c r="BN5952" s="29"/>
      <c r="BO5952" s="29"/>
      <c r="BP5952" s="29"/>
      <c r="BQ5952" s="29"/>
      <c r="BR5952" s="29"/>
      <c r="BS5952" s="29"/>
      <c r="BT5952" s="1"/>
      <c r="BU5952" s="1"/>
      <c r="BV5952" s="1"/>
      <c r="BW5952" s="1"/>
      <c r="BX5952" s="1"/>
      <c r="BY5952" s="1"/>
      <c r="BZ5952" s="1"/>
      <c r="CA5952" s="1"/>
      <c r="CB5952" s="1"/>
      <c r="CC5952" s="1"/>
      <c r="CD5952" s="1"/>
      <c r="CE5952" s="1"/>
    </row>
    <row r="5953" spans="1:83">
      <c r="A5953" s="1"/>
      <c r="B5953" s="1"/>
      <c r="AK5953" s="1"/>
      <c r="AU5953" s="1"/>
      <c r="AV5953" s="1"/>
      <c r="AW5953" s="27"/>
      <c r="AX5953" s="1"/>
      <c r="AY5953" s="1"/>
      <c r="AZ5953" s="1"/>
      <c r="BA5953" s="1"/>
      <c r="BB5953" s="1"/>
      <c r="BC5953" s="1"/>
      <c r="BD5953" s="1"/>
      <c r="BE5953" s="1"/>
      <c r="BF5953" s="1"/>
      <c r="BG5953" s="1"/>
      <c r="BH5953" s="1"/>
      <c r="BI5953" s="1"/>
      <c r="BJ5953" s="44"/>
      <c r="BK5953" s="44"/>
      <c r="BL5953" s="29"/>
      <c r="BM5953" s="29"/>
      <c r="BN5953" s="29"/>
      <c r="BO5953" s="29"/>
      <c r="BP5953" s="29"/>
      <c r="BQ5953" s="29"/>
      <c r="BR5953" s="29"/>
      <c r="BS5953" s="29"/>
      <c r="BT5953" s="1"/>
      <c r="BU5953" s="1"/>
      <c r="BV5953" s="1"/>
      <c r="BW5953" s="1"/>
      <c r="BX5953" s="1"/>
      <c r="BY5953" s="1"/>
      <c r="BZ5953" s="1"/>
      <c r="CA5953" s="1"/>
      <c r="CB5953" s="1"/>
      <c r="CC5953" s="1"/>
      <c r="CD5953" s="1"/>
      <c r="CE5953" s="1"/>
    </row>
    <row r="5954" spans="1:83">
      <c r="A5954" s="1"/>
      <c r="B5954" s="1"/>
      <c r="AK5954" s="1"/>
      <c r="AU5954" s="1"/>
      <c r="AV5954" s="1"/>
      <c r="AW5954" s="27"/>
      <c r="AX5954" s="1"/>
      <c r="AY5954" s="1"/>
      <c r="AZ5954" s="1"/>
      <c r="BA5954" s="1"/>
      <c r="BB5954" s="1"/>
      <c r="BC5954" s="1"/>
      <c r="BD5954" s="1"/>
      <c r="BE5954" s="1"/>
      <c r="BF5954" s="1"/>
      <c r="BG5954" s="1"/>
      <c r="BH5954" s="1"/>
      <c r="BI5954" s="1"/>
      <c r="BJ5954" s="44"/>
      <c r="BK5954" s="44"/>
      <c r="BL5954" s="29"/>
      <c r="BM5954" s="29"/>
      <c r="BN5954" s="29"/>
      <c r="BO5954" s="29"/>
      <c r="BP5954" s="29"/>
      <c r="BQ5954" s="29"/>
      <c r="BR5954" s="29"/>
      <c r="BS5954" s="29"/>
      <c r="BT5954" s="1"/>
      <c r="BU5954" s="1"/>
      <c r="BV5954" s="1"/>
      <c r="BW5954" s="1"/>
      <c r="BX5954" s="1"/>
      <c r="BY5954" s="1"/>
      <c r="BZ5954" s="1"/>
      <c r="CA5954" s="1"/>
      <c r="CB5954" s="1"/>
      <c r="CC5954" s="1"/>
      <c r="CD5954" s="1"/>
      <c r="CE5954" s="1"/>
    </row>
    <row r="5955" spans="1:83">
      <c r="A5955" s="1"/>
      <c r="B5955" s="1"/>
      <c r="AK5955" s="1"/>
      <c r="AU5955" s="1"/>
      <c r="AV5955" s="1"/>
      <c r="AW5955" s="27"/>
      <c r="AX5955" s="1"/>
      <c r="AY5955" s="1"/>
      <c r="AZ5955" s="1"/>
      <c r="BA5955" s="1"/>
      <c r="BB5955" s="1"/>
      <c r="BC5955" s="1"/>
      <c r="BD5955" s="1"/>
      <c r="BE5955" s="1"/>
      <c r="BF5955" s="1"/>
      <c r="BG5955" s="1"/>
      <c r="BH5955" s="1"/>
      <c r="BI5955" s="1"/>
      <c r="BJ5955" s="44"/>
      <c r="BK5955" s="44"/>
      <c r="BL5955" s="29"/>
      <c r="BM5955" s="29"/>
      <c r="BN5955" s="29"/>
      <c r="BO5955" s="29"/>
      <c r="BP5955" s="29"/>
      <c r="BQ5955" s="29"/>
      <c r="BR5955" s="29"/>
      <c r="BS5955" s="29"/>
      <c r="BT5955" s="1"/>
      <c r="BU5955" s="1"/>
      <c r="BV5955" s="1"/>
      <c r="BW5955" s="1"/>
      <c r="BX5955" s="1"/>
      <c r="BY5955" s="1"/>
      <c r="BZ5955" s="1"/>
      <c r="CA5955" s="1"/>
      <c r="CB5955" s="1"/>
      <c r="CC5955" s="1"/>
      <c r="CD5955" s="1"/>
      <c r="CE5955" s="1"/>
    </row>
    <row r="5956" spans="1:83">
      <c r="A5956" s="1"/>
      <c r="B5956" s="1"/>
      <c r="AK5956" s="1"/>
      <c r="AU5956" s="1"/>
      <c r="AV5956" s="1"/>
      <c r="AW5956" s="27"/>
      <c r="AX5956" s="1"/>
      <c r="AY5956" s="1"/>
      <c r="AZ5956" s="1"/>
      <c r="BA5956" s="1"/>
      <c r="BB5956" s="1"/>
      <c r="BC5956" s="1"/>
      <c r="BD5956" s="1"/>
      <c r="BE5956" s="1"/>
      <c r="BF5956" s="1"/>
      <c r="BG5956" s="1"/>
      <c r="BH5956" s="1"/>
      <c r="BI5956" s="1"/>
      <c r="BJ5956" s="44"/>
      <c r="BK5956" s="44"/>
      <c r="BL5956" s="29"/>
      <c r="BM5956" s="29"/>
      <c r="BN5956" s="29"/>
      <c r="BO5956" s="29"/>
      <c r="BP5956" s="29"/>
      <c r="BQ5956" s="29"/>
      <c r="BR5956" s="29"/>
      <c r="BS5956" s="29"/>
      <c r="BT5956" s="1"/>
      <c r="BU5956" s="1"/>
      <c r="BV5956" s="1"/>
      <c r="BW5956" s="1"/>
      <c r="BX5956" s="1"/>
      <c r="BY5956" s="1"/>
      <c r="BZ5956" s="1"/>
      <c r="CA5956" s="1"/>
      <c r="CB5956" s="1"/>
      <c r="CC5956" s="1"/>
      <c r="CD5956" s="1"/>
      <c r="CE5956" s="1"/>
    </row>
    <row r="5957" spans="1:83">
      <c r="A5957" s="1"/>
      <c r="B5957" s="1"/>
      <c r="AK5957" s="1"/>
      <c r="AU5957" s="1"/>
      <c r="AV5957" s="1"/>
      <c r="AW5957" s="27"/>
      <c r="AX5957" s="1"/>
      <c r="AY5957" s="1"/>
      <c r="AZ5957" s="1"/>
      <c r="BA5957" s="1"/>
      <c r="BB5957" s="1"/>
      <c r="BC5957" s="1"/>
      <c r="BD5957" s="1"/>
      <c r="BE5957" s="1"/>
      <c r="BF5957" s="1"/>
      <c r="BG5957" s="1"/>
      <c r="BH5957" s="1"/>
      <c r="BI5957" s="1"/>
      <c r="BJ5957" s="44"/>
      <c r="BK5957" s="44"/>
      <c r="BL5957" s="29"/>
      <c r="BM5957" s="29"/>
      <c r="BN5957" s="29"/>
      <c r="BO5957" s="29"/>
      <c r="BP5957" s="29"/>
      <c r="BQ5957" s="29"/>
      <c r="BR5957" s="29"/>
      <c r="BS5957" s="29"/>
      <c r="BT5957" s="1"/>
      <c r="BU5957" s="1"/>
      <c r="BV5957" s="1"/>
      <c r="BW5957" s="1"/>
      <c r="BX5957" s="1"/>
      <c r="BY5957" s="1"/>
      <c r="BZ5957" s="1"/>
      <c r="CA5957" s="1"/>
      <c r="CB5957" s="1"/>
      <c r="CC5957" s="1"/>
      <c r="CD5957" s="1"/>
      <c r="CE5957" s="1"/>
    </row>
    <row r="5958" spans="1:83">
      <c r="A5958" s="1"/>
      <c r="B5958" s="1"/>
      <c r="AK5958" s="1"/>
      <c r="AU5958" s="1"/>
      <c r="AV5958" s="1"/>
      <c r="AW5958" s="27"/>
      <c r="AX5958" s="1"/>
      <c r="AY5958" s="1"/>
      <c r="AZ5958" s="1"/>
      <c r="BA5958" s="1"/>
      <c r="BB5958" s="1"/>
      <c r="BC5958" s="1"/>
      <c r="BD5958" s="1"/>
      <c r="BE5958" s="1"/>
      <c r="BF5958" s="1"/>
      <c r="BG5958" s="1"/>
      <c r="BH5958" s="1"/>
      <c r="BI5958" s="1"/>
      <c r="BJ5958" s="44"/>
      <c r="BK5958" s="44"/>
      <c r="BL5958" s="29"/>
      <c r="BM5958" s="29"/>
      <c r="BN5958" s="29"/>
      <c r="BO5958" s="29"/>
      <c r="BP5958" s="29"/>
      <c r="BQ5958" s="29"/>
      <c r="BR5958" s="29"/>
      <c r="BS5958" s="29"/>
      <c r="BT5958" s="1"/>
      <c r="BU5958" s="1"/>
      <c r="BV5958" s="1"/>
      <c r="BW5958" s="1"/>
      <c r="BX5958" s="1"/>
      <c r="BY5958" s="1"/>
      <c r="BZ5958" s="1"/>
      <c r="CA5958" s="1"/>
      <c r="CB5958" s="1"/>
      <c r="CC5958" s="1"/>
      <c r="CD5958" s="1"/>
      <c r="CE5958" s="1"/>
    </row>
    <row r="5959" spans="1:83">
      <c r="A5959" s="1"/>
      <c r="B5959" s="1"/>
      <c r="AK5959" s="1"/>
      <c r="AU5959" s="1"/>
      <c r="AV5959" s="1"/>
      <c r="AW5959" s="27"/>
      <c r="AX5959" s="1"/>
      <c r="AY5959" s="1"/>
      <c r="AZ5959" s="1"/>
      <c r="BA5959" s="1"/>
      <c r="BB5959" s="1"/>
      <c r="BC5959" s="1"/>
      <c r="BD5959" s="1"/>
      <c r="BE5959" s="1"/>
      <c r="BF5959" s="1"/>
      <c r="BG5959" s="1"/>
      <c r="BH5959" s="1"/>
      <c r="BI5959" s="1"/>
      <c r="BJ5959" s="44"/>
      <c r="BK5959" s="44"/>
      <c r="BL5959" s="29"/>
      <c r="BM5959" s="29"/>
      <c r="BN5959" s="29"/>
      <c r="BO5959" s="29"/>
      <c r="BP5959" s="29"/>
      <c r="BQ5959" s="29"/>
      <c r="BR5959" s="29"/>
      <c r="BS5959" s="29"/>
      <c r="BT5959" s="1"/>
      <c r="BU5959" s="1"/>
      <c r="BV5959" s="1"/>
      <c r="BW5959" s="1"/>
      <c r="BX5959" s="1"/>
      <c r="BY5959" s="1"/>
      <c r="BZ5959" s="1"/>
      <c r="CA5959" s="1"/>
      <c r="CB5959" s="1"/>
      <c r="CC5959" s="1"/>
      <c r="CD5959" s="1"/>
      <c r="CE5959" s="1"/>
    </row>
    <row r="5960" spans="1:83">
      <c r="A5960" s="1"/>
      <c r="B5960" s="1"/>
      <c r="AK5960" s="1"/>
      <c r="AU5960" s="1"/>
      <c r="AV5960" s="1"/>
      <c r="AW5960" s="27"/>
      <c r="AX5960" s="1"/>
      <c r="AY5960" s="1"/>
      <c r="AZ5960" s="1"/>
      <c r="BA5960" s="1"/>
      <c r="BB5960" s="1"/>
      <c r="BC5960" s="1"/>
      <c r="BD5960" s="1"/>
      <c r="BE5960" s="1"/>
      <c r="BF5960" s="1"/>
      <c r="BG5960" s="1"/>
      <c r="BH5960" s="1"/>
      <c r="BI5960" s="1"/>
      <c r="BJ5960" s="44"/>
      <c r="BK5960" s="44"/>
      <c r="BL5960" s="29"/>
      <c r="BM5960" s="29"/>
      <c r="BN5960" s="29"/>
      <c r="BO5960" s="29"/>
      <c r="BP5960" s="29"/>
      <c r="BQ5960" s="29"/>
      <c r="BR5960" s="29"/>
      <c r="BS5960" s="29"/>
      <c r="BT5960" s="1"/>
      <c r="BU5960" s="1"/>
      <c r="BV5960" s="1"/>
      <c r="BW5960" s="1"/>
      <c r="BX5960" s="1"/>
      <c r="BY5960" s="1"/>
      <c r="BZ5960" s="1"/>
      <c r="CA5960" s="1"/>
      <c r="CB5960" s="1"/>
      <c r="CC5960" s="1"/>
      <c r="CD5960" s="1"/>
      <c r="CE5960" s="1"/>
    </row>
    <row r="5961" spans="1:83">
      <c r="A5961" s="1"/>
      <c r="B5961" s="1"/>
      <c r="AK5961" s="1"/>
      <c r="AU5961" s="1"/>
      <c r="AV5961" s="1"/>
      <c r="AW5961" s="27"/>
      <c r="AX5961" s="1"/>
      <c r="AY5961" s="1"/>
      <c r="AZ5961" s="1"/>
      <c r="BA5961" s="1"/>
      <c r="BB5961" s="1"/>
      <c r="BC5961" s="1"/>
      <c r="BD5961" s="1"/>
      <c r="BE5961" s="1"/>
      <c r="BF5961" s="1"/>
      <c r="BG5961" s="1"/>
      <c r="BH5961" s="1"/>
      <c r="BI5961" s="1"/>
      <c r="BJ5961" s="44"/>
      <c r="BK5961" s="44"/>
      <c r="BL5961" s="29"/>
      <c r="BM5961" s="29"/>
      <c r="BN5961" s="29"/>
      <c r="BO5961" s="29"/>
      <c r="BP5961" s="29"/>
      <c r="BQ5961" s="29"/>
      <c r="BR5961" s="29"/>
      <c r="BS5961" s="29"/>
      <c r="BT5961" s="1"/>
      <c r="BU5961" s="1"/>
      <c r="BV5961" s="1"/>
      <c r="BW5961" s="1"/>
      <c r="BX5961" s="1"/>
      <c r="BY5961" s="1"/>
      <c r="BZ5961" s="1"/>
      <c r="CA5961" s="1"/>
      <c r="CB5961" s="1"/>
      <c r="CC5961" s="1"/>
      <c r="CD5961" s="1"/>
      <c r="CE5961" s="1"/>
    </row>
    <row r="5962" spans="1:83">
      <c r="A5962" s="1"/>
      <c r="B5962" s="1"/>
      <c r="AK5962" s="1"/>
      <c r="AU5962" s="1"/>
      <c r="AV5962" s="1"/>
      <c r="AW5962" s="27"/>
      <c r="AX5962" s="1"/>
      <c r="AY5962" s="1"/>
      <c r="AZ5962" s="1"/>
      <c r="BA5962" s="1"/>
      <c r="BB5962" s="1"/>
      <c r="BC5962" s="1"/>
      <c r="BD5962" s="1"/>
      <c r="BE5962" s="1"/>
      <c r="BF5962" s="1"/>
      <c r="BG5962" s="1"/>
      <c r="BH5962" s="1"/>
      <c r="BI5962" s="1"/>
      <c r="BJ5962" s="44"/>
      <c r="BK5962" s="44"/>
      <c r="BL5962" s="29"/>
      <c r="BM5962" s="29"/>
      <c r="BN5962" s="29"/>
      <c r="BO5962" s="29"/>
      <c r="BP5962" s="29"/>
      <c r="BQ5962" s="29"/>
      <c r="BR5962" s="29"/>
      <c r="BS5962" s="29"/>
      <c r="BT5962" s="1"/>
      <c r="BU5962" s="1"/>
      <c r="BV5962" s="1"/>
      <c r="BW5962" s="1"/>
      <c r="BX5962" s="1"/>
      <c r="BY5962" s="1"/>
      <c r="BZ5962" s="1"/>
      <c r="CA5962" s="1"/>
      <c r="CB5962" s="1"/>
      <c r="CC5962" s="1"/>
      <c r="CD5962" s="1"/>
      <c r="CE5962" s="1"/>
    </row>
    <row r="5963" spans="1:83">
      <c r="A5963" s="1"/>
      <c r="B5963" s="1"/>
      <c r="AK5963" s="1"/>
      <c r="AU5963" s="1"/>
      <c r="AV5963" s="1"/>
      <c r="AW5963" s="27"/>
      <c r="AX5963" s="1"/>
      <c r="AY5963" s="1"/>
      <c r="AZ5963" s="1"/>
      <c r="BA5963" s="1"/>
      <c r="BB5963" s="1"/>
      <c r="BC5963" s="1"/>
      <c r="BD5963" s="1"/>
      <c r="BE5963" s="1"/>
      <c r="BF5963" s="1"/>
      <c r="BG5963" s="1"/>
      <c r="BH5963" s="1"/>
      <c r="BI5963" s="1"/>
      <c r="BJ5963" s="44"/>
      <c r="BK5963" s="44"/>
      <c r="BL5963" s="29"/>
      <c r="BM5963" s="29"/>
      <c r="BN5963" s="29"/>
      <c r="BO5963" s="29"/>
      <c r="BP5963" s="29"/>
      <c r="BQ5963" s="29"/>
      <c r="BR5963" s="29"/>
      <c r="BS5963" s="29"/>
      <c r="BT5963" s="1"/>
      <c r="BU5963" s="1"/>
      <c r="BV5963" s="1"/>
      <c r="BW5963" s="1"/>
      <c r="BX5963" s="1"/>
      <c r="BY5963" s="1"/>
      <c r="BZ5963" s="1"/>
      <c r="CA5963" s="1"/>
      <c r="CB5963" s="1"/>
      <c r="CC5963" s="1"/>
      <c r="CD5963" s="1"/>
      <c r="CE5963" s="1"/>
    </row>
    <row r="5964" spans="1:83">
      <c r="A5964" s="1"/>
      <c r="B5964" s="1"/>
      <c r="AK5964" s="1"/>
      <c r="AU5964" s="1"/>
      <c r="AV5964" s="1"/>
      <c r="AW5964" s="27"/>
      <c r="AX5964" s="1"/>
      <c r="AY5964" s="1"/>
      <c r="AZ5964" s="1"/>
      <c r="BA5964" s="1"/>
      <c r="BB5964" s="1"/>
      <c r="BC5964" s="1"/>
      <c r="BD5964" s="1"/>
      <c r="BE5964" s="1"/>
      <c r="BF5964" s="1"/>
      <c r="BG5964" s="1"/>
      <c r="BH5964" s="1"/>
      <c r="BI5964" s="1"/>
      <c r="BJ5964" s="44"/>
      <c r="BK5964" s="44"/>
      <c r="BL5964" s="29"/>
      <c r="BM5964" s="29"/>
      <c r="BN5964" s="29"/>
      <c r="BO5964" s="29"/>
      <c r="BP5964" s="29"/>
      <c r="BQ5964" s="29"/>
      <c r="BR5964" s="29"/>
      <c r="BS5964" s="29"/>
      <c r="BT5964" s="1"/>
      <c r="BU5964" s="1"/>
      <c r="BV5964" s="1"/>
      <c r="BW5964" s="1"/>
      <c r="BX5964" s="1"/>
      <c r="BY5964" s="1"/>
      <c r="BZ5964" s="1"/>
      <c r="CA5964" s="1"/>
      <c r="CB5964" s="1"/>
      <c r="CC5964" s="1"/>
      <c r="CD5964" s="1"/>
      <c r="CE5964" s="1"/>
    </row>
    <row r="5965" spans="1:83">
      <c r="A5965" s="1"/>
      <c r="B5965" s="1"/>
      <c r="AK5965" s="1"/>
      <c r="AU5965" s="1"/>
      <c r="AV5965" s="1"/>
      <c r="AW5965" s="27"/>
      <c r="AX5965" s="1"/>
      <c r="AY5965" s="1"/>
      <c r="AZ5965" s="1"/>
      <c r="BA5965" s="1"/>
      <c r="BB5965" s="1"/>
      <c r="BC5965" s="1"/>
      <c r="BD5965" s="1"/>
      <c r="BE5965" s="1"/>
      <c r="BF5965" s="1"/>
      <c r="BG5965" s="1"/>
      <c r="BH5965" s="1"/>
      <c r="BI5965" s="1"/>
      <c r="BJ5965" s="44"/>
      <c r="BK5965" s="44"/>
      <c r="BL5965" s="29"/>
      <c r="BM5965" s="29"/>
      <c r="BN5965" s="29"/>
      <c r="BO5965" s="29"/>
      <c r="BP5965" s="29"/>
      <c r="BQ5965" s="29"/>
      <c r="BR5965" s="29"/>
      <c r="BS5965" s="29"/>
      <c r="BT5965" s="1"/>
      <c r="BU5965" s="1"/>
      <c r="BV5965" s="1"/>
      <c r="BW5965" s="1"/>
      <c r="BX5965" s="1"/>
      <c r="BY5965" s="1"/>
      <c r="BZ5965" s="1"/>
      <c r="CA5965" s="1"/>
      <c r="CB5965" s="1"/>
      <c r="CC5965" s="1"/>
      <c r="CD5965" s="1"/>
      <c r="CE5965" s="1"/>
    </row>
    <row r="5966" spans="1:83">
      <c r="A5966" s="1"/>
      <c r="B5966" s="1"/>
      <c r="AK5966" s="1"/>
      <c r="AU5966" s="1"/>
      <c r="AV5966" s="1"/>
      <c r="AW5966" s="27"/>
      <c r="AX5966" s="1"/>
      <c r="AY5966" s="1"/>
      <c r="AZ5966" s="1"/>
      <c r="BA5966" s="1"/>
      <c r="BB5966" s="1"/>
      <c r="BC5966" s="1"/>
      <c r="BD5966" s="1"/>
      <c r="BE5966" s="1"/>
      <c r="BF5966" s="1"/>
      <c r="BG5966" s="1"/>
      <c r="BH5966" s="1"/>
      <c r="BI5966" s="1"/>
      <c r="BJ5966" s="44"/>
      <c r="BK5966" s="44"/>
      <c r="BL5966" s="29"/>
      <c r="BM5966" s="29"/>
      <c r="BN5966" s="29"/>
      <c r="BO5966" s="29"/>
      <c r="BP5966" s="29"/>
      <c r="BQ5966" s="29"/>
      <c r="BR5966" s="29"/>
      <c r="BS5966" s="29"/>
      <c r="BT5966" s="1"/>
      <c r="BU5966" s="1"/>
      <c r="BV5966" s="1"/>
      <c r="BW5966" s="1"/>
      <c r="BX5966" s="1"/>
      <c r="BY5966" s="1"/>
      <c r="BZ5966" s="1"/>
      <c r="CA5966" s="1"/>
      <c r="CB5966" s="1"/>
      <c r="CC5966" s="1"/>
      <c r="CD5966" s="1"/>
      <c r="CE5966" s="1"/>
    </row>
    <row r="5967" spans="1:83">
      <c r="A5967" s="1"/>
      <c r="B5967" s="1"/>
      <c r="AK5967" s="1"/>
      <c r="AU5967" s="1"/>
      <c r="AV5967" s="1"/>
      <c r="AW5967" s="27"/>
      <c r="AX5967" s="1"/>
      <c r="AY5967" s="1"/>
      <c r="AZ5967" s="1"/>
      <c r="BA5967" s="1"/>
      <c r="BB5967" s="1"/>
      <c r="BC5967" s="1"/>
      <c r="BD5967" s="1"/>
      <c r="BE5967" s="1"/>
      <c r="BF5967" s="1"/>
      <c r="BG5967" s="1"/>
      <c r="BH5967" s="1"/>
      <c r="BI5967" s="1"/>
      <c r="BJ5967" s="44"/>
      <c r="BK5967" s="44"/>
      <c r="BL5967" s="29"/>
      <c r="BM5967" s="29"/>
      <c r="BN5967" s="29"/>
      <c r="BO5967" s="29"/>
      <c r="BP5967" s="29"/>
      <c r="BQ5967" s="29"/>
      <c r="BR5967" s="29"/>
      <c r="BS5967" s="29"/>
      <c r="BT5967" s="1"/>
      <c r="BU5967" s="1"/>
      <c r="BV5967" s="1"/>
      <c r="BW5967" s="1"/>
      <c r="BX5967" s="1"/>
      <c r="BY5967" s="1"/>
      <c r="BZ5967" s="1"/>
      <c r="CA5967" s="1"/>
      <c r="CB5967" s="1"/>
      <c r="CC5967" s="1"/>
      <c r="CD5967" s="1"/>
      <c r="CE5967" s="1"/>
    </row>
    <row r="5968" spans="1:83">
      <c r="A5968" s="1"/>
      <c r="B5968" s="1"/>
      <c r="AK5968" s="1"/>
      <c r="AU5968" s="1"/>
      <c r="AV5968" s="1"/>
      <c r="AW5968" s="27"/>
      <c r="AX5968" s="1"/>
      <c r="AY5968" s="1"/>
      <c r="AZ5968" s="1"/>
      <c r="BA5968" s="1"/>
      <c r="BB5968" s="1"/>
      <c r="BC5968" s="1"/>
      <c r="BD5968" s="1"/>
      <c r="BE5968" s="1"/>
      <c r="BF5968" s="1"/>
      <c r="BG5968" s="1"/>
      <c r="BH5968" s="1"/>
      <c r="BI5968" s="1"/>
      <c r="BJ5968" s="44"/>
      <c r="BK5968" s="44"/>
      <c r="BL5968" s="29"/>
      <c r="BM5968" s="29"/>
      <c r="BN5968" s="29"/>
      <c r="BO5968" s="29"/>
      <c r="BP5968" s="29"/>
      <c r="BQ5968" s="29"/>
      <c r="BR5968" s="29"/>
      <c r="BS5968" s="29"/>
      <c r="BT5968" s="1"/>
      <c r="BU5968" s="1"/>
      <c r="BV5968" s="1"/>
      <c r="BW5968" s="1"/>
      <c r="BX5968" s="1"/>
      <c r="BY5968" s="1"/>
      <c r="BZ5968" s="1"/>
      <c r="CA5968" s="1"/>
      <c r="CB5968" s="1"/>
      <c r="CC5968" s="1"/>
      <c r="CD5968" s="1"/>
      <c r="CE5968" s="1"/>
    </row>
    <row r="5969" spans="1:83">
      <c r="A5969" s="1"/>
      <c r="B5969" s="1"/>
      <c r="AK5969" s="1"/>
      <c r="AU5969" s="1"/>
      <c r="AV5969" s="1"/>
      <c r="AW5969" s="27"/>
      <c r="AX5969" s="1"/>
      <c r="AY5969" s="1"/>
      <c r="AZ5969" s="1"/>
      <c r="BA5969" s="1"/>
      <c r="BB5969" s="1"/>
      <c r="BC5969" s="1"/>
      <c r="BD5969" s="1"/>
      <c r="BE5969" s="1"/>
      <c r="BF5969" s="1"/>
      <c r="BG5969" s="1"/>
      <c r="BH5969" s="1"/>
      <c r="BI5969" s="1"/>
      <c r="BJ5969" s="44"/>
      <c r="BK5969" s="44"/>
      <c r="BL5969" s="29"/>
      <c r="BM5969" s="29"/>
      <c r="BN5969" s="29"/>
      <c r="BO5969" s="29"/>
      <c r="BP5969" s="29"/>
      <c r="BQ5969" s="29"/>
      <c r="BR5969" s="29"/>
      <c r="BS5969" s="29"/>
      <c r="BT5969" s="1"/>
      <c r="BU5969" s="1"/>
      <c r="BV5969" s="1"/>
      <c r="BW5969" s="1"/>
      <c r="BX5969" s="1"/>
      <c r="BY5969" s="1"/>
      <c r="BZ5969" s="1"/>
      <c r="CA5969" s="1"/>
      <c r="CB5969" s="1"/>
      <c r="CC5969" s="1"/>
      <c r="CD5969" s="1"/>
      <c r="CE5969" s="1"/>
    </row>
    <row r="5970" spans="1:83">
      <c r="A5970" s="1"/>
      <c r="B5970" s="1"/>
      <c r="AK5970" s="1"/>
      <c r="AU5970" s="1"/>
      <c r="AV5970" s="1"/>
      <c r="AW5970" s="27"/>
      <c r="AX5970" s="1"/>
      <c r="AY5970" s="1"/>
      <c r="AZ5970" s="1"/>
      <c r="BA5970" s="1"/>
      <c r="BB5970" s="1"/>
      <c r="BC5970" s="1"/>
      <c r="BD5970" s="1"/>
      <c r="BE5970" s="1"/>
      <c r="BF5970" s="1"/>
      <c r="BG5970" s="1"/>
      <c r="BH5970" s="1"/>
      <c r="BI5970" s="1"/>
      <c r="BJ5970" s="44"/>
      <c r="BK5970" s="44"/>
      <c r="BL5970" s="29"/>
      <c r="BM5970" s="29"/>
      <c r="BN5970" s="29"/>
      <c r="BO5970" s="29"/>
      <c r="BP5970" s="29"/>
      <c r="BQ5970" s="29"/>
      <c r="BR5970" s="29"/>
      <c r="BS5970" s="29"/>
      <c r="BT5970" s="1"/>
      <c r="BU5970" s="1"/>
      <c r="BV5970" s="1"/>
      <c r="BW5970" s="1"/>
      <c r="BX5970" s="1"/>
      <c r="BY5970" s="1"/>
      <c r="BZ5970" s="1"/>
      <c r="CA5970" s="1"/>
      <c r="CB5970" s="1"/>
      <c r="CC5970" s="1"/>
      <c r="CD5970" s="1"/>
      <c r="CE5970" s="1"/>
    </row>
    <row r="5971" spans="1:83">
      <c r="A5971" s="1"/>
      <c r="B5971" s="1"/>
      <c r="AK5971" s="1"/>
      <c r="AU5971" s="1"/>
      <c r="AV5971" s="1"/>
      <c r="AW5971" s="27"/>
      <c r="AX5971" s="1"/>
      <c r="AY5971" s="1"/>
      <c r="AZ5971" s="1"/>
      <c r="BA5971" s="1"/>
      <c r="BB5971" s="1"/>
      <c r="BC5971" s="1"/>
      <c r="BD5971" s="1"/>
      <c r="BE5971" s="1"/>
      <c r="BF5971" s="1"/>
      <c r="BG5971" s="1"/>
      <c r="BH5971" s="1"/>
      <c r="BI5971" s="1"/>
      <c r="BJ5971" s="44"/>
      <c r="BK5971" s="44"/>
      <c r="BL5971" s="29"/>
      <c r="BM5971" s="29"/>
      <c r="BN5971" s="29"/>
      <c r="BO5971" s="29"/>
      <c r="BP5971" s="29"/>
      <c r="BQ5971" s="29"/>
      <c r="BR5971" s="29"/>
      <c r="BS5971" s="29"/>
      <c r="BT5971" s="1"/>
      <c r="BU5971" s="1"/>
      <c r="BV5971" s="1"/>
      <c r="BW5971" s="1"/>
      <c r="BX5971" s="1"/>
      <c r="BY5971" s="1"/>
      <c r="BZ5971" s="1"/>
      <c r="CA5971" s="1"/>
      <c r="CB5971" s="1"/>
      <c r="CC5971" s="1"/>
      <c r="CD5971" s="1"/>
      <c r="CE5971" s="1"/>
    </row>
    <row r="5972" spans="1:83">
      <c r="A5972" s="1"/>
      <c r="B5972" s="1"/>
      <c r="AK5972" s="1"/>
      <c r="AU5972" s="1"/>
      <c r="AV5972" s="1"/>
      <c r="AW5972" s="27"/>
      <c r="AX5972" s="1"/>
      <c r="AY5972" s="1"/>
      <c r="AZ5972" s="1"/>
      <c r="BA5972" s="1"/>
      <c r="BB5972" s="1"/>
      <c r="BC5972" s="1"/>
      <c r="BD5972" s="1"/>
      <c r="BE5972" s="1"/>
      <c r="BF5972" s="1"/>
      <c r="BG5972" s="1"/>
      <c r="BH5972" s="1"/>
      <c r="BI5972" s="1"/>
      <c r="BJ5972" s="44"/>
      <c r="BK5972" s="44"/>
      <c r="BL5972" s="29"/>
      <c r="BM5972" s="29"/>
      <c r="BN5972" s="29"/>
      <c r="BO5972" s="29"/>
      <c r="BP5972" s="29"/>
      <c r="BQ5972" s="29"/>
      <c r="BR5972" s="29"/>
      <c r="BS5972" s="29"/>
      <c r="BT5972" s="1"/>
      <c r="BU5972" s="1"/>
      <c r="BV5972" s="1"/>
      <c r="BW5972" s="1"/>
      <c r="BX5972" s="1"/>
      <c r="BY5972" s="1"/>
      <c r="BZ5972" s="1"/>
      <c r="CA5972" s="1"/>
      <c r="CB5972" s="1"/>
      <c r="CC5972" s="1"/>
      <c r="CD5972" s="1"/>
      <c r="CE5972" s="1"/>
    </row>
    <row r="5973" spans="1:83">
      <c r="A5973" s="1"/>
      <c r="B5973" s="1"/>
      <c r="AK5973" s="1"/>
      <c r="AU5973" s="1"/>
      <c r="AV5973" s="1"/>
      <c r="AW5973" s="27"/>
      <c r="AX5973" s="1"/>
      <c r="AY5973" s="1"/>
      <c r="AZ5973" s="1"/>
      <c r="BA5973" s="1"/>
      <c r="BB5973" s="1"/>
      <c r="BC5973" s="1"/>
      <c r="BD5973" s="1"/>
      <c r="BE5973" s="1"/>
      <c r="BF5973" s="1"/>
      <c r="BG5973" s="1"/>
      <c r="BH5973" s="1"/>
      <c r="BI5973" s="1"/>
      <c r="BJ5973" s="44"/>
      <c r="BK5973" s="44"/>
      <c r="BL5973" s="29"/>
      <c r="BM5973" s="29"/>
      <c r="BN5973" s="29"/>
      <c r="BO5973" s="29"/>
      <c r="BP5973" s="29"/>
      <c r="BQ5973" s="29"/>
      <c r="BR5973" s="29"/>
      <c r="BS5973" s="29"/>
      <c r="BT5973" s="1"/>
      <c r="BU5973" s="1"/>
      <c r="BV5973" s="1"/>
      <c r="BW5973" s="1"/>
      <c r="BX5973" s="1"/>
      <c r="BY5973" s="1"/>
      <c r="BZ5973" s="1"/>
      <c r="CA5973" s="1"/>
      <c r="CB5973" s="1"/>
      <c r="CC5973" s="1"/>
      <c r="CD5973" s="1"/>
      <c r="CE5973" s="1"/>
    </row>
    <row r="5974" spans="1:83">
      <c r="A5974" s="1"/>
      <c r="B5974" s="1"/>
      <c r="AK5974" s="1"/>
      <c r="AU5974" s="1"/>
      <c r="AV5974" s="1"/>
      <c r="AW5974" s="27"/>
      <c r="AX5974" s="1"/>
      <c r="AY5974" s="1"/>
      <c r="AZ5974" s="1"/>
      <c r="BA5974" s="1"/>
      <c r="BB5974" s="1"/>
      <c r="BC5974" s="1"/>
      <c r="BD5974" s="1"/>
      <c r="BE5974" s="1"/>
      <c r="BF5974" s="1"/>
      <c r="BG5974" s="1"/>
      <c r="BH5974" s="1"/>
      <c r="BI5974" s="1"/>
      <c r="BJ5974" s="44"/>
      <c r="BK5974" s="44"/>
      <c r="BL5974" s="29"/>
      <c r="BM5974" s="29"/>
      <c r="BN5974" s="29"/>
      <c r="BO5974" s="29"/>
      <c r="BP5974" s="29"/>
      <c r="BQ5974" s="29"/>
      <c r="BR5974" s="29"/>
      <c r="BS5974" s="29"/>
      <c r="BT5974" s="1"/>
      <c r="BU5974" s="1"/>
      <c r="BV5974" s="1"/>
      <c r="BW5974" s="1"/>
      <c r="BX5974" s="1"/>
      <c r="BY5974" s="1"/>
      <c r="BZ5974" s="1"/>
      <c r="CA5974" s="1"/>
      <c r="CB5974" s="1"/>
      <c r="CC5974" s="1"/>
      <c r="CD5974" s="1"/>
      <c r="CE5974" s="1"/>
    </row>
    <row r="5975" spans="1:83">
      <c r="A5975" s="1"/>
      <c r="B5975" s="1"/>
      <c r="AK5975" s="1"/>
      <c r="AU5975" s="1"/>
      <c r="AV5975" s="1"/>
      <c r="AW5975" s="27"/>
      <c r="AX5975" s="1"/>
      <c r="AY5975" s="1"/>
      <c r="AZ5975" s="1"/>
      <c r="BA5975" s="1"/>
      <c r="BB5975" s="1"/>
      <c r="BC5975" s="1"/>
      <c r="BD5975" s="1"/>
      <c r="BE5975" s="1"/>
      <c r="BF5975" s="1"/>
      <c r="BG5975" s="1"/>
      <c r="BH5975" s="1"/>
      <c r="BI5975" s="1"/>
      <c r="BJ5975" s="44"/>
      <c r="BK5975" s="44"/>
      <c r="BL5975" s="29"/>
      <c r="BM5975" s="29"/>
      <c r="BN5975" s="29"/>
      <c r="BO5975" s="29"/>
      <c r="BP5975" s="29"/>
      <c r="BQ5975" s="29"/>
      <c r="BR5975" s="29"/>
      <c r="BS5975" s="29"/>
      <c r="BT5975" s="1"/>
      <c r="BU5975" s="1"/>
      <c r="BV5975" s="1"/>
      <c r="BW5975" s="1"/>
      <c r="BX5975" s="1"/>
      <c r="BY5975" s="1"/>
      <c r="BZ5975" s="1"/>
      <c r="CA5975" s="1"/>
      <c r="CB5975" s="1"/>
      <c r="CC5975" s="1"/>
      <c r="CD5975" s="1"/>
      <c r="CE5975" s="1"/>
    </row>
    <row r="5976" spans="1:83">
      <c r="A5976" s="1"/>
      <c r="B5976" s="1"/>
      <c r="AK5976" s="1"/>
      <c r="AU5976" s="1"/>
      <c r="AV5976" s="1"/>
      <c r="AW5976" s="27"/>
      <c r="AX5976" s="1"/>
      <c r="AY5976" s="1"/>
      <c r="AZ5976" s="1"/>
      <c r="BA5976" s="1"/>
      <c r="BB5976" s="1"/>
      <c r="BC5976" s="1"/>
      <c r="BD5976" s="1"/>
      <c r="BE5976" s="1"/>
      <c r="BF5976" s="1"/>
      <c r="BG5976" s="1"/>
      <c r="BH5976" s="1"/>
      <c r="BI5976" s="1"/>
      <c r="BJ5976" s="44"/>
      <c r="BK5976" s="44"/>
      <c r="BL5976" s="29"/>
      <c r="BM5976" s="29"/>
      <c r="BN5976" s="29"/>
      <c r="BO5976" s="29"/>
      <c r="BP5976" s="29"/>
      <c r="BQ5976" s="29"/>
      <c r="BR5976" s="29"/>
      <c r="BS5976" s="29"/>
      <c r="BT5976" s="1"/>
      <c r="BU5976" s="1"/>
      <c r="BV5976" s="1"/>
      <c r="BW5976" s="1"/>
      <c r="BX5976" s="1"/>
      <c r="BY5976" s="1"/>
      <c r="BZ5976" s="1"/>
      <c r="CA5976" s="1"/>
      <c r="CB5976" s="1"/>
      <c r="CC5976" s="1"/>
      <c r="CD5976" s="1"/>
      <c r="CE5976" s="1"/>
    </row>
    <row r="5977" spans="1:83">
      <c r="A5977" s="1"/>
      <c r="B5977" s="1"/>
      <c r="AK5977" s="1"/>
      <c r="AU5977" s="1"/>
      <c r="AV5977" s="1"/>
      <c r="AW5977" s="27"/>
      <c r="AX5977" s="1"/>
      <c r="AY5977" s="1"/>
      <c r="AZ5977" s="1"/>
      <c r="BA5977" s="1"/>
      <c r="BB5977" s="1"/>
      <c r="BC5977" s="1"/>
      <c r="BD5977" s="1"/>
      <c r="BE5977" s="1"/>
      <c r="BF5977" s="1"/>
      <c r="BG5977" s="1"/>
      <c r="BH5977" s="1"/>
      <c r="BI5977" s="1"/>
      <c r="BJ5977" s="44"/>
      <c r="BK5977" s="44"/>
      <c r="BL5977" s="29"/>
      <c r="BM5977" s="29"/>
      <c r="BN5977" s="29"/>
      <c r="BO5977" s="29"/>
      <c r="BP5977" s="29"/>
      <c r="BQ5977" s="29"/>
      <c r="BR5977" s="29"/>
      <c r="BS5977" s="29"/>
      <c r="BT5977" s="1"/>
      <c r="BU5977" s="1"/>
      <c r="BV5977" s="1"/>
      <c r="BW5977" s="1"/>
      <c r="BX5977" s="1"/>
      <c r="BY5977" s="1"/>
      <c r="BZ5977" s="1"/>
      <c r="CA5977" s="1"/>
      <c r="CB5977" s="1"/>
      <c r="CC5977" s="1"/>
      <c r="CD5977" s="1"/>
      <c r="CE5977" s="1"/>
    </row>
    <row r="5978" spans="1:83">
      <c r="A5978" s="1"/>
      <c r="B5978" s="1"/>
      <c r="AK5978" s="1"/>
      <c r="AU5978" s="1"/>
      <c r="AV5978" s="1"/>
      <c r="AW5978" s="27"/>
      <c r="AX5978" s="1"/>
      <c r="AY5978" s="1"/>
      <c r="AZ5978" s="1"/>
      <c r="BA5978" s="1"/>
      <c r="BB5978" s="1"/>
      <c r="BC5978" s="1"/>
      <c r="BD5978" s="1"/>
      <c r="BE5978" s="1"/>
      <c r="BF5978" s="1"/>
      <c r="BG5978" s="1"/>
      <c r="BH5978" s="1"/>
      <c r="BI5978" s="1"/>
      <c r="BJ5978" s="44"/>
      <c r="BK5978" s="44"/>
      <c r="BL5978" s="29"/>
      <c r="BM5978" s="29"/>
      <c r="BN5978" s="29"/>
      <c r="BO5978" s="29"/>
      <c r="BP5978" s="29"/>
      <c r="BQ5978" s="29"/>
      <c r="BR5978" s="29"/>
      <c r="BS5978" s="29"/>
      <c r="BT5978" s="1"/>
      <c r="BU5978" s="1"/>
      <c r="BV5978" s="1"/>
      <c r="BW5978" s="1"/>
      <c r="BX5978" s="1"/>
      <c r="BY5978" s="1"/>
      <c r="BZ5978" s="1"/>
      <c r="CA5978" s="1"/>
      <c r="CB5978" s="1"/>
      <c r="CC5978" s="1"/>
      <c r="CD5978" s="1"/>
      <c r="CE5978" s="1"/>
    </row>
    <row r="5979" spans="1:83">
      <c r="A5979" s="1"/>
      <c r="B5979" s="1"/>
      <c r="AK5979" s="1"/>
      <c r="AU5979" s="1"/>
      <c r="AV5979" s="1"/>
      <c r="AW5979" s="27"/>
      <c r="AX5979" s="1"/>
      <c r="AY5979" s="1"/>
      <c r="AZ5979" s="1"/>
      <c r="BA5979" s="1"/>
      <c r="BB5979" s="1"/>
      <c r="BC5979" s="1"/>
      <c r="BD5979" s="1"/>
      <c r="BE5979" s="1"/>
      <c r="BF5979" s="1"/>
      <c r="BG5979" s="1"/>
      <c r="BH5979" s="1"/>
      <c r="BI5979" s="1"/>
      <c r="BJ5979" s="44"/>
      <c r="BK5979" s="44"/>
      <c r="BL5979" s="29"/>
      <c r="BM5979" s="29"/>
      <c r="BN5979" s="29"/>
      <c r="BO5979" s="29"/>
      <c r="BP5979" s="29"/>
      <c r="BQ5979" s="29"/>
      <c r="BR5979" s="29"/>
      <c r="BS5979" s="29"/>
      <c r="BT5979" s="1"/>
      <c r="BU5979" s="1"/>
      <c r="BV5979" s="1"/>
      <c r="BW5979" s="1"/>
      <c r="BX5979" s="1"/>
      <c r="BY5979" s="1"/>
      <c r="BZ5979" s="1"/>
      <c r="CA5979" s="1"/>
      <c r="CB5979" s="1"/>
      <c r="CC5979" s="1"/>
      <c r="CD5979" s="1"/>
      <c r="CE5979" s="1"/>
    </row>
    <row r="5980" spans="1:83">
      <c r="A5980" s="1"/>
      <c r="B5980" s="1"/>
      <c r="AK5980" s="1"/>
      <c r="AU5980" s="1"/>
      <c r="AV5980" s="1"/>
      <c r="AW5980" s="27"/>
      <c r="AX5980" s="1"/>
      <c r="AY5980" s="1"/>
      <c r="AZ5980" s="1"/>
      <c r="BA5980" s="1"/>
      <c r="BB5980" s="1"/>
      <c r="BC5980" s="1"/>
      <c r="BD5980" s="1"/>
      <c r="BE5980" s="1"/>
      <c r="BF5980" s="1"/>
      <c r="BG5980" s="1"/>
      <c r="BH5980" s="1"/>
      <c r="BI5980" s="1"/>
      <c r="BJ5980" s="44"/>
      <c r="BK5980" s="44"/>
      <c r="BL5980" s="29"/>
      <c r="BM5980" s="29"/>
      <c r="BN5980" s="29"/>
      <c r="BO5980" s="29"/>
      <c r="BP5980" s="29"/>
      <c r="BQ5980" s="29"/>
      <c r="BR5980" s="29"/>
      <c r="BS5980" s="29"/>
      <c r="BT5980" s="1"/>
      <c r="BU5980" s="1"/>
      <c r="BV5980" s="1"/>
      <c r="BW5980" s="1"/>
      <c r="BX5980" s="1"/>
      <c r="BY5980" s="1"/>
      <c r="BZ5980" s="1"/>
      <c r="CA5980" s="1"/>
      <c r="CB5980" s="1"/>
      <c r="CC5980" s="1"/>
      <c r="CD5980" s="1"/>
      <c r="CE5980" s="1"/>
    </row>
    <row r="5981" spans="1:83">
      <c r="A5981" s="1"/>
      <c r="B5981" s="1"/>
      <c r="AK5981" s="1"/>
      <c r="AU5981" s="1"/>
      <c r="AV5981" s="1"/>
      <c r="AW5981" s="27"/>
      <c r="AX5981" s="1"/>
      <c r="AY5981" s="1"/>
      <c r="AZ5981" s="1"/>
      <c r="BA5981" s="1"/>
      <c r="BB5981" s="1"/>
      <c r="BC5981" s="1"/>
      <c r="BD5981" s="1"/>
      <c r="BE5981" s="1"/>
      <c r="BF5981" s="1"/>
      <c r="BG5981" s="1"/>
      <c r="BH5981" s="1"/>
      <c r="BI5981" s="1"/>
      <c r="BJ5981" s="44"/>
      <c r="BK5981" s="44"/>
      <c r="BL5981" s="29"/>
      <c r="BM5981" s="29"/>
      <c r="BN5981" s="29"/>
      <c r="BO5981" s="29"/>
      <c r="BP5981" s="29"/>
      <c r="BQ5981" s="29"/>
      <c r="BR5981" s="29"/>
      <c r="BS5981" s="29"/>
      <c r="BT5981" s="1"/>
      <c r="BU5981" s="1"/>
      <c r="BV5981" s="1"/>
      <c r="BW5981" s="1"/>
      <c r="BX5981" s="1"/>
      <c r="BY5981" s="1"/>
      <c r="BZ5981" s="1"/>
      <c r="CA5981" s="1"/>
      <c r="CB5981" s="1"/>
      <c r="CC5981" s="1"/>
      <c r="CD5981" s="1"/>
      <c r="CE5981" s="1"/>
    </row>
    <row r="5982" spans="1:83">
      <c r="A5982" s="1"/>
      <c r="B5982" s="1"/>
      <c r="AK5982" s="1"/>
      <c r="AU5982" s="1"/>
      <c r="AV5982" s="1"/>
      <c r="AW5982" s="27"/>
      <c r="AX5982" s="1"/>
      <c r="AY5982" s="1"/>
      <c r="AZ5982" s="1"/>
      <c r="BA5982" s="1"/>
      <c r="BB5982" s="1"/>
      <c r="BC5982" s="1"/>
      <c r="BD5982" s="1"/>
      <c r="BE5982" s="1"/>
      <c r="BF5982" s="1"/>
      <c r="BG5982" s="1"/>
      <c r="BH5982" s="1"/>
      <c r="BI5982" s="1"/>
      <c r="BJ5982" s="44"/>
      <c r="BK5982" s="44"/>
      <c r="BL5982" s="29"/>
      <c r="BM5982" s="29"/>
      <c r="BN5982" s="29"/>
      <c r="BO5982" s="29"/>
      <c r="BP5982" s="29"/>
      <c r="BQ5982" s="29"/>
      <c r="BR5982" s="29"/>
      <c r="BS5982" s="29"/>
      <c r="BT5982" s="1"/>
      <c r="BU5982" s="1"/>
      <c r="BV5982" s="1"/>
      <c r="BW5982" s="1"/>
      <c r="BX5982" s="1"/>
      <c r="BY5982" s="1"/>
      <c r="BZ5982" s="1"/>
      <c r="CA5982" s="1"/>
      <c r="CB5982" s="1"/>
      <c r="CC5982" s="1"/>
      <c r="CD5982" s="1"/>
      <c r="CE5982" s="1"/>
    </row>
    <row r="5983" spans="1:83">
      <c r="A5983" s="1"/>
      <c r="B5983" s="1"/>
      <c r="AK5983" s="1"/>
      <c r="AU5983" s="1"/>
      <c r="AV5983" s="1"/>
      <c r="AW5983" s="27"/>
      <c r="AX5983" s="1"/>
      <c r="AY5983" s="1"/>
      <c r="AZ5983" s="1"/>
      <c r="BA5983" s="1"/>
      <c r="BB5983" s="1"/>
      <c r="BC5983" s="1"/>
      <c r="BD5983" s="1"/>
      <c r="BE5983" s="1"/>
      <c r="BF5983" s="1"/>
      <c r="BG5983" s="1"/>
      <c r="BH5983" s="1"/>
      <c r="BI5983" s="1"/>
      <c r="BJ5983" s="44"/>
      <c r="BK5983" s="44"/>
      <c r="BL5983" s="29"/>
      <c r="BM5983" s="29"/>
      <c r="BN5983" s="29"/>
      <c r="BO5983" s="29"/>
      <c r="BP5983" s="29"/>
      <c r="BQ5983" s="29"/>
      <c r="BR5983" s="29"/>
      <c r="BS5983" s="29"/>
      <c r="BT5983" s="1"/>
      <c r="BU5983" s="1"/>
      <c r="BV5983" s="1"/>
      <c r="BW5983" s="1"/>
      <c r="BX5983" s="1"/>
      <c r="BY5983" s="1"/>
      <c r="BZ5983" s="1"/>
      <c r="CA5983" s="1"/>
      <c r="CB5983" s="1"/>
      <c r="CC5983" s="1"/>
      <c r="CD5983" s="1"/>
      <c r="CE5983" s="1"/>
    </row>
    <row r="5984" spans="1:83">
      <c r="A5984" s="1"/>
      <c r="B5984" s="1"/>
      <c r="AK5984" s="1"/>
      <c r="AU5984" s="1"/>
      <c r="AV5984" s="1"/>
      <c r="AW5984" s="27"/>
      <c r="AX5984" s="1"/>
      <c r="AY5984" s="1"/>
      <c r="AZ5984" s="1"/>
      <c r="BA5984" s="1"/>
      <c r="BB5984" s="1"/>
      <c r="BC5984" s="1"/>
      <c r="BD5984" s="1"/>
      <c r="BE5984" s="1"/>
      <c r="BF5984" s="1"/>
      <c r="BG5984" s="1"/>
      <c r="BH5984" s="1"/>
      <c r="BI5984" s="1"/>
      <c r="BJ5984" s="44"/>
      <c r="BK5984" s="44"/>
      <c r="BL5984" s="29"/>
      <c r="BM5984" s="29"/>
      <c r="BN5984" s="29"/>
      <c r="BO5984" s="29"/>
      <c r="BP5984" s="29"/>
      <c r="BQ5984" s="29"/>
      <c r="BR5984" s="29"/>
      <c r="BS5984" s="29"/>
      <c r="BT5984" s="1"/>
      <c r="BU5984" s="1"/>
      <c r="BV5984" s="1"/>
      <c r="BW5984" s="1"/>
      <c r="BX5984" s="1"/>
      <c r="BY5984" s="1"/>
      <c r="BZ5984" s="1"/>
      <c r="CA5984" s="1"/>
      <c r="CB5984" s="1"/>
      <c r="CC5984" s="1"/>
      <c r="CD5984" s="1"/>
      <c r="CE5984" s="1"/>
    </row>
    <row r="5985" spans="1:83">
      <c r="A5985" s="1"/>
      <c r="B5985" s="1"/>
      <c r="AK5985" s="1"/>
      <c r="AU5985" s="1"/>
      <c r="AV5985" s="1"/>
      <c r="AW5985" s="27"/>
      <c r="AX5985" s="1"/>
      <c r="AY5985" s="1"/>
      <c r="AZ5985" s="1"/>
      <c r="BA5985" s="1"/>
      <c r="BB5985" s="1"/>
      <c r="BC5985" s="1"/>
      <c r="BD5985" s="1"/>
      <c r="BE5985" s="1"/>
      <c r="BF5985" s="1"/>
      <c r="BG5985" s="1"/>
      <c r="BH5985" s="1"/>
      <c r="BI5985" s="1"/>
      <c r="BJ5985" s="44"/>
      <c r="BK5985" s="44"/>
      <c r="BL5985" s="29"/>
      <c r="BM5985" s="29"/>
      <c r="BN5985" s="29"/>
      <c r="BO5985" s="29"/>
      <c r="BP5985" s="29"/>
      <c r="BQ5985" s="29"/>
      <c r="BR5985" s="29"/>
      <c r="BS5985" s="29"/>
      <c r="BT5985" s="1"/>
      <c r="BU5985" s="1"/>
      <c r="BV5985" s="1"/>
      <c r="BW5985" s="1"/>
      <c r="BX5985" s="1"/>
      <c r="BY5985" s="1"/>
      <c r="BZ5985" s="1"/>
      <c r="CA5985" s="1"/>
      <c r="CB5985" s="1"/>
      <c r="CC5985" s="1"/>
      <c r="CD5985" s="1"/>
      <c r="CE5985" s="1"/>
    </row>
    <row r="5986" spans="1:83">
      <c r="A5986" s="1"/>
      <c r="B5986" s="1"/>
      <c r="AK5986" s="1"/>
      <c r="AU5986" s="1"/>
      <c r="AV5986" s="1"/>
      <c r="AW5986" s="27"/>
      <c r="AX5986" s="1"/>
      <c r="AY5986" s="1"/>
      <c r="AZ5986" s="1"/>
      <c r="BA5986" s="1"/>
      <c r="BB5986" s="1"/>
      <c r="BC5986" s="1"/>
      <c r="BD5986" s="1"/>
      <c r="BE5986" s="1"/>
      <c r="BF5986" s="1"/>
      <c r="BG5986" s="1"/>
      <c r="BH5986" s="1"/>
      <c r="BI5986" s="1"/>
      <c r="BJ5986" s="44"/>
      <c r="BK5986" s="44"/>
      <c r="BL5986" s="29"/>
      <c r="BM5986" s="29"/>
      <c r="BN5986" s="29"/>
      <c r="BO5986" s="29"/>
      <c r="BP5986" s="29"/>
      <c r="BQ5986" s="29"/>
      <c r="BR5986" s="29"/>
      <c r="BS5986" s="29"/>
      <c r="BT5986" s="1"/>
      <c r="BU5986" s="1"/>
      <c r="BV5986" s="1"/>
      <c r="BW5986" s="1"/>
      <c r="BX5986" s="1"/>
      <c r="BY5986" s="1"/>
      <c r="BZ5986" s="1"/>
      <c r="CA5986" s="1"/>
      <c r="CB5986" s="1"/>
      <c r="CC5986" s="1"/>
      <c r="CD5986" s="1"/>
      <c r="CE5986" s="1"/>
    </row>
    <row r="5987" spans="1:83">
      <c r="A5987" s="1"/>
      <c r="B5987" s="1"/>
      <c r="AK5987" s="1"/>
      <c r="AU5987" s="1"/>
      <c r="AV5987" s="1"/>
      <c r="AW5987" s="27"/>
      <c r="AX5987" s="1"/>
      <c r="AY5987" s="1"/>
      <c r="AZ5987" s="1"/>
      <c r="BA5987" s="1"/>
      <c r="BB5987" s="1"/>
      <c r="BC5987" s="1"/>
      <c r="BD5987" s="1"/>
      <c r="BE5987" s="1"/>
      <c r="BF5987" s="1"/>
      <c r="BG5987" s="1"/>
      <c r="BH5987" s="1"/>
      <c r="BI5987" s="1"/>
      <c r="BJ5987" s="44"/>
      <c r="BK5987" s="44"/>
      <c r="BL5987" s="29"/>
      <c r="BM5987" s="29"/>
      <c r="BN5987" s="29"/>
      <c r="BO5987" s="29"/>
      <c r="BP5987" s="29"/>
      <c r="BQ5987" s="29"/>
      <c r="BR5987" s="29"/>
      <c r="BS5987" s="29"/>
      <c r="BT5987" s="1"/>
      <c r="BU5987" s="1"/>
      <c r="BV5987" s="1"/>
      <c r="BW5987" s="1"/>
      <c r="BX5987" s="1"/>
      <c r="BY5987" s="1"/>
      <c r="BZ5987" s="1"/>
      <c r="CA5987" s="1"/>
      <c r="CB5987" s="1"/>
      <c r="CC5987" s="1"/>
      <c r="CD5987" s="1"/>
      <c r="CE5987" s="1"/>
    </row>
    <row r="5988" spans="1:83">
      <c r="A5988" s="1"/>
      <c r="B5988" s="1"/>
      <c r="AK5988" s="1"/>
      <c r="AU5988" s="1"/>
      <c r="AV5988" s="1"/>
      <c r="AW5988" s="27"/>
      <c r="AX5988" s="1"/>
      <c r="AY5988" s="1"/>
      <c r="AZ5988" s="1"/>
      <c r="BA5988" s="1"/>
      <c r="BB5988" s="1"/>
      <c r="BC5988" s="1"/>
      <c r="BD5988" s="1"/>
      <c r="BE5988" s="1"/>
      <c r="BF5988" s="1"/>
      <c r="BG5988" s="1"/>
      <c r="BH5988" s="1"/>
      <c r="BI5988" s="1"/>
      <c r="BJ5988" s="44"/>
      <c r="BK5988" s="44"/>
      <c r="BL5988" s="29"/>
      <c r="BM5988" s="29"/>
      <c r="BN5988" s="29"/>
      <c r="BO5988" s="29"/>
      <c r="BP5988" s="29"/>
      <c r="BQ5988" s="29"/>
      <c r="BR5988" s="29"/>
      <c r="BS5988" s="29"/>
      <c r="BT5988" s="1"/>
      <c r="BU5988" s="1"/>
      <c r="BV5988" s="1"/>
      <c r="BW5988" s="1"/>
      <c r="BX5988" s="1"/>
      <c r="BY5988" s="1"/>
      <c r="BZ5988" s="1"/>
      <c r="CA5988" s="1"/>
      <c r="CB5988" s="1"/>
      <c r="CC5988" s="1"/>
      <c r="CD5988" s="1"/>
      <c r="CE5988" s="1"/>
    </row>
    <row r="5989" spans="1:83">
      <c r="A5989" s="1"/>
      <c r="B5989" s="1"/>
      <c r="AK5989" s="1"/>
      <c r="AU5989" s="1"/>
      <c r="AV5989" s="1"/>
      <c r="AW5989" s="27"/>
      <c r="AX5989" s="1"/>
      <c r="AY5989" s="1"/>
      <c r="AZ5989" s="1"/>
      <c r="BA5989" s="1"/>
      <c r="BB5989" s="1"/>
      <c r="BC5989" s="1"/>
      <c r="BD5989" s="1"/>
      <c r="BE5989" s="1"/>
      <c r="BF5989" s="1"/>
      <c r="BG5989" s="1"/>
      <c r="BH5989" s="1"/>
      <c r="BI5989" s="1"/>
      <c r="BJ5989" s="44"/>
      <c r="BK5989" s="44"/>
      <c r="BL5989" s="29"/>
      <c r="BM5989" s="29"/>
      <c r="BN5989" s="29"/>
      <c r="BO5989" s="29"/>
      <c r="BP5989" s="29"/>
      <c r="BQ5989" s="29"/>
      <c r="BR5989" s="29"/>
      <c r="BS5989" s="29"/>
      <c r="BT5989" s="1"/>
      <c r="BU5989" s="1"/>
      <c r="BV5989" s="1"/>
      <c r="BW5989" s="1"/>
      <c r="BX5989" s="1"/>
      <c r="BY5989" s="1"/>
      <c r="BZ5989" s="1"/>
      <c r="CA5989" s="1"/>
      <c r="CB5989" s="1"/>
      <c r="CC5989" s="1"/>
      <c r="CD5989" s="1"/>
      <c r="CE5989" s="1"/>
    </row>
    <row r="5990" spans="1:83">
      <c r="A5990" s="1"/>
      <c r="B5990" s="1"/>
      <c r="AK5990" s="1"/>
      <c r="AU5990" s="1"/>
      <c r="AV5990" s="1"/>
      <c r="AW5990" s="27"/>
      <c r="AX5990" s="1"/>
      <c r="AY5990" s="1"/>
      <c r="AZ5990" s="1"/>
      <c r="BA5990" s="1"/>
      <c r="BB5990" s="1"/>
      <c r="BC5990" s="1"/>
      <c r="BD5990" s="1"/>
      <c r="BE5990" s="1"/>
      <c r="BF5990" s="1"/>
      <c r="BG5990" s="1"/>
      <c r="BH5990" s="1"/>
      <c r="BI5990" s="1"/>
      <c r="BJ5990" s="44"/>
      <c r="BK5990" s="44"/>
      <c r="BL5990" s="29"/>
      <c r="BM5990" s="29"/>
      <c r="BN5990" s="29"/>
      <c r="BO5990" s="29"/>
      <c r="BP5990" s="29"/>
      <c r="BQ5990" s="29"/>
      <c r="BR5990" s="29"/>
      <c r="BS5990" s="29"/>
      <c r="BT5990" s="1"/>
      <c r="BU5990" s="1"/>
      <c r="BV5990" s="1"/>
      <c r="BW5990" s="1"/>
      <c r="BX5990" s="1"/>
      <c r="BY5990" s="1"/>
      <c r="BZ5990" s="1"/>
      <c r="CA5990" s="1"/>
      <c r="CB5990" s="1"/>
      <c r="CC5990" s="1"/>
      <c r="CD5990" s="1"/>
      <c r="CE5990" s="1"/>
    </row>
    <row r="5991" spans="1:83">
      <c r="A5991" s="1"/>
      <c r="B5991" s="1"/>
      <c r="AK5991" s="1"/>
      <c r="AU5991" s="1"/>
      <c r="AV5991" s="1"/>
      <c r="AW5991" s="27"/>
      <c r="AX5991" s="1"/>
      <c r="AY5991" s="1"/>
      <c r="AZ5991" s="1"/>
      <c r="BA5991" s="1"/>
      <c r="BB5991" s="1"/>
      <c r="BC5991" s="1"/>
      <c r="BD5991" s="1"/>
      <c r="BE5991" s="1"/>
      <c r="BF5991" s="1"/>
      <c r="BG5991" s="1"/>
      <c r="BH5991" s="1"/>
      <c r="BI5991" s="1"/>
      <c r="BJ5991" s="44"/>
      <c r="BK5991" s="44"/>
      <c r="BL5991" s="29"/>
      <c r="BM5991" s="29"/>
      <c r="BN5991" s="29"/>
      <c r="BO5991" s="29"/>
      <c r="BP5991" s="29"/>
      <c r="BQ5991" s="29"/>
      <c r="BR5991" s="29"/>
      <c r="BS5991" s="29"/>
      <c r="BT5991" s="1"/>
      <c r="BU5991" s="1"/>
      <c r="BV5991" s="1"/>
      <c r="BW5991" s="1"/>
      <c r="BX5991" s="1"/>
      <c r="BY5991" s="1"/>
      <c r="BZ5991" s="1"/>
      <c r="CA5991" s="1"/>
      <c r="CB5991" s="1"/>
      <c r="CC5991" s="1"/>
      <c r="CD5991" s="1"/>
      <c r="CE5991" s="1"/>
    </row>
    <row r="5992" spans="1:83">
      <c r="A5992" s="1"/>
      <c r="B5992" s="1"/>
      <c r="AK5992" s="1"/>
      <c r="AU5992" s="1"/>
      <c r="AV5992" s="1"/>
      <c r="AW5992" s="27"/>
      <c r="AX5992" s="1"/>
      <c r="AY5992" s="1"/>
      <c r="AZ5992" s="1"/>
      <c r="BA5992" s="1"/>
      <c r="BB5992" s="1"/>
      <c r="BC5992" s="1"/>
      <c r="BD5992" s="1"/>
      <c r="BE5992" s="1"/>
      <c r="BF5992" s="1"/>
      <c r="BG5992" s="1"/>
      <c r="BH5992" s="1"/>
      <c r="BI5992" s="1"/>
      <c r="BJ5992" s="44"/>
      <c r="BK5992" s="44"/>
      <c r="BL5992" s="29"/>
      <c r="BM5992" s="29"/>
      <c r="BN5992" s="29"/>
      <c r="BO5992" s="29"/>
      <c r="BP5992" s="29"/>
      <c r="BQ5992" s="29"/>
      <c r="BR5992" s="29"/>
      <c r="BS5992" s="29"/>
      <c r="BT5992" s="1"/>
      <c r="BU5992" s="1"/>
      <c r="BV5992" s="1"/>
      <c r="BW5992" s="1"/>
      <c r="BX5992" s="1"/>
      <c r="BY5992" s="1"/>
      <c r="BZ5992" s="1"/>
      <c r="CA5992" s="1"/>
      <c r="CB5992" s="1"/>
      <c r="CC5992" s="1"/>
      <c r="CD5992" s="1"/>
      <c r="CE5992" s="1"/>
    </row>
    <row r="5993" spans="1:83">
      <c r="A5993" s="1"/>
      <c r="B5993" s="1"/>
      <c r="AK5993" s="1"/>
      <c r="AU5993" s="1"/>
      <c r="AV5993" s="1"/>
      <c r="AW5993" s="27"/>
      <c r="AX5993" s="1"/>
      <c r="AY5993" s="1"/>
      <c r="AZ5993" s="1"/>
      <c r="BA5993" s="1"/>
      <c r="BB5993" s="1"/>
      <c r="BC5993" s="1"/>
      <c r="BD5993" s="1"/>
      <c r="BE5993" s="1"/>
      <c r="BF5993" s="1"/>
      <c r="BG5993" s="1"/>
      <c r="BH5993" s="1"/>
      <c r="BI5993" s="1"/>
      <c r="BJ5993" s="44"/>
      <c r="BK5993" s="44"/>
      <c r="BL5993" s="29"/>
      <c r="BM5993" s="29"/>
      <c r="BN5993" s="29"/>
      <c r="BO5993" s="29"/>
      <c r="BP5993" s="29"/>
      <c r="BQ5993" s="29"/>
      <c r="BR5993" s="29"/>
      <c r="BS5993" s="29"/>
      <c r="BT5993" s="1"/>
      <c r="BU5993" s="1"/>
      <c r="BV5993" s="1"/>
      <c r="BW5993" s="1"/>
      <c r="BX5993" s="1"/>
      <c r="BY5993" s="1"/>
      <c r="BZ5993" s="1"/>
      <c r="CA5993" s="1"/>
      <c r="CB5993" s="1"/>
      <c r="CC5993" s="1"/>
      <c r="CD5993" s="1"/>
      <c r="CE5993" s="1"/>
    </row>
    <row r="5994" spans="1:83">
      <c r="A5994" s="1"/>
      <c r="B5994" s="1"/>
      <c r="AK5994" s="1"/>
      <c r="AU5994" s="1"/>
      <c r="AV5994" s="1"/>
      <c r="AW5994" s="27"/>
      <c r="AX5994" s="1"/>
      <c r="AY5994" s="1"/>
      <c r="AZ5994" s="1"/>
      <c r="BA5994" s="1"/>
      <c r="BB5994" s="1"/>
      <c r="BC5994" s="1"/>
      <c r="BD5994" s="1"/>
      <c r="BE5994" s="1"/>
      <c r="BF5994" s="1"/>
      <c r="BG5994" s="1"/>
      <c r="BH5994" s="1"/>
      <c r="BI5994" s="1"/>
      <c r="BJ5994" s="44"/>
      <c r="BK5994" s="44"/>
      <c r="BL5994" s="29"/>
      <c r="BM5994" s="29"/>
      <c r="BN5994" s="29"/>
      <c r="BO5994" s="29"/>
      <c r="BP5994" s="29"/>
      <c r="BQ5994" s="29"/>
      <c r="BR5994" s="29"/>
      <c r="BS5994" s="29"/>
      <c r="BT5994" s="1"/>
      <c r="BU5994" s="1"/>
      <c r="BV5994" s="1"/>
      <c r="BW5994" s="1"/>
      <c r="BX5994" s="1"/>
      <c r="BY5994" s="1"/>
      <c r="BZ5994" s="1"/>
      <c r="CA5994" s="1"/>
      <c r="CB5994" s="1"/>
      <c r="CC5994" s="1"/>
      <c r="CD5994" s="1"/>
      <c r="CE5994" s="1"/>
    </row>
    <row r="5995" spans="1:83">
      <c r="A5995" s="1"/>
      <c r="B5995" s="1"/>
      <c r="AK5995" s="1"/>
      <c r="AU5995" s="1"/>
      <c r="AV5995" s="1"/>
      <c r="AW5995" s="27"/>
      <c r="AX5995" s="1"/>
      <c r="AY5995" s="1"/>
      <c r="AZ5995" s="1"/>
      <c r="BA5995" s="1"/>
      <c r="BB5995" s="1"/>
      <c r="BC5995" s="1"/>
      <c r="BD5995" s="1"/>
      <c r="BE5995" s="1"/>
      <c r="BF5995" s="1"/>
      <c r="BG5995" s="1"/>
      <c r="BH5995" s="1"/>
      <c r="BI5995" s="1"/>
      <c r="BJ5995" s="44"/>
      <c r="BK5995" s="44"/>
      <c r="BL5995" s="29"/>
      <c r="BM5995" s="29"/>
      <c r="BN5995" s="29"/>
      <c r="BO5995" s="29"/>
      <c r="BP5995" s="29"/>
      <c r="BQ5995" s="29"/>
      <c r="BR5995" s="29"/>
      <c r="BS5995" s="29"/>
      <c r="BT5995" s="1"/>
      <c r="BU5995" s="1"/>
      <c r="BV5995" s="1"/>
      <c r="BW5995" s="1"/>
      <c r="BX5995" s="1"/>
      <c r="BY5995" s="1"/>
      <c r="BZ5995" s="1"/>
      <c r="CA5995" s="1"/>
      <c r="CB5995" s="1"/>
      <c r="CC5995" s="1"/>
      <c r="CD5995" s="1"/>
      <c r="CE5995" s="1"/>
    </row>
    <row r="5996" spans="1:83">
      <c r="A5996" s="1"/>
      <c r="B5996" s="1"/>
      <c r="AK5996" s="1"/>
      <c r="AU5996" s="1"/>
      <c r="AV5996" s="1"/>
      <c r="AW5996" s="27"/>
      <c r="AX5996" s="1"/>
      <c r="AY5996" s="1"/>
      <c r="AZ5996" s="1"/>
      <c r="BA5996" s="1"/>
      <c r="BB5996" s="1"/>
      <c r="BC5996" s="1"/>
      <c r="BD5996" s="1"/>
      <c r="BE5996" s="1"/>
      <c r="BF5996" s="1"/>
      <c r="BG5996" s="1"/>
      <c r="BH5996" s="1"/>
      <c r="BI5996" s="1"/>
      <c r="BJ5996" s="44"/>
      <c r="BK5996" s="44"/>
      <c r="BL5996" s="29"/>
      <c r="BM5996" s="29"/>
      <c r="BN5996" s="29"/>
      <c r="BO5996" s="29"/>
      <c r="BP5996" s="29"/>
      <c r="BQ5996" s="29"/>
      <c r="BR5996" s="29"/>
      <c r="BS5996" s="29"/>
      <c r="BT5996" s="1"/>
      <c r="BU5996" s="1"/>
      <c r="BV5996" s="1"/>
      <c r="BW5996" s="1"/>
      <c r="BX5996" s="1"/>
      <c r="BY5996" s="1"/>
      <c r="BZ5996" s="1"/>
      <c r="CA5996" s="1"/>
      <c r="CB5996" s="1"/>
      <c r="CC5996" s="1"/>
      <c r="CD5996" s="1"/>
      <c r="CE5996" s="1"/>
    </row>
    <row r="5997" spans="1:83">
      <c r="A5997" s="1"/>
      <c r="B5997" s="1"/>
      <c r="AK5997" s="1"/>
      <c r="AU5997" s="1"/>
      <c r="AV5997" s="1"/>
      <c r="AW5997" s="27"/>
      <c r="AX5997" s="1"/>
      <c r="AY5997" s="1"/>
      <c r="AZ5997" s="1"/>
      <c r="BA5997" s="1"/>
      <c r="BB5997" s="1"/>
      <c r="BC5997" s="1"/>
      <c r="BD5997" s="1"/>
      <c r="BE5997" s="1"/>
      <c r="BF5997" s="1"/>
      <c r="BG5997" s="1"/>
      <c r="BH5997" s="1"/>
      <c r="BI5997" s="1"/>
      <c r="BJ5997" s="44"/>
      <c r="BK5997" s="44"/>
      <c r="BL5997" s="29"/>
      <c r="BM5997" s="29"/>
      <c r="BN5997" s="29"/>
      <c r="BO5997" s="29"/>
      <c r="BP5997" s="29"/>
      <c r="BQ5997" s="29"/>
      <c r="BR5997" s="29"/>
      <c r="BS5997" s="29"/>
      <c r="BT5997" s="1"/>
      <c r="BU5997" s="1"/>
      <c r="BV5997" s="1"/>
      <c r="BW5997" s="1"/>
      <c r="BX5997" s="1"/>
      <c r="BY5997" s="1"/>
      <c r="BZ5997" s="1"/>
      <c r="CA5997" s="1"/>
      <c r="CB5997" s="1"/>
      <c r="CC5997" s="1"/>
      <c r="CD5997" s="1"/>
      <c r="CE5997" s="1"/>
    </row>
    <row r="5998" spans="1:83">
      <c r="A5998" s="1"/>
      <c r="B5998" s="1"/>
      <c r="AK5998" s="1"/>
      <c r="AU5998" s="1"/>
      <c r="AV5998" s="1"/>
      <c r="AW5998" s="27"/>
      <c r="AX5998" s="1"/>
      <c r="AY5998" s="1"/>
      <c r="AZ5998" s="1"/>
      <c r="BA5998" s="1"/>
      <c r="BB5998" s="1"/>
      <c r="BC5998" s="1"/>
      <c r="BD5998" s="1"/>
      <c r="BE5998" s="1"/>
      <c r="BF5998" s="1"/>
      <c r="BG5998" s="1"/>
      <c r="BH5998" s="1"/>
      <c r="BI5998" s="1"/>
      <c r="BJ5998" s="44"/>
      <c r="BK5998" s="44"/>
      <c r="BL5998" s="29"/>
      <c r="BM5998" s="29"/>
      <c r="BN5998" s="29"/>
      <c r="BO5998" s="29"/>
      <c r="BP5998" s="29"/>
      <c r="BQ5998" s="29"/>
      <c r="BR5998" s="29"/>
      <c r="BS5998" s="29"/>
      <c r="BT5998" s="1"/>
      <c r="BU5998" s="1"/>
      <c r="BV5998" s="1"/>
      <c r="BW5998" s="1"/>
      <c r="BX5998" s="1"/>
      <c r="BY5998" s="1"/>
      <c r="BZ5998" s="1"/>
      <c r="CA5998" s="1"/>
      <c r="CB5998" s="1"/>
      <c r="CC5998" s="1"/>
      <c r="CD5998" s="1"/>
      <c r="CE5998" s="1"/>
    </row>
    <row r="5999" spans="1:83">
      <c r="A5999" s="1"/>
      <c r="B5999" s="1"/>
      <c r="AK5999" s="1"/>
      <c r="AU5999" s="1"/>
      <c r="AV5999" s="1"/>
      <c r="AW5999" s="27"/>
      <c r="AX5999" s="1"/>
      <c r="AY5999" s="1"/>
      <c r="AZ5999" s="1"/>
      <c r="BA5999" s="1"/>
      <c r="BB5999" s="1"/>
      <c r="BC5999" s="1"/>
      <c r="BD5999" s="1"/>
      <c r="BE5999" s="1"/>
      <c r="BF5999" s="1"/>
      <c r="BG5999" s="1"/>
      <c r="BH5999" s="1"/>
      <c r="BI5999" s="1"/>
      <c r="BJ5999" s="44"/>
      <c r="BK5999" s="44"/>
      <c r="BL5999" s="29"/>
      <c r="BM5999" s="29"/>
      <c r="BN5999" s="29"/>
      <c r="BO5999" s="29"/>
      <c r="BP5999" s="29"/>
      <c r="BQ5999" s="29"/>
      <c r="BR5999" s="29"/>
      <c r="BS5999" s="29"/>
      <c r="BT5999" s="1"/>
      <c r="BU5999" s="1"/>
      <c r="BV5999" s="1"/>
      <c r="BW5999" s="1"/>
      <c r="BX5999" s="1"/>
      <c r="BY5999" s="1"/>
      <c r="BZ5999" s="1"/>
      <c r="CA5999" s="1"/>
      <c r="CB5999" s="1"/>
      <c r="CC5999" s="1"/>
      <c r="CD5999" s="1"/>
      <c r="CE5999" s="1"/>
    </row>
    <row r="6000" spans="1:83">
      <c r="A6000" s="1"/>
      <c r="B6000" s="1"/>
      <c r="AK6000" s="1"/>
      <c r="AU6000" s="1"/>
      <c r="AV6000" s="1"/>
      <c r="AW6000" s="27"/>
      <c r="AX6000" s="1"/>
      <c r="AY6000" s="1"/>
      <c r="AZ6000" s="1"/>
      <c r="BA6000" s="1"/>
      <c r="BB6000" s="1"/>
      <c r="BC6000" s="1"/>
      <c r="BD6000" s="1"/>
      <c r="BE6000" s="1"/>
      <c r="BF6000" s="1"/>
      <c r="BG6000" s="1"/>
      <c r="BH6000" s="1"/>
      <c r="BI6000" s="1"/>
      <c r="BJ6000" s="44"/>
      <c r="BK6000" s="44"/>
      <c r="BL6000" s="29"/>
      <c r="BM6000" s="29"/>
      <c r="BN6000" s="29"/>
      <c r="BO6000" s="29"/>
      <c r="BP6000" s="29"/>
      <c r="BQ6000" s="29"/>
      <c r="BR6000" s="29"/>
      <c r="BS6000" s="29"/>
      <c r="BT6000" s="1"/>
      <c r="BU6000" s="1"/>
      <c r="BV6000" s="1"/>
      <c r="BW6000" s="1"/>
      <c r="BX6000" s="1"/>
      <c r="BY6000" s="1"/>
      <c r="BZ6000" s="1"/>
      <c r="CA6000" s="1"/>
      <c r="CB6000" s="1"/>
      <c r="CC6000" s="1"/>
      <c r="CD6000" s="1"/>
      <c r="CE6000" s="1"/>
    </row>
    <row r="6001" spans="1:83">
      <c r="A6001" s="1"/>
      <c r="B6001" s="1"/>
      <c r="AK6001" s="1"/>
      <c r="AU6001" s="1"/>
      <c r="AV6001" s="1"/>
      <c r="AW6001" s="27"/>
      <c r="AX6001" s="1"/>
      <c r="AY6001" s="1"/>
      <c r="AZ6001" s="1"/>
      <c r="BA6001" s="1"/>
      <c r="BB6001" s="1"/>
      <c r="BC6001" s="1"/>
      <c r="BD6001" s="1"/>
      <c r="BE6001" s="1"/>
      <c r="BF6001" s="1"/>
      <c r="BG6001" s="1"/>
      <c r="BH6001" s="1"/>
      <c r="BI6001" s="1"/>
      <c r="BJ6001" s="44"/>
      <c r="BK6001" s="44"/>
      <c r="BL6001" s="29"/>
      <c r="BM6001" s="29"/>
      <c r="BN6001" s="29"/>
      <c r="BO6001" s="29"/>
      <c r="BP6001" s="29"/>
      <c r="BQ6001" s="29"/>
      <c r="BR6001" s="29"/>
      <c r="BS6001" s="29"/>
      <c r="BT6001" s="1"/>
      <c r="BU6001" s="1"/>
      <c r="BV6001" s="1"/>
      <c r="BW6001" s="1"/>
      <c r="BX6001" s="1"/>
      <c r="BY6001" s="1"/>
      <c r="BZ6001" s="1"/>
      <c r="CA6001" s="1"/>
      <c r="CB6001" s="1"/>
      <c r="CC6001" s="1"/>
      <c r="CD6001" s="1"/>
      <c r="CE6001" s="1"/>
    </row>
    <row r="6002" spans="1:83">
      <c r="A6002" s="1"/>
      <c r="B6002" s="1"/>
      <c r="AK6002" s="1"/>
      <c r="AU6002" s="1"/>
      <c r="AV6002" s="1"/>
      <c r="AW6002" s="27"/>
      <c r="AX6002" s="1"/>
      <c r="AY6002" s="1"/>
      <c r="AZ6002" s="1"/>
      <c r="BA6002" s="1"/>
      <c r="BB6002" s="1"/>
      <c r="BC6002" s="1"/>
      <c r="BD6002" s="1"/>
      <c r="BE6002" s="1"/>
      <c r="BF6002" s="1"/>
      <c r="BG6002" s="1"/>
      <c r="BH6002" s="1"/>
      <c r="BI6002" s="1"/>
      <c r="BJ6002" s="44"/>
      <c r="BK6002" s="44"/>
      <c r="BL6002" s="29"/>
      <c r="BM6002" s="29"/>
      <c r="BN6002" s="29"/>
      <c r="BO6002" s="29"/>
      <c r="BP6002" s="29"/>
      <c r="BQ6002" s="29"/>
      <c r="BR6002" s="29"/>
      <c r="BS6002" s="29"/>
      <c r="BT6002" s="1"/>
      <c r="BU6002" s="1"/>
      <c r="BV6002" s="1"/>
      <c r="BW6002" s="1"/>
      <c r="BX6002" s="1"/>
      <c r="BY6002" s="1"/>
      <c r="BZ6002" s="1"/>
      <c r="CA6002" s="1"/>
      <c r="CB6002" s="1"/>
      <c r="CC6002" s="1"/>
      <c r="CD6002" s="1"/>
      <c r="CE6002" s="1"/>
    </row>
    <row r="6003" spans="1:83">
      <c r="A6003" s="1"/>
      <c r="B6003" s="1"/>
      <c r="AK6003" s="1"/>
      <c r="AU6003" s="1"/>
      <c r="AV6003" s="1"/>
      <c r="AW6003" s="27"/>
      <c r="AX6003" s="1"/>
      <c r="AY6003" s="1"/>
      <c r="AZ6003" s="1"/>
      <c r="BA6003" s="1"/>
      <c r="BB6003" s="1"/>
      <c r="BC6003" s="1"/>
      <c r="BD6003" s="1"/>
      <c r="BE6003" s="1"/>
      <c r="BF6003" s="1"/>
      <c r="BG6003" s="1"/>
      <c r="BH6003" s="1"/>
      <c r="BI6003" s="1"/>
      <c r="BJ6003" s="44"/>
      <c r="BK6003" s="44"/>
      <c r="BL6003" s="29"/>
      <c r="BM6003" s="29"/>
      <c r="BN6003" s="29"/>
      <c r="BO6003" s="29"/>
      <c r="BP6003" s="29"/>
      <c r="BQ6003" s="29"/>
      <c r="BR6003" s="29"/>
      <c r="BS6003" s="29"/>
      <c r="BT6003" s="1"/>
      <c r="BU6003" s="1"/>
      <c r="BV6003" s="1"/>
      <c r="BW6003" s="1"/>
      <c r="BX6003" s="1"/>
      <c r="BY6003" s="1"/>
      <c r="BZ6003" s="1"/>
      <c r="CA6003" s="1"/>
      <c r="CB6003" s="1"/>
      <c r="CC6003" s="1"/>
      <c r="CD6003" s="1"/>
      <c r="CE6003" s="1"/>
    </row>
    <row r="6004" spans="1:83">
      <c r="A6004" s="1"/>
      <c r="B6004" s="1"/>
      <c r="AK6004" s="1"/>
      <c r="AU6004" s="1"/>
      <c r="AV6004" s="1"/>
      <c r="AW6004" s="27"/>
      <c r="AX6004" s="1"/>
      <c r="AY6004" s="1"/>
      <c r="AZ6004" s="1"/>
      <c r="BA6004" s="1"/>
      <c r="BB6004" s="1"/>
      <c r="BC6004" s="1"/>
      <c r="BD6004" s="1"/>
      <c r="BE6004" s="1"/>
      <c r="BF6004" s="1"/>
      <c r="BG6004" s="1"/>
      <c r="BH6004" s="1"/>
      <c r="BI6004" s="1"/>
      <c r="BJ6004" s="44"/>
      <c r="BK6004" s="44"/>
      <c r="BL6004" s="29"/>
      <c r="BM6004" s="29"/>
      <c r="BN6004" s="29"/>
      <c r="BO6004" s="29"/>
      <c r="BP6004" s="29"/>
      <c r="BQ6004" s="29"/>
      <c r="BR6004" s="29"/>
      <c r="BS6004" s="29"/>
      <c r="BT6004" s="1"/>
      <c r="BU6004" s="1"/>
      <c r="BV6004" s="1"/>
      <c r="BW6004" s="1"/>
      <c r="BX6004" s="1"/>
      <c r="BY6004" s="1"/>
      <c r="BZ6004" s="1"/>
      <c r="CA6004" s="1"/>
      <c r="CB6004" s="1"/>
      <c r="CC6004" s="1"/>
      <c r="CD6004" s="1"/>
      <c r="CE6004" s="1"/>
    </row>
    <row r="6005" spans="1:83">
      <c r="A6005" s="1"/>
      <c r="B6005" s="1"/>
      <c r="AK6005" s="1"/>
      <c r="AU6005" s="1"/>
      <c r="AV6005" s="1"/>
      <c r="AW6005" s="27"/>
      <c r="AX6005" s="1"/>
      <c r="AY6005" s="1"/>
      <c r="AZ6005" s="1"/>
      <c r="BA6005" s="1"/>
      <c r="BB6005" s="1"/>
      <c r="BC6005" s="1"/>
      <c r="BD6005" s="1"/>
      <c r="BE6005" s="1"/>
      <c r="BF6005" s="1"/>
      <c r="BG6005" s="1"/>
      <c r="BH6005" s="1"/>
      <c r="BI6005" s="1"/>
      <c r="BJ6005" s="44"/>
      <c r="BK6005" s="44"/>
      <c r="BL6005" s="29"/>
      <c r="BM6005" s="29"/>
      <c r="BN6005" s="29"/>
      <c r="BO6005" s="29"/>
      <c r="BP6005" s="29"/>
      <c r="BQ6005" s="29"/>
      <c r="BR6005" s="29"/>
      <c r="BS6005" s="29"/>
      <c r="BT6005" s="1"/>
      <c r="BU6005" s="1"/>
      <c r="BV6005" s="1"/>
      <c r="BW6005" s="1"/>
      <c r="BX6005" s="1"/>
      <c r="BY6005" s="1"/>
      <c r="BZ6005" s="1"/>
      <c r="CA6005" s="1"/>
      <c r="CB6005" s="1"/>
      <c r="CC6005" s="1"/>
      <c r="CD6005" s="1"/>
      <c r="CE6005" s="1"/>
    </row>
    <row r="6006" spans="1:83">
      <c r="A6006" s="1"/>
      <c r="B6006" s="1"/>
      <c r="AK6006" s="1"/>
      <c r="AU6006" s="1"/>
      <c r="AV6006" s="1"/>
      <c r="AW6006" s="27"/>
      <c r="AX6006" s="1"/>
      <c r="AY6006" s="1"/>
      <c r="AZ6006" s="1"/>
      <c r="BA6006" s="1"/>
      <c r="BB6006" s="1"/>
      <c r="BC6006" s="1"/>
      <c r="BD6006" s="1"/>
      <c r="BE6006" s="1"/>
      <c r="BF6006" s="1"/>
      <c r="BG6006" s="1"/>
      <c r="BH6006" s="1"/>
      <c r="BI6006" s="1"/>
      <c r="BJ6006" s="44"/>
      <c r="BK6006" s="44"/>
      <c r="BL6006" s="29"/>
      <c r="BM6006" s="29"/>
      <c r="BN6006" s="29"/>
      <c r="BO6006" s="29"/>
      <c r="BP6006" s="29"/>
      <c r="BQ6006" s="29"/>
      <c r="BR6006" s="29"/>
      <c r="BS6006" s="29"/>
      <c r="BT6006" s="1"/>
      <c r="BU6006" s="1"/>
      <c r="BV6006" s="1"/>
      <c r="BW6006" s="1"/>
      <c r="BX6006" s="1"/>
      <c r="BY6006" s="1"/>
      <c r="BZ6006" s="1"/>
      <c r="CA6006" s="1"/>
      <c r="CB6006" s="1"/>
      <c r="CC6006" s="1"/>
      <c r="CD6006" s="1"/>
      <c r="CE6006" s="1"/>
    </row>
    <row r="6007" spans="1:83">
      <c r="A6007" s="1"/>
      <c r="B6007" s="1"/>
      <c r="AK6007" s="1"/>
      <c r="AU6007" s="1"/>
      <c r="AV6007" s="1"/>
      <c r="AW6007" s="27"/>
      <c r="AX6007" s="1"/>
      <c r="AY6007" s="1"/>
      <c r="AZ6007" s="1"/>
      <c r="BA6007" s="1"/>
      <c r="BB6007" s="1"/>
      <c r="BC6007" s="1"/>
      <c r="BD6007" s="1"/>
      <c r="BE6007" s="1"/>
      <c r="BF6007" s="1"/>
      <c r="BG6007" s="1"/>
      <c r="BH6007" s="1"/>
      <c r="BI6007" s="1"/>
      <c r="BJ6007" s="44"/>
      <c r="BK6007" s="44"/>
      <c r="BL6007" s="29"/>
      <c r="BM6007" s="29"/>
      <c r="BN6007" s="29"/>
      <c r="BO6007" s="29"/>
      <c r="BP6007" s="29"/>
      <c r="BQ6007" s="29"/>
      <c r="BR6007" s="29"/>
      <c r="BS6007" s="29"/>
      <c r="BT6007" s="1"/>
      <c r="BU6007" s="1"/>
      <c r="BV6007" s="1"/>
      <c r="BW6007" s="1"/>
      <c r="BX6007" s="1"/>
      <c r="BY6007" s="1"/>
      <c r="BZ6007" s="1"/>
      <c r="CA6007" s="1"/>
      <c r="CB6007" s="1"/>
      <c r="CC6007" s="1"/>
      <c r="CD6007" s="1"/>
      <c r="CE6007" s="1"/>
    </row>
    <row r="6008" spans="1:83">
      <c r="A6008" s="1"/>
      <c r="B6008" s="1"/>
      <c r="AK6008" s="1"/>
      <c r="AU6008" s="1"/>
      <c r="AV6008" s="1"/>
      <c r="AW6008" s="27"/>
      <c r="AX6008" s="1"/>
      <c r="AY6008" s="1"/>
      <c r="AZ6008" s="1"/>
      <c r="BA6008" s="1"/>
      <c r="BB6008" s="1"/>
      <c r="BC6008" s="1"/>
      <c r="BD6008" s="1"/>
      <c r="BE6008" s="1"/>
      <c r="BF6008" s="1"/>
      <c r="BG6008" s="1"/>
      <c r="BH6008" s="1"/>
      <c r="BI6008" s="1"/>
      <c r="BJ6008" s="44"/>
      <c r="BK6008" s="44"/>
      <c r="BL6008" s="29"/>
      <c r="BM6008" s="29"/>
      <c r="BN6008" s="29"/>
      <c r="BO6008" s="29"/>
      <c r="BP6008" s="29"/>
      <c r="BQ6008" s="29"/>
      <c r="BR6008" s="29"/>
      <c r="BS6008" s="29"/>
      <c r="BT6008" s="1"/>
      <c r="BU6008" s="1"/>
      <c r="BV6008" s="1"/>
      <c r="BW6008" s="1"/>
      <c r="BX6008" s="1"/>
      <c r="BY6008" s="1"/>
      <c r="BZ6008" s="1"/>
      <c r="CA6008" s="1"/>
      <c r="CB6008" s="1"/>
      <c r="CC6008" s="1"/>
      <c r="CD6008" s="1"/>
      <c r="CE6008" s="1"/>
    </row>
    <row r="6009" spans="1:83">
      <c r="A6009" s="1"/>
      <c r="B6009" s="1"/>
      <c r="AK6009" s="1"/>
      <c r="AU6009" s="1"/>
      <c r="AV6009" s="1"/>
      <c r="AW6009" s="27"/>
      <c r="AX6009" s="1"/>
      <c r="AY6009" s="1"/>
      <c r="AZ6009" s="1"/>
      <c r="BA6009" s="1"/>
      <c r="BB6009" s="1"/>
      <c r="BC6009" s="1"/>
      <c r="BD6009" s="1"/>
      <c r="BE6009" s="1"/>
      <c r="BF6009" s="1"/>
      <c r="BG6009" s="1"/>
      <c r="BH6009" s="1"/>
      <c r="BI6009" s="1"/>
      <c r="BJ6009" s="44"/>
      <c r="BK6009" s="44"/>
      <c r="BL6009" s="29"/>
      <c r="BM6009" s="29"/>
      <c r="BN6009" s="29"/>
      <c r="BO6009" s="29"/>
      <c r="BP6009" s="29"/>
      <c r="BQ6009" s="29"/>
      <c r="BR6009" s="29"/>
      <c r="BS6009" s="29"/>
      <c r="BT6009" s="1"/>
      <c r="BU6009" s="1"/>
      <c r="BV6009" s="1"/>
      <c r="BW6009" s="1"/>
      <c r="BX6009" s="1"/>
      <c r="BY6009" s="1"/>
      <c r="BZ6009" s="1"/>
      <c r="CA6009" s="1"/>
      <c r="CB6009" s="1"/>
      <c r="CC6009" s="1"/>
      <c r="CD6009" s="1"/>
      <c r="CE6009" s="1"/>
    </row>
    <row r="6010" spans="1:83">
      <c r="A6010" s="1"/>
      <c r="B6010" s="1"/>
      <c r="AK6010" s="1"/>
      <c r="AU6010" s="1"/>
      <c r="AV6010" s="1"/>
      <c r="AW6010" s="27"/>
      <c r="AX6010" s="1"/>
      <c r="AY6010" s="1"/>
      <c r="AZ6010" s="1"/>
      <c r="BA6010" s="1"/>
      <c r="BB6010" s="1"/>
      <c r="BC6010" s="1"/>
      <c r="BD6010" s="1"/>
      <c r="BE6010" s="1"/>
      <c r="BF6010" s="1"/>
      <c r="BG6010" s="1"/>
      <c r="BH6010" s="1"/>
      <c r="BI6010" s="1"/>
      <c r="BJ6010" s="44"/>
      <c r="BK6010" s="44"/>
      <c r="BL6010" s="29"/>
      <c r="BM6010" s="29"/>
      <c r="BN6010" s="29"/>
      <c r="BO6010" s="29"/>
      <c r="BP6010" s="29"/>
      <c r="BQ6010" s="29"/>
      <c r="BR6010" s="29"/>
      <c r="BS6010" s="29"/>
      <c r="BT6010" s="1"/>
      <c r="BU6010" s="1"/>
      <c r="BV6010" s="1"/>
      <c r="BW6010" s="1"/>
      <c r="BX6010" s="1"/>
      <c r="BY6010" s="1"/>
      <c r="BZ6010" s="1"/>
      <c r="CA6010" s="1"/>
      <c r="CB6010" s="1"/>
      <c r="CC6010" s="1"/>
      <c r="CD6010" s="1"/>
      <c r="CE6010" s="1"/>
    </row>
  </sheetData>
  <mergeCells count="70">
    <mergeCell ref="B93:B95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129:B131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62:B164"/>
    <mergeCell ref="A162:A164"/>
    <mergeCell ref="A159:A161"/>
    <mergeCell ref="A156:A158"/>
    <mergeCell ref="A153:A155"/>
    <mergeCell ref="B147:B149"/>
    <mergeCell ref="A147:A149"/>
    <mergeCell ref="A144:A146"/>
    <mergeCell ref="A141:A143"/>
    <mergeCell ref="A138:A140"/>
    <mergeCell ref="B132:B134"/>
    <mergeCell ref="B135:B137"/>
    <mergeCell ref="B138:B140"/>
    <mergeCell ref="B141:B143"/>
    <mergeCell ref="B144:B146"/>
    <mergeCell ref="B150:B152"/>
    <mergeCell ref="B153:B155"/>
    <mergeCell ref="B156:B158"/>
    <mergeCell ref="B159:B161"/>
    <mergeCell ref="A150:A152"/>
    <mergeCell ref="A135:A137"/>
    <mergeCell ref="A96:A98"/>
    <mergeCell ref="A129:A131"/>
    <mergeCell ref="A126:A128"/>
    <mergeCell ref="A123:A125"/>
    <mergeCell ref="A120:A122"/>
    <mergeCell ref="A117:A119"/>
    <mergeCell ref="A114:A116"/>
    <mergeCell ref="A111:A113"/>
    <mergeCell ref="A108:A110"/>
    <mergeCell ref="A105:A107"/>
    <mergeCell ref="A102:A104"/>
    <mergeCell ref="A99:A101"/>
    <mergeCell ref="A132:A134"/>
    <mergeCell ref="A60:A62"/>
    <mergeCell ref="A93:A95"/>
    <mergeCell ref="A90:A92"/>
    <mergeCell ref="A87:A89"/>
    <mergeCell ref="A84:A86"/>
    <mergeCell ref="A81:A83"/>
    <mergeCell ref="A78:A80"/>
    <mergeCell ref="A75:A77"/>
    <mergeCell ref="A72:A74"/>
    <mergeCell ref="A69:A71"/>
    <mergeCell ref="A66:A68"/>
    <mergeCell ref="A63:A65"/>
  </mergeCells>
  <phoneticPr fontId="0" type="noConversion"/>
  <pageMargins left="0.75" right="0.75" top="1" bottom="1" header="0" footer="0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zoomScale="125" zoomScaleNormal="125" zoomScalePageLayoutView="125" workbookViewId="0">
      <selection activeCell="AD33" sqref="AD33"/>
    </sheetView>
  </sheetViews>
  <sheetFormatPr baseColWidth="10" defaultRowHeight="12" x14ac:dyDescent="0"/>
  <cols>
    <col min="1" max="1" width="1.6640625" customWidth="1"/>
    <col min="2" max="2" width="3.6640625" customWidth="1"/>
    <col min="3" max="5" width="3.5" customWidth="1"/>
    <col min="6" max="9" width="2.5" customWidth="1"/>
    <col min="10" max="10" width="3.6640625" customWidth="1"/>
    <col min="11" max="12" width="2.6640625" customWidth="1"/>
    <col min="13" max="13" width="17.6640625" customWidth="1"/>
    <col min="14" max="17" width="3.6640625" customWidth="1"/>
    <col min="18" max="26" width="2.5" customWidth="1"/>
    <col min="27" max="28" width="3.5" customWidth="1"/>
    <col min="29" max="29" width="1.33203125" customWidth="1"/>
    <col min="31" max="31" width="13" bestFit="1" customWidth="1"/>
    <col min="32" max="32" width="22.5" customWidth="1"/>
    <col min="33" max="43" width="6.33203125" customWidth="1"/>
  </cols>
  <sheetData>
    <row r="1" spans="1:44" ht="6.75" customHeight="1" thickBo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</row>
    <row r="2" spans="1:44" ht="18" thickBot="1">
      <c r="A2" s="79"/>
      <c r="B2" s="195" t="str">
        <f>'Entrar Dades'!B1</f>
        <v xml:space="preserve">Centre i grup: 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7"/>
      <c r="N2" s="198" t="str">
        <f>'Entrar Dades'!B2</f>
        <v xml:space="preserve">Data: </v>
      </c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200"/>
      <c r="AC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</row>
    <row r="3" spans="1:44" ht="13" thickBot="1">
      <c r="A3" s="79"/>
      <c r="B3" s="201" t="str">
        <f>'Entrar Dades'!S2</f>
        <v>Agressivitat</v>
      </c>
      <c r="C3" s="202"/>
      <c r="D3" s="202"/>
      <c r="E3" s="202"/>
      <c r="F3" s="202"/>
      <c r="G3" s="202"/>
      <c r="H3" s="202"/>
      <c r="I3" s="203"/>
      <c r="J3" s="207" t="str">
        <f>'Entrar Dades'!X2</f>
        <v>Prosocial</v>
      </c>
      <c r="K3" s="208"/>
      <c r="L3" s="186"/>
      <c r="M3" s="134" t="str">
        <f>'Entrar Dades'!AA2</f>
        <v>Alumnes</v>
      </c>
      <c r="N3" s="201" t="str">
        <f>'Entrar Dades'!AG2</f>
        <v>Victimització</v>
      </c>
      <c r="O3" s="202"/>
      <c r="P3" s="202"/>
      <c r="Q3" s="202"/>
      <c r="R3" s="202"/>
      <c r="S3" s="202"/>
      <c r="T3" s="202"/>
      <c r="U3" s="203"/>
      <c r="V3" s="204" t="str">
        <f>'Entrar Dades'!AL2</f>
        <v>Estatus sociomètric</v>
      </c>
      <c r="W3" s="205"/>
      <c r="X3" s="205"/>
      <c r="Y3" s="205"/>
      <c r="Z3" s="205"/>
      <c r="AA3" s="205"/>
      <c r="AB3" s="206"/>
      <c r="AC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spans="1:44" ht="95" thickBot="1">
      <c r="A4" s="3"/>
      <c r="B4" s="176" t="str">
        <f>'Entrar Dades'!O3</f>
        <v>Total Agressivitat</v>
      </c>
      <c r="C4" s="177" t="str">
        <f>'Entrar Dades'!P3</f>
        <v>Agressivitat Física</v>
      </c>
      <c r="D4" s="177" t="str">
        <f>'Entrar Dades'!Q3</f>
        <v>Agressivitat Verbal</v>
      </c>
      <c r="E4" s="178" t="str">
        <f>'Entrar Dades'!R3</f>
        <v>Agressivitat Relacional</v>
      </c>
      <c r="F4" s="179" t="str">
        <f>'Entrar Dades'!S3</f>
        <v>Total Agressivitat</v>
      </c>
      <c r="G4" s="180" t="str">
        <f>'Entrar Dades'!T3</f>
        <v>Agressivitat Física</v>
      </c>
      <c r="H4" s="180" t="str">
        <f>'Entrar Dades'!U3</f>
        <v>Agressivitat Verbal</v>
      </c>
      <c r="I4" s="181" t="str">
        <f>'Entrar Dades'!V3</f>
        <v>Agressivitat Relacional</v>
      </c>
      <c r="J4" s="185" t="str">
        <f>'Entrar Dades'!X3</f>
        <v>Prosocialitat</v>
      </c>
      <c r="K4" s="188" t="str">
        <f>'Entrar Dades'!Y3</f>
        <v>Prosocialitat</v>
      </c>
      <c r="L4" s="187"/>
      <c r="M4" s="161"/>
      <c r="N4" s="182" t="str">
        <f>'Entrar Dades'!AC3</f>
        <v>Total Victimització</v>
      </c>
      <c r="O4" s="177" t="str">
        <f>'Entrar Dades'!AD3</f>
        <v>Victimització Física</v>
      </c>
      <c r="P4" s="177" t="str">
        <f>'Entrar Dades'!AE3</f>
        <v>Victimització Verbal</v>
      </c>
      <c r="Q4" s="178" t="str">
        <f>'Entrar Dades'!AF3</f>
        <v>Victimització Relacional</v>
      </c>
      <c r="R4" s="183" t="str">
        <f>'Entrar Dades'!AG3</f>
        <v>Total Victimització</v>
      </c>
      <c r="S4" s="177" t="str">
        <f>'Entrar Dades'!AH3</f>
        <v>Victimització Física</v>
      </c>
      <c r="T4" s="177" t="str">
        <f>'Entrar Dades'!AI3</f>
        <v>Victimització Verbal</v>
      </c>
      <c r="U4" s="178" t="str">
        <f>'Entrar Dades'!AJ3</f>
        <v>Victimització Relacional</v>
      </c>
      <c r="V4" s="183" t="str">
        <f>'Entrar Dades'!AL3</f>
        <v>Popular</v>
      </c>
      <c r="W4" s="177" t="str">
        <f>'Entrar Dades'!AM3</f>
        <v>Rebutjat</v>
      </c>
      <c r="X4" s="177" t="str">
        <f>'Entrar Dades'!AN3</f>
        <v>Ignorat</v>
      </c>
      <c r="Y4" s="177" t="str">
        <f>'Entrar Dades'!AO3</f>
        <v>Controvertit</v>
      </c>
      <c r="Z4" s="184" t="s">
        <v>75</v>
      </c>
      <c r="AA4" s="183" t="str">
        <f>'Entrar Dades'!AQ3</f>
        <v>Tries positives</v>
      </c>
      <c r="AB4" s="184" t="str">
        <f>'Entrar Dades'!AR3</f>
        <v>Tries negatives</v>
      </c>
      <c r="AC4" s="79"/>
      <c r="AE4" s="86"/>
      <c r="AF4" s="79"/>
      <c r="AG4" s="194"/>
      <c r="AH4" s="194"/>
      <c r="AI4" s="194"/>
      <c r="AJ4" s="194"/>
      <c r="AK4" s="194"/>
      <c r="AL4" s="194"/>
      <c r="AM4" s="194"/>
      <c r="AN4" s="194"/>
      <c r="AO4" s="79"/>
      <c r="AP4" s="79"/>
      <c r="AQ4" s="79"/>
      <c r="AR4" s="79"/>
    </row>
    <row r="5" spans="1:44">
      <c r="A5" s="3"/>
      <c r="B5" s="167">
        <f>'Entrar Dades'!O4</f>
        <v>0</v>
      </c>
      <c r="C5" s="168">
        <f>'Entrar Dades'!P4</f>
        <v>0</v>
      </c>
      <c r="D5" s="168">
        <f>'Entrar Dades'!Q4</f>
        <v>0</v>
      </c>
      <c r="E5" s="169">
        <f>'Entrar Dades'!R4</f>
        <v>0</v>
      </c>
      <c r="F5" s="170" t="e">
        <f>'Entrar Dades'!S4</f>
        <v>#NUM!</v>
      </c>
      <c r="G5" s="171" t="e">
        <f>'Entrar Dades'!T4</f>
        <v>#NUM!</v>
      </c>
      <c r="H5" s="171" t="e">
        <f>'Entrar Dades'!U4</f>
        <v>#NUM!</v>
      </c>
      <c r="I5" s="162" t="e">
        <f>'Entrar Dades'!V4</f>
        <v>#NUM!</v>
      </c>
      <c r="J5" s="190">
        <f>'Entrar Dades'!X4</f>
        <v>0</v>
      </c>
      <c r="K5" s="191" t="e">
        <f>'Entrar Dades'!Y4</f>
        <v>#NUM!</v>
      </c>
      <c r="L5" s="189">
        <f>'Entrar Dades'!A4</f>
        <v>1</v>
      </c>
      <c r="M5" s="163">
        <f>'Entrar Dades'!AA4</f>
        <v>0</v>
      </c>
      <c r="N5" s="172">
        <f>'Entrar Dades'!AC4</f>
        <v>0</v>
      </c>
      <c r="O5" s="168">
        <f>'Entrar Dades'!AD4</f>
        <v>0</v>
      </c>
      <c r="P5" s="168">
        <f>'Entrar Dades'!AE4</f>
        <v>0</v>
      </c>
      <c r="Q5" s="169">
        <f>'Entrar Dades'!AF4</f>
        <v>0</v>
      </c>
      <c r="R5" s="173" t="e">
        <f>'Entrar Dades'!AG4</f>
        <v>#NUM!</v>
      </c>
      <c r="S5" s="171" t="e">
        <f>'Entrar Dades'!AH4</f>
        <v>#NUM!</v>
      </c>
      <c r="T5" s="171" t="e">
        <f>'Entrar Dades'!AI4</f>
        <v>#NUM!</v>
      </c>
      <c r="U5" s="162" t="e">
        <f>'Entrar Dades'!AJ4</f>
        <v>#NUM!</v>
      </c>
      <c r="V5" s="173" t="e">
        <f>'Entrar Dades'!AL4</f>
        <v>#NUM!</v>
      </c>
      <c r="W5" s="171" t="e">
        <f>'Entrar Dades'!AM4</f>
        <v>#NUM!</v>
      </c>
      <c r="X5" s="171" t="e">
        <f>'Entrar Dades'!AN4</f>
        <v>#NUM!</v>
      </c>
      <c r="Y5" s="162" t="e">
        <f>'Entrar Dades'!AO4</f>
        <v>#NUM!</v>
      </c>
      <c r="Z5" s="162" t="e">
        <f>'Entrar Dades'!AP4</f>
        <v>#NUM!</v>
      </c>
      <c r="AA5" s="174">
        <f>'Entrar Dades'!AQ4</f>
        <v>0</v>
      </c>
      <c r="AB5" s="175">
        <f>'Entrar Dades'!AR4</f>
        <v>0</v>
      </c>
      <c r="AC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spans="1:44">
      <c r="A6" s="3"/>
      <c r="B6" s="108">
        <f>'Entrar Dades'!O5</f>
        <v>0</v>
      </c>
      <c r="C6" s="104">
        <f>'Entrar Dades'!P5</f>
        <v>0</v>
      </c>
      <c r="D6" s="104">
        <f>'Entrar Dades'!Q5</f>
        <v>0</v>
      </c>
      <c r="E6" s="105">
        <f>'Entrar Dades'!R5</f>
        <v>0</v>
      </c>
      <c r="F6" s="110" t="e">
        <f>'Entrar Dades'!S5</f>
        <v>#NUM!</v>
      </c>
      <c r="G6" s="84" t="e">
        <f>'Entrar Dades'!T5</f>
        <v>#NUM!</v>
      </c>
      <c r="H6" s="84" t="e">
        <f>'Entrar Dades'!U5</f>
        <v>#NUM!</v>
      </c>
      <c r="I6" s="100" t="e">
        <f>'Entrar Dades'!V5</f>
        <v>#NUM!</v>
      </c>
      <c r="J6" s="108">
        <f>'Entrar Dades'!X5</f>
        <v>0</v>
      </c>
      <c r="K6" s="192" t="e">
        <f>'Entrar Dades'!Y5</f>
        <v>#NUM!</v>
      </c>
      <c r="L6" s="189">
        <f>'Entrar Dades'!A5</f>
        <v>2</v>
      </c>
      <c r="M6" s="164">
        <f>'Entrar Dades'!AA5</f>
        <v>0</v>
      </c>
      <c r="N6" s="112">
        <f>'Entrar Dades'!AC5</f>
        <v>0</v>
      </c>
      <c r="O6" s="104">
        <f>'Entrar Dades'!AD5</f>
        <v>0</v>
      </c>
      <c r="P6" s="104">
        <f>'Entrar Dades'!AE5</f>
        <v>0</v>
      </c>
      <c r="Q6" s="105">
        <f>'Entrar Dades'!AF5</f>
        <v>0</v>
      </c>
      <c r="R6" s="92" t="e">
        <f>'Entrar Dades'!AG5</f>
        <v>#NUM!</v>
      </c>
      <c r="S6" s="84" t="e">
        <f>'Entrar Dades'!AH5</f>
        <v>#NUM!</v>
      </c>
      <c r="T6" s="84" t="e">
        <f>'Entrar Dades'!AI5</f>
        <v>#NUM!</v>
      </c>
      <c r="U6" s="100" t="e">
        <f>'Entrar Dades'!AJ5</f>
        <v>#NUM!</v>
      </c>
      <c r="V6" s="92" t="e">
        <f>'Entrar Dades'!AL5</f>
        <v>#NUM!</v>
      </c>
      <c r="W6" s="84" t="e">
        <f>'Entrar Dades'!AM5</f>
        <v>#NUM!</v>
      </c>
      <c r="X6" s="84" t="e">
        <f>'Entrar Dades'!AN5</f>
        <v>#NUM!</v>
      </c>
      <c r="Y6" s="100" t="e">
        <f>'Entrar Dades'!AO5</f>
        <v>#NUM!</v>
      </c>
      <c r="Z6" s="100" t="e">
        <f>'Entrar Dades'!AP5</f>
        <v>#NUM!</v>
      </c>
      <c r="AA6" s="87">
        <f>'Entrar Dades'!AQ5</f>
        <v>0</v>
      </c>
      <c r="AB6" s="90">
        <f>'Entrar Dades'!AR5</f>
        <v>0</v>
      </c>
      <c r="AC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</row>
    <row r="7" spans="1:44">
      <c r="A7" s="3"/>
      <c r="B7" s="108">
        <f>'Entrar Dades'!O6</f>
        <v>0</v>
      </c>
      <c r="C7" s="104">
        <f>'Entrar Dades'!P6</f>
        <v>0</v>
      </c>
      <c r="D7" s="104">
        <f>'Entrar Dades'!Q6</f>
        <v>0</v>
      </c>
      <c r="E7" s="105">
        <f>'Entrar Dades'!R6</f>
        <v>0</v>
      </c>
      <c r="F7" s="110" t="e">
        <f>'Entrar Dades'!S6</f>
        <v>#NUM!</v>
      </c>
      <c r="G7" s="84" t="e">
        <f>'Entrar Dades'!T6</f>
        <v>#NUM!</v>
      </c>
      <c r="H7" s="84" t="e">
        <f>'Entrar Dades'!U6</f>
        <v>#NUM!</v>
      </c>
      <c r="I7" s="100" t="e">
        <f>'Entrar Dades'!V6</f>
        <v>#NUM!</v>
      </c>
      <c r="J7" s="108">
        <f>'Entrar Dades'!X6</f>
        <v>0</v>
      </c>
      <c r="K7" s="192" t="e">
        <f>'Entrar Dades'!Y6</f>
        <v>#NUM!</v>
      </c>
      <c r="L7" s="189">
        <f>'Entrar Dades'!A6</f>
        <v>3</v>
      </c>
      <c r="M7" s="164">
        <f>'Entrar Dades'!AA6</f>
        <v>0</v>
      </c>
      <c r="N7" s="112">
        <f>'Entrar Dades'!AC6</f>
        <v>0</v>
      </c>
      <c r="O7" s="104">
        <f>'Entrar Dades'!AD6</f>
        <v>0</v>
      </c>
      <c r="P7" s="104">
        <f>'Entrar Dades'!AE6</f>
        <v>0</v>
      </c>
      <c r="Q7" s="105">
        <f>'Entrar Dades'!AF6</f>
        <v>0</v>
      </c>
      <c r="R7" s="92" t="e">
        <f>'Entrar Dades'!AG6</f>
        <v>#NUM!</v>
      </c>
      <c r="S7" s="84" t="e">
        <f>'Entrar Dades'!AH6</f>
        <v>#NUM!</v>
      </c>
      <c r="T7" s="84" t="e">
        <f>'Entrar Dades'!AI6</f>
        <v>#NUM!</v>
      </c>
      <c r="U7" s="100" t="e">
        <f>'Entrar Dades'!AJ6</f>
        <v>#NUM!</v>
      </c>
      <c r="V7" s="92" t="e">
        <f>'Entrar Dades'!AL6</f>
        <v>#NUM!</v>
      </c>
      <c r="W7" s="84" t="e">
        <f>'Entrar Dades'!AM6</f>
        <v>#NUM!</v>
      </c>
      <c r="X7" s="84" t="e">
        <f>'Entrar Dades'!AN6</f>
        <v>#NUM!</v>
      </c>
      <c r="Y7" s="100" t="e">
        <f>'Entrar Dades'!AO6</f>
        <v>#NUM!</v>
      </c>
      <c r="Z7" s="100" t="e">
        <f>'Entrar Dades'!AP6</f>
        <v>#NUM!</v>
      </c>
      <c r="AA7" s="87">
        <f>'Entrar Dades'!AQ6</f>
        <v>0</v>
      </c>
      <c r="AB7" s="90">
        <f>'Entrar Dades'!AR6</f>
        <v>0</v>
      </c>
      <c r="AC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</row>
    <row r="8" spans="1:44">
      <c r="A8" s="3"/>
      <c r="B8" s="108">
        <f>'Entrar Dades'!O7</f>
        <v>0</v>
      </c>
      <c r="C8" s="104">
        <f>'Entrar Dades'!P7</f>
        <v>0</v>
      </c>
      <c r="D8" s="104">
        <f>'Entrar Dades'!Q7</f>
        <v>0</v>
      </c>
      <c r="E8" s="105">
        <f>'Entrar Dades'!R7</f>
        <v>0</v>
      </c>
      <c r="F8" s="110" t="e">
        <f>'Entrar Dades'!S7</f>
        <v>#NUM!</v>
      </c>
      <c r="G8" s="84" t="e">
        <f>'Entrar Dades'!T7</f>
        <v>#NUM!</v>
      </c>
      <c r="H8" s="84" t="e">
        <f>'Entrar Dades'!U7</f>
        <v>#NUM!</v>
      </c>
      <c r="I8" s="100" t="e">
        <f>'Entrar Dades'!V7</f>
        <v>#NUM!</v>
      </c>
      <c r="J8" s="108">
        <f>'Entrar Dades'!X7</f>
        <v>0</v>
      </c>
      <c r="K8" s="192" t="e">
        <f>'Entrar Dades'!Y7</f>
        <v>#NUM!</v>
      </c>
      <c r="L8" s="189">
        <f>'Entrar Dades'!A7</f>
        <v>4</v>
      </c>
      <c r="M8" s="164">
        <f>'Entrar Dades'!AA7</f>
        <v>0</v>
      </c>
      <c r="N8" s="112">
        <f>'Entrar Dades'!AC7</f>
        <v>0</v>
      </c>
      <c r="O8" s="104">
        <f>'Entrar Dades'!AD7</f>
        <v>0</v>
      </c>
      <c r="P8" s="104">
        <f>'Entrar Dades'!AE7</f>
        <v>0</v>
      </c>
      <c r="Q8" s="105">
        <f>'Entrar Dades'!AF7</f>
        <v>0</v>
      </c>
      <c r="R8" s="92" t="e">
        <f>'Entrar Dades'!AG7</f>
        <v>#NUM!</v>
      </c>
      <c r="S8" s="84" t="e">
        <f>'Entrar Dades'!AH7</f>
        <v>#NUM!</v>
      </c>
      <c r="T8" s="84" t="e">
        <f>'Entrar Dades'!AI7</f>
        <v>#NUM!</v>
      </c>
      <c r="U8" s="100" t="e">
        <f>'Entrar Dades'!AJ7</f>
        <v>#NUM!</v>
      </c>
      <c r="V8" s="92" t="e">
        <f>'Entrar Dades'!AL7</f>
        <v>#NUM!</v>
      </c>
      <c r="W8" s="84" t="e">
        <f>'Entrar Dades'!AM7</f>
        <v>#NUM!</v>
      </c>
      <c r="X8" s="84" t="e">
        <f>'Entrar Dades'!AN7</f>
        <v>#NUM!</v>
      </c>
      <c r="Y8" s="100" t="e">
        <f>'Entrar Dades'!AO7</f>
        <v>#NUM!</v>
      </c>
      <c r="Z8" s="100" t="e">
        <f>'Entrar Dades'!AP7</f>
        <v>#NUM!</v>
      </c>
      <c r="AA8" s="87">
        <f>'Entrar Dades'!AQ7</f>
        <v>0</v>
      </c>
      <c r="AB8" s="90">
        <f>'Entrar Dades'!AR7</f>
        <v>0</v>
      </c>
      <c r="AC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</row>
    <row r="9" spans="1:44">
      <c r="A9" s="3"/>
      <c r="B9" s="108">
        <f>'Entrar Dades'!O8</f>
        <v>0</v>
      </c>
      <c r="C9" s="104">
        <f>'Entrar Dades'!P8</f>
        <v>0</v>
      </c>
      <c r="D9" s="104">
        <f>'Entrar Dades'!Q8</f>
        <v>0</v>
      </c>
      <c r="E9" s="105">
        <f>'Entrar Dades'!R8</f>
        <v>0</v>
      </c>
      <c r="F9" s="110" t="e">
        <f>'Entrar Dades'!S8</f>
        <v>#NUM!</v>
      </c>
      <c r="G9" s="84" t="e">
        <f>'Entrar Dades'!T8</f>
        <v>#NUM!</v>
      </c>
      <c r="H9" s="84" t="e">
        <f>'Entrar Dades'!U8</f>
        <v>#NUM!</v>
      </c>
      <c r="I9" s="100" t="e">
        <f>'Entrar Dades'!V8</f>
        <v>#NUM!</v>
      </c>
      <c r="J9" s="108">
        <f>'Entrar Dades'!X8</f>
        <v>0</v>
      </c>
      <c r="K9" s="192" t="e">
        <f>'Entrar Dades'!Y8</f>
        <v>#NUM!</v>
      </c>
      <c r="L9" s="189">
        <f>'Entrar Dades'!A8</f>
        <v>5</v>
      </c>
      <c r="M9" s="164">
        <f>'Entrar Dades'!AA8</f>
        <v>0</v>
      </c>
      <c r="N9" s="112">
        <f>'Entrar Dades'!AC8</f>
        <v>0</v>
      </c>
      <c r="O9" s="104">
        <f>'Entrar Dades'!AD8</f>
        <v>0</v>
      </c>
      <c r="P9" s="104">
        <f>'Entrar Dades'!AE8</f>
        <v>0</v>
      </c>
      <c r="Q9" s="105">
        <f>'Entrar Dades'!AF8</f>
        <v>0</v>
      </c>
      <c r="R9" s="92" t="e">
        <f>'Entrar Dades'!AG8</f>
        <v>#NUM!</v>
      </c>
      <c r="S9" s="84" t="e">
        <f>'Entrar Dades'!AH8</f>
        <v>#NUM!</v>
      </c>
      <c r="T9" s="84" t="e">
        <f>'Entrar Dades'!AI8</f>
        <v>#NUM!</v>
      </c>
      <c r="U9" s="100" t="e">
        <f>'Entrar Dades'!AJ8</f>
        <v>#NUM!</v>
      </c>
      <c r="V9" s="92" t="e">
        <f>'Entrar Dades'!AL8</f>
        <v>#NUM!</v>
      </c>
      <c r="W9" s="84" t="e">
        <f>'Entrar Dades'!AM8</f>
        <v>#NUM!</v>
      </c>
      <c r="X9" s="84" t="e">
        <f>'Entrar Dades'!AN8</f>
        <v>#NUM!</v>
      </c>
      <c r="Y9" s="100" t="e">
        <f>'Entrar Dades'!AO8</f>
        <v>#NUM!</v>
      </c>
      <c r="Z9" s="100" t="e">
        <f>'Entrar Dades'!AP8</f>
        <v>#NUM!</v>
      </c>
      <c r="AA9" s="87">
        <f>'Entrar Dades'!AQ8</f>
        <v>0</v>
      </c>
      <c r="AB9" s="90">
        <f>'Entrar Dades'!AR8</f>
        <v>0</v>
      </c>
      <c r="AC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</row>
    <row r="10" spans="1:44">
      <c r="A10" s="3"/>
      <c r="B10" s="108">
        <f>'Entrar Dades'!O9</f>
        <v>0</v>
      </c>
      <c r="C10" s="104">
        <f>'Entrar Dades'!P9</f>
        <v>0</v>
      </c>
      <c r="D10" s="104">
        <f>'Entrar Dades'!Q9</f>
        <v>0</v>
      </c>
      <c r="E10" s="105">
        <f>'Entrar Dades'!R9</f>
        <v>0</v>
      </c>
      <c r="F10" s="110" t="e">
        <f>'Entrar Dades'!S9</f>
        <v>#NUM!</v>
      </c>
      <c r="G10" s="84" t="e">
        <f>'Entrar Dades'!T9</f>
        <v>#NUM!</v>
      </c>
      <c r="H10" s="84" t="e">
        <f>'Entrar Dades'!U9</f>
        <v>#NUM!</v>
      </c>
      <c r="I10" s="100" t="e">
        <f>'Entrar Dades'!V9</f>
        <v>#NUM!</v>
      </c>
      <c r="J10" s="108">
        <f>'Entrar Dades'!X9</f>
        <v>0</v>
      </c>
      <c r="K10" s="192" t="e">
        <f>'Entrar Dades'!Y9</f>
        <v>#NUM!</v>
      </c>
      <c r="L10" s="189">
        <f>'Entrar Dades'!A9</f>
        <v>6</v>
      </c>
      <c r="M10" s="164">
        <f>'Entrar Dades'!AA9</f>
        <v>0</v>
      </c>
      <c r="N10" s="112">
        <f>'Entrar Dades'!AC9</f>
        <v>0</v>
      </c>
      <c r="O10" s="104">
        <f>'Entrar Dades'!AD9</f>
        <v>0</v>
      </c>
      <c r="P10" s="104">
        <f>'Entrar Dades'!AE9</f>
        <v>0</v>
      </c>
      <c r="Q10" s="105">
        <f>'Entrar Dades'!AF9</f>
        <v>0</v>
      </c>
      <c r="R10" s="92" t="e">
        <f>'Entrar Dades'!AG9</f>
        <v>#NUM!</v>
      </c>
      <c r="S10" s="84" t="e">
        <f>'Entrar Dades'!AH9</f>
        <v>#NUM!</v>
      </c>
      <c r="T10" s="84" t="e">
        <f>'Entrar Dades'!AI9</f>
        <v>#NUM!</v>
      </c>
      <c r="U10" s="100" t="e">
        <f>'Entrar Dades'!AJ9</f>
        <v>#NUM!</v>
      </c>
      <c r="V10" s="92" t="e">
        <f>'Entrar Dades'!AL9</f>
        <v>#NUM!</v>
      </c>
      <c r="W10" s="84" t="e">
        <f>'Entrar Dades'!AM9</f>
        <v>#NUM!</v>
      </c>
      <c r="X10" s="84" t="e">
        <f>'Entrar Dades'!AN9</f>
        <v>#NUM!</v>
      </c>
      <c r="Y10" s="100" t="e">
        <f>'Entrar Dades'!AO9</f>
        <v>#NUM!</v>
      </c>
      <c r="Z10" s="100" t="e">
        <f>'Entrar Dades'!AP9</f>
        <v>#NUM!</v>
      </c>
      <c r="AA10" s="87">
        <f>'Entrar Dades'!AQ9</f>
        <v>0</v>
      </c>
      <c r="AB10" s="90">
        <f>'Entrar Dades'!AR9</f>
        <v>0</v>
      </c>
      <c r="AC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</row>
    <row r="11" spans="1:44">
      <c r="A11" s="3"/>
      <c r="B11" s="108">
        <f>'Entrar Dades'!O10</f>
        <v>0</v>
      </c>
      <c r="C11" s="104">
        <f>'Entrar Dades'!P10</f>
        <v>0</v>
      </c>
      <c r="D11" s="104">
        <f>'Entrar Dades'!Q10</f>
        <v>0</v>
      </c>
      <c r="E11" s="105">
        <f>'Entrar Dades'!R10</f>
        <v>0</v>
      </c>
      <c r="F11" s="110" t="e">
        <f>'Entrar Dades'!S10</f>
        <v>#NUM!</v>
      </c>
      <c r="G11" s="84" t="e">
        <f>'Entrar Dades'!T10</f>
        <v>#NUM!</v>
      </c>
      <c r="H11" s="84" t="e">
        <f>'Entrar Dades'!U10</f>
        <v>#NUM!</v>
      </c>
      <c r="I11" s="100" t="e">
        <f>'Entrar Dades'!V10</f>
        <v>#NUM!</v>
      </c>
      <c r="J11" s="108">
        <f>'Entrar Dades'!X10</f>
        <v>0</v>
      </c>
      <c r="K11" s="192" t="e">
        <f>'Entrar Dades'!Y10</f>
        <v>#NUM!</v>
      </c>
      <c r="L11" s="189">
        <f>'Entrar Dades'!A10</f>
        <v>7</v>
      </c>
      <c r="M11" s="164">
        <f>'Entrar Dades'!AA10</f>
        <v>0</v>
      </c>
      <c r="N11" s="112">
        <f>'Entrar Dades'!AC10</f>
        <v>0</v>
      </c>
      <c r="O11" s="104">
        <f>'Entrar Dades'!AD10</f>
        <v>0</v>
      </c>
      <c r="P11" s="104">
        <f>'Entrar Dades'!AE10</f>
        <v>0</v>
      </c>
      <c r="Q11" s="105">
        <f>'Entrar Dades'!AF10</f>
        <v>0</v>
      </c>
      <c r="R11" s="92" t="e">
        <f>'Entrar Dades'!AG10</f>
        <v>#NUM!</v>
      </c>
      <c r="S11" s="84" t="e">
        <f>'Entrar Dades'!AH10</f>
        <v>#NUM!</v>
      </c>
      <c r="T11" s="84" t="e">
        <f>'Entrar Dades'!AI10</f>
        <v>#NUM!</v>
      </c>
      <c r="U11" s="100" t="e">
        <f>'Entrar Dades'!AJ10</f>
        <v>#NUM!</v>
      </c>
      <c r="V11" s="92" t="e">
        <f>'Entrar Dades'!AL10</f>
        <v>#NUM!</v>
      </c>
      <c r="W11" s="84" t="e">
        <f>'Entrar Dades'!AM10</f>
        <v>#NUM!</v>
      </c>
      <c r="X11" s="84" t="e">
        <f>'Entrar Dades'!AN10</f>
        <v>#NUM!</v>
      </c>
      <c r="Y11" s="100" t="e">
        <f>'Entrar Dades'!AO10</f>
        <v>#NUM!</v>
      </c>
      <c r="Z11" s="100" t="e">
        <f>'Entrar Dades'!AP10</f>
        <v>#NUM!</v>
      </c>
      <c r="AA11" s="87">
        <f>'Entrar Dades'!AQ10</f>
        <v>0</v>
      </c>
      <c r="AB11" s="90">
        <f>'Entrar Dades'!AR10</f>
        <v>0</v>
      </c>
      <c r="AC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</row>
    <row r="12" spans="1:44">
      <c r="A12" s="3"/>
      <c r="B12" s="108">
        <f>'Entrar Dades'!O11</f>
        <v>0</v>
      </c>
      <c r="C12" s="104">
        <f>'Entrar Dades'!P11</f>
        <v>0</v>
      </c>
      <c r="D12" s="104">
        <f>'Entrar Dades'!Q11</f>
        <v>0</v>
      </c>
      <c r="E12" s="105">
        <f>'Entrar Dades'!R11</f>
        <v>0</v>
      </c>
      <c r="F12" s="110" t="e">
        <f>'Entrar Dades'!S11</f>
        <v>#NUM!</v>
      </c>
      <c r="G12" s="84" t="e">
        <f>'Entrar Dades'!T11</f>
        <v>#NUM!</v>
      </c>
      <c r="H12" s="84" t="e">
        <f>'Entrar Dades'!U11</f>
        <v>#NUM!</v>
      </c>
      <c r="I12" s="100" t="e">
        <f>'Entrar Dades'!V11</f>
        <v>#NUM!</v>
      </c>
      <c r="J12" s="108">
        <f>'Entrar Dades'!X11</f>
        <v>0</v>
      </c>
      <c r="K12" s="192" t="e">
        <f>'Entrar Dades'!Y11</f>
        <v>#NUM!</v>
      </c>
      <c r="L12" s="189">
        <f>'Entrar Dades'!A11</f>
        <v>8</v>
      </c>
      <c r="M12" s="164">
        <f>'Entrar Dades'!AA11</f>
        <v>0</v>
      </c>
      <c r="N12" s="112">
        <f>'Entrar Dades'!AC11</f>
        <v>0</v>
      </c>
      <c r="O12" s="104">
        <f>'Entrar Dades'!AD11</f>
        <v>0</v>
      </c>
      <c r="P12" s="104">
        <f>'Entrar Dades'!AE11</f>
        <v>0</v>
      </c>
      <c r="Q12" s="105">
        <f>'Entrar Dades'!AF11</f>
        <v>0</v>
      </c>
      <c r="R12" s="92" t="e">
        <f>'Entrar Dades'!AG11</f>
        <v>#NUM!</v>
      </c>
      <c r="S12" s="84" t="e">
        <f>'Entrar Dades'!AH11</f>
        <v>#NUM!</v>
      </c>
      <c r="T12" s="84" t="e">
        <f>'Entrar Dades'!AI11</f>
        <v>#NUM!</v>
      </c>
      <c r="U12" s="100" t="e">
        <f>'Entrar Dades'!AJ11</f>
        <v>#NUM!</v>
      </c>
      <c r="V12" s="92" t="e">
        <f>'Entrar Dades'!AL11</f>
        <v>#NUM!</v>
      </c>
      <c r="W12" s="84" t="e">
        <f>'Entrar Dades'!AM11</f>
        <v>#NUM!</v>
      </c>
      <c r="X12" s="84" t="e">
        <f>'Entrar Dades'!AN11</f>
        <v>#NUM!</v>
      </c>
      <c r="Y12" s="100" t="e">
        <f>'Entrar Dades'!AO11</f>
        <v>#NUM!</v>
      </c>
      <c r="Z12" s="100" t="e">
        <f>'Entrar Dades'!AP11</f>
        <v>#NUM!</v>
      </c>
      <c r="AA12" s="87">
        <f>'Entrar Dades'!AQ11</f>
        <v>0</v>
      </c>
      <c r="AB12" s="90">
        <f>'Entrar Dades'!AR11</f>
        <v>0</v>
      </c>
      <c r="AC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</row>
    <row r="13" spans="1:44">
      <c r="A13" s="3"/>
      <c r="B13" s="108">
        <f>'Entrar Dades'!O12</f>
        <v>0</v>
      </c>
      <c r="C13" s="104">
        <f>'Entrar Dades'!P12</f>
        <v>0</v>
      </c>
      <c r="D13" s="104">
        <f>'Entrar Dades'!Q12</f>
        <v>0</v>
      </c>
      <c r="E13" s="105">
        <f>'Entrar Dades'!R12</f>
        <v>0</v>
      </c>
      <c r="F13" s="110" t="e">
        <f>'Entrar Dades'!S12</f>
        <v>#NUM!</v>
      </c>
      <c r="G13" s="84" t="e">
        <f>'Entrar Dades'!T12</f>
        <v>#NUM!</v>
      </c>
      <c r="H13" s="84" t="e">
        <f>'Entrar Dades'!U12</f>
        <v>#NUM!</v>
      </c>
      <c r="I13" s="100" t="e">
        <f>'Entrar Dades'!V12</f>
        <v>#NUM!</v>
      </c>
      <c r="J13" s="108">
        <f>'Entrar Dades'!X12</f>
        <v>0</v>
      </c>
      <c r="K13" s="192" t="e">
        <f>'Entrar Dades'!Y12</f>
        <v>#NUM!</v>
      </c>
      <c r="L13" s="189">
        <f>'Entrar Dades'!A12</f>
        <v>9</v>
      </c>
      <c r="M13" s="164">
        <f>'Entrar Dades'!AA12</f>
        <v>0</v>
      </c>
      <c r="N13" s="112">
        <f>'Entrar Dades'!AC12</f>
        <v>0</v>
      </c>
      <c r="O13" s="104">
        <f>'Entrar Dades'!AD12</f>
        <v>0</v>
      </c>
      <c r="P13" s="104">
        <f>'Entrar Dades'!AE12</f>
        <v>0</v>
      </c>
      <c r="Q13" s="105">
        <f>'Entrar Dades'!AF12</f>
        <v>0</v>
      </c>
      <c r="R13" s="92" t="e">
        <f>'Entrar Dades'!AG12</f>
        <v>#NUM!</v>
      </c>
      <c r="S13" s="84" t="e">
        <f>'Entrar Dades'!AH12</f>
        <v>#NUM!</v>
      </c>
      <c r="T13" s="84" t="e">
        <f>'Entrar Dades'!AI12</f>
        <v>#NUM!</v>
      </c>
      <c r="U13" s="100" t="e">
        <f>'Entrar Dades'!AJ12</f>
        <v>#NUM!</v>
      </c>
      <c r="V13" s="92" t="e">
        <f>'Entrar Dades'!AL12</f>
        <v>#NUM!</v>
      </c>
      <c r="W13" s="84" t="e">
        <f>'Entrar Dades'!AM12</f>
        <v>#NUM!</v>
      </c>
      <c r="X13" s="84" t="e">
        <f>'Entrar Dades'!AN12</f>
        <v>#NUM!</v>
      </c>
      <c r="Y13" s="100" t="e">
        <f>'Entrar Dades'!AO12</f>
        <v>#NUM!</v>
      </c>
      <c r="Z13" s="100" t="e">
        <f>'Entrar Dades'!AP12</f>
        <v>#NUM!</v>
      </c>
      <c r="AA13" s="87">
        <f>'Entrar Dades'!AQ12</f>
        <v>0</v>
      </c>
      <c r="AB13" s="90">
        <f>'Entrar Dades'!AR12</f>
        <v>0</v>
      </c>
      <c r="AC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</row>
    <row r="14" spans="1:44">
      <c r="A14" s="3"/>
      <c r="B14" s="108">
        <f>'Entrar Dades'!O13</f>
        <v>0</v>
      </c>
      <c r="C14" s="104">
        <f>'Entrar Dades'!P13</f>
        <v>0</v>
      </c>
      <c r="D14" s="104">
        <f>'Entrar Dades'!Q13</f>
        <v>0</v>
      </c>
      <c r="E14" s="105">
        <f>'Entrar Dades'!R13</f>
        <v>0</v>
      </c>
      <c r="F14" s="110" t="e">
        <f>'Entrar Dades'!S13</f>
        <v>#NUM!</v>
      </c>
      <c r="G14" s="84" t="e">
        <f>'Entrar Dades'!T13</f>
        <v>#NUM!</v>
      </c>
      <c r="H14" s="84" t="e">
        <f>'Entrar Dades'!U13</f>
        <v>#NUM!</v>
      </c>
      <c r="I14" s="100" t="e">
        <f>'Entrar Dades'!V13</f>
        <v>#NUM!</v>
      </c>
      <c r="J14" s="108">
        <f>'Entrar Dades'!X13</f>
        <v>0</v>
      </c>
      <c r="K14" s="192" t="e">
        <f>'Entrar Dades'!Y13</f>
        <v>#NUM!</v>
      </c>
      <c r="L14" s="189">
        <f>'Entrar Dades'!A13</f>
        <v>10</v>
      </c>
      <c r="M14" s="164">
        <f>'Entrar Dades'!AA13</f>
        <v>0</v>
      </c>
      <c r="N14" s="112">
        <f>'Entrar Dades'!AC13</f>
        <v>0</v>
      </c>
      <c r="O14" s="104">
        <f>'Entrar Dades'!AD13</f>
        <v>0</v>
      </c>
      <c r="P14" s="104">
        <f>'Entrar Dades'!AE13</f>
        <v>0</v>
      </c>
      <c r="Q14" s="105">
        <f>'Entrar Dades'!AF13</f>
        <v>0</v>
      </c>
      <c r="R14" s="92" t="e">
        <f>'Entrar Dades'!AG13</f>
        <v>#NUM!</v>
      </c>
      <c r="S14" s="84" t="e">
        <f>'Entrar Dades'!AH13</f>
        <v>#NUM!</v>
      </c>
      <c r="T14" s="84" t="e">
        <f>'Entrar Dades'!AI13</f>
        <v>#NUM!</v>
      </c>
      <c r="U14" s="100" t="e">
        <f>'Entrar Dades'!AJ13</f>
        <v>#NUM!</v>
      </c>
      <c r="V14" s="92" t="e">
        <f>'Entrar Dades'!AL13</f>
        <v>#NUM!</v>
      </c>
      <c r="W14" s="84" t="e">
        <f>'Entrar Dades'!AM13</f>
        <v>#NUM!</v>
      </c>
      <c r="X14" s="84" t="e">
        <f>'Entrar Dades'!AN13</f>
        <v>#NUM!</v>
      </c>
      <c r="Y14" s="100" t="e">
        <f>'Entrar Dades'!AO13</f>
        <v>#NUM!</v>
      </c>
      <c r="Z14" s="100" t="e">
        <f>'Entrar Dades'!AP13</f>
        <v>#NUM!</v>
      </c>
      <c r="AA14" s="87">
        <f>'Entrar Dades'!AQ13</f>
        <v>0</v>
      </c>
      <c r="AB14" s="90">
        <f>'Entrar Dades'!AR13</f>
        <v>0</v>
      </c>
      <c r="AC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</row>
    <row r="15" spans="1:44">
      <c r="A15" s="3"/>
      <c r="B15" s="108">
        <f>'Entrar Dades'!O14</f>
        <v>0</v>
      </c>
      <c r="C15" s="104">
        <f>'Entrar Dades'!P14</f>
        <v>0</v>
      </c>
      <c r="D15" s="104">
        <f>'Entrar Dades'!Q14</f>
        <v>0</v>
      </c>
      <c r="E15" s="105">
        <f>'Entrar Dades'!R14</f>
        <v>0</v>
      </c>
      <c r="F15" s="110" t="e">
        <f>'Entrar Dades'!S14</f>
        <v>#NUM!</v>
      </c>
      <c r="G15" s="84" t="e">
        <f>'Entrar Dades'!T14</f>
        <v>#NUM!</v>
      </c>
      <c r="H15" s="84" t="e">
        <f>'Entrar Dades'!U14</f>
        <v>#NUM!</v>
      </c>
      <c r="I15" s="100" t="e">
        <f>'Entrar Dades'!V14</f>
        <v>#NUM!</v>
      </c>
      <c r="J15" s="108">
        <f>'Entrar Dades'!X14</f>
        <v>0</v>
      </c>
      <c r="K15" s="192" t="e">
        <f>'Entrar Dades'!Y14</f>
        <v>#NUM!</v>
      </c>
      <c r="L15" s="189">
        <f>'Entrar Dades'!A14</f>
        <v>11</v>
      </c>
      <c r="M15" s="164">
        <f>'Entrar Dades'!AA14</f>
        <v>0</v>
      </c>
      <c r="N15" s="112">
        <f>'Entrar Dades'!AC14</f>
        <v>0</v>
      </c>
      <c r="O15" s="104">
        <f>'Entrar Dades'!AD14</f>
        <v>0</v>
      </c>
      <c r="P15" s="104">
        <f>'Entrar Dades'!AE14</f>
        <v>0</v>
      </c>
      <c r="Q15" s="105">
        <f>'Entrar Dades'!AF14</f>
        <v>0</v>
      </c>
      <c r="R15" s="92" t="e">
        <f>'Entrar Dades'!AG14</f>
        <v>#NUM!</v>
      </c>
      <c r="S15" s="84" t="e">
        <f>'Entrar Dades'!AH14</f>
        <v>#NUM!</v>
      </c>
      <c r="T15" s="84" t="e">
        <f>'Entrar Dades'!AI14</f>
        <v>#NUM!</v>
      </c>
      <c r="U15" s="100" t="e">
        <f>'Entrar Dades'!AJ14</f>
        <v>#NUM!</v>
      </c>
      <c r="V15" s="92" t="e">
        <f>'Entrar Dades'!AL14</f>
        <v>#NUM!</v>
      </c>
      <c r="W15" s="84" t="e">
        <f>'Entrar Dades'!AM14</f>
        <v>#NUM!</v>
      </c>
      <c r="X15" s="84" t="e">
        <f>'Entrar Dades'!AN14</f>
        <v>#NUM!</v>
      </c>
      <c r="Y15" s="100" t="e">
        <f>'Entrar Dades'!AO14</f>
        <v>#NUM!</v>
      </c>
      <c r="Z15" s="100" t="e">
        <f>'Entrar Dades'!AP14</f>
        <v>#NUM!</v>
      </c>
      <c r="AA15" s="87">
        <f>'Entrar Dades'!AQ14</f>
        <v>0</v>
      </c>
      <c r="AB15" s="90">
        <f>'Entrar Dades'!AR14</f>
        <v>0</v>
      </c>
      <c r="AC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</row>
    <row r="16" spans="1:44">
      <c r="A16" s="3"/>
      <c r="B16" s="108">
        <f>'Entrar Dades'!O15</f>
        <v>0</v>
      </c>
      <c r="C16" s="104">
        <f>'Entrar Dades'!P15</f>
        <v>0</v>
      </c>
      <c r="D16" s="104">
        <f>'Entrar Dades'!Q15</f>
        <v>0</v>
      </c>
      <c r="E16" s="105">
        <f>'Entrar Dades'!R15</f>
        <v>0</v>
      </c>
      <c r="F16" s="110" t="e">
        <f>'Entrar Dades'!S15</f>
        <v>#NUM!</v>
      </c>
      <c r="G16" s="84" t="e">
        <f>'Entrar Dades'!T15</f>
        <v>#NUM!</v>
      </c>
      <c r="H16" s="84" t="e">
        <f>'Entrar Dades'!U15</f>
        <v>#NUM!</v>
      </c>
      <c r="I16" s="100" t="e">
        <f>'Entrar Dades'!V15</f>
        <v>#NUM!</v>
      </c>
      <c r="J16" s="108">
        <f>'Entrar Dades'!X15</f>
        <v>0</v>
      </c>
      <c r="K16" s="192" t="e">
        <f>'Entrar Dades'!Y15</f>
        <v>#NUM!</v>
      </c>
      <c r="L16" s="189">
        <f>'Entrar Dades'!A15</f>
        <v>12</v>
      </c>
      <c r="M16" s="164">
        <f>'Entrar Dades'!AA15</f>
        <v>0</v>
      </c>
      <c r="N16" s="112">
        <f>'Entrar Dades'!AC15</f>
        <v>0</v>
      </c>
      <c r="O16" s="104">
        <f>'Entrar Dades'!AD15</f>
        <v>0</v>
      </c>
      <c r="P16" s="104">
        <f>'Entrar Dades'!AE15</f>
        <v>0</v>
      </c>
      <c r="Q16" s="105">
        <f>'Entrar Dades'!AF15</f>
        <v>0</v>
      </c>
      <c r="R16" s="92" t="e">
        <f>'Entrar Dades'!AG15</f>
        <v>#NUM!</v>
      </c>
      <c r="S16" s="84" t="e">
        <f>'Entrar Dades'!AH15</f>
        <v>#NUM!</v>
      </c>
      <c r="T16" s="84" t="e">
        <f>'Entrar Dades'!AI15</f>
        <v>#NUM!</v>
      </c>
      <c r="U16" s="100" t="e">
        <f>'Entrar Dades'!AJ15</f>
        <v>#NUM!</v>
      </c>
      <c r="V16" s="92" t="e">
        <f>'Entrar Dades'!AL15</f>
        <v>#NUM!</v>
      </c>
      <c r="W16" s="84" t="e">
        <f>'Entrar Dades'!AM15</f>
        <v>#NUM!</v>
      </c>
      <c r="X16" s="84" t="e">
        <f>'Entrar Dades'!AN15</f>
        <v>#NUM!</v>
      </c>
      <c r="Y16" s="100" t="e">
        <f>'Entrar Dades'!AO15</f>
        <v>#NUM!</v>
      </c>
      <c r="Z16" s="100" t="e">
        <f>'Entrar Dades'!AP15</f>
        <v>#NUM!</v>
      </c>
      <c r="AA16" s="87">
        <f>'Entrar Dades'!AQ15</f>
        <v>0</v>
      </c>
      <c r="AB16" s="90">
        <f>'Entrar Dades'!AR15</f>
        <v>0</v>
      </c>
      <c r="AC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</row>
    <row r="17" spans="1:44">
      <c r="A17" s="3"/>
      <c r="B17" s="108">
        <f>'Entrar Dades'!O16</f>
        <v>0</v>
      </c>
      <c r="C17" s="104">
        <f>'Entrar Dades'!P16</f>
        <v>0</v>
      </c>
      <c r="D17" s="104">
        <f>'Entrar Dades'!Q16</f>
        <v>0</v>
      </c>
      <c r="E17" s="105">
        <f>'Entrar Dades'!R16</f>
        <v>0</v>
      </c>
      <c r="F17" s="110" t="e">
        <f>'Entrar Dades'!S16</f>
        <v>#NUM!</v>
      </c>
      <c r="G17" s="84" t="e">
        <f>'Entrar Dades'!T16</f>
        <v>#NUM!</v>
      </c>
      <c r="H17" s="84" t="e">
        <f>'Entrar Dades'!U16</f>
        <v>#NUM!</v>
      </c>
      <c r="I17" s="100" t="e">
        <f>'Entrar Dades'!V16</f>
        <v>#NUM!</v>
      </c>
      <c r="J17" s="108">
        <f>'Entrar Dades'!X16</f>
        <v>0</v>
      </c>
      <c r="K17" s="192" t="e">
        <f>'Entrar Dades'!Y16</f>
        <v>#NUM!</v>
      </c>
      <c r="L17" s="189">
        <f>'Entrar Dades'!A16</f>
        <v>13</v>
      </c>
      <c r="M17" s="164">
        <f>'Entrar Dades'!AA16</f>
        <v>0</v>
      </c>
      <c r="N17" s="112">
        <f>'Entrar Dades'!AC16</f>
        <v>0</v>
      </c>
      <c r="O17" s="104">
        <f>'Entrar Dades'!AD16</f>
        <v>0</v>
      </c>
      <c r="P17" s="104">
        <f>'Entrar Dades'!AE16</f>
        <v>0</v>
      </c>
      <c r="Q17" s="105">
        <f>'Entrar Dades'!AF16</f>
        <v>0</v>
      </c>
      <c r="R17" s="92" t="e">
        <f>'Entrar Dades'!AG16</f>
        <v>#NUM!</v>
      </c>
      <c r="S17" s="84" t="e">
        <f>'Entrar Dades'!AH16</f>
        <v>#NUM!</v>
      </c>
      <c r="T17" s="84" t="e">
        <f>'Entrar Dades'!AI16</f>
        <v>#NUM!</v>
      </c>
      <c r="U17" s="100" t="e">
        <f>'Entrar Dades'!AJ16</f>
        <v>#NUM!</v>
      </c>
      <c r="V17" s="92" t="e">
        <f>'Entrar Dades'!AL16</f>
        <v>#NUM!</v>
      </c>
      <c r="W17" s="84" t="e">
        <f>'Entrar Dades'!AM16</f>
        <v>#NUM!</v>
      </c>
      <c r="X17" s="84" t="e">
        <f>'Entrar Dades'!AN16</f>
        <v>#NUM!</v>
      </c>
      <c r="Y17" s="100" t="e">
        <f>'Entrar Dades'!AO16</f>
        <v>#NUM!</v>
      </c>
      <c r="Z17" s="100" t="e">
        <f>'Entrar Dades'!AP16</f>
        <v>#NUM!</v>
      </c>
      <c r="AA17" s="87">
        <f>'Entrar Dades'!AQ16</f>
        <v>0</v>
      </c>
      <c r="AB17" s="90">
        <f>'Entrar Dades'!AR16</f>
        <v>0</v>
      </c>
      <c r="AC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</row>
    <row r="18" spans="1:44">
      <c r="A18" s="3"/>
      <c r="B18" s="108">
        <f>'Entrar Dades'!O17</f>
        <v>0</v>
      </c>
      <c r="C18" s="104">
        <f>'Entrar Dades'!P17</f>
        <v>0</v>
      </c>
      <c r="D18" s="104">
        <f>'Entrar Dades'!Q17</f>
        <v>0</v>
      </c>
      <c r="E18" s="105">
        <f>'Entrar Dades'!R17</f>
        <v>0</v>
      </c>
      <c r="F18" s="110" t="e">
        <f>'Entrar Dades'!S17</f>
        <v>#NUM!</v>
      </c>
      <c r="G18" s="84" t="e">
        <f>'Entrar Dades'!T17</f>
        <v>#NUM!</v>
      </c>
      <c r="H18" s="84" t="e">
        <f>'Entrar Dades'!U17</f>
        <v>#NUM!</v>
      </c>
      <c r="I18" s="100" t="e">
        <f>'Entrar Dades'!V17</f>
        <v>#NUM!</v>
      </c>
      <c r="J18" s="108">
        <f>'Entrar Dades'!X17</f>
        <v>0</v>
      </c>
      <c r="K18" s="192" t="e">
        <f>'Entrar Dades'!Y17</f>
        <v>#NUM!</v>
      </c>
      <c r="L18" s="189">
        <f>'Entrar Dades'!A17</f>
        <v>14</v>
      </c>
      <c r="M18" s="164">
        <f>'Entrar Dades'!AA17</f>
        <v>0</v>
      </c>
      <c r="N18" s="112">
        <f>'Entrar Dades'!AC17</f>
        <v>0</v>
      </c>
      <c r="O18" s="104">
        <f>'Entrar Dades'!AD17</f>
        <v>0</v>
      </c>
      <c r="P18" s="104">
        <f>'Entrar Dades'!AE17</f>
        <v>0</v>
      </c>
      <c r="Q18" s="105">
        <f>'Entrar Dades'!AF17</f>
        <v>0</v>
      </c>
      <c r="R18" s="92" t="e">
        <f>'Entrar Dades'!AG17</f>
        <v>#NUM!</v>
      </c>
      <c r="S18" s="84" t="e">
        <f>'Entrar Dades'!AH17</f>
        <v>#NUM!</v>
      </c>
      <c r="T18" s="84" t="e">
        <f>'Entrar Dades'!AI17</f>
        <v>#NUM!</v>
      </c>
      <c r="U18" s="100" t="e">
        <f>'Entrar Dades'!AJ17</f>
        <v>#NUM!</v>
      </c>
      <c r="V18" s="92" t="e">
        <f>'Entrar Dades'!AL17</f>
        <v>#NUM!</v>
      </c>
      <c r="W18" s="84" t="e">
        <f>'Entrar Dades'!AM17</f>
        <v>#NUM!</v>
      </c>
      <c r="X18" s="84" t="e">
        <f>'Entrar Dades'!AN17</f>
        <v>#NUM!</v>
      </c>
      <c r="Y18" s="100" t="e">
        <f>'Entrar Dades'!AO17</f>
        <v>#NUM!</v>
      </c>
      <c r="Z18" s="100" t="e">
        <f>'Entrar Dades'!AP17</f>
        <v>#NUM!</v>
      </c>
      <c r="AA18" s="87">
        <f>'Entrar Dades'!AQ17</f>
        <v>0</v>
      </c>
      <c r="AB18" s="90">
        <f>'Entrar Dades'!AR17</f>
        <v>0</v>
      </c>
      <c r="AC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</row>
    <row r="19" spans="1:44">
      <c r="A19" s="3"/>
      <c r="B19" s="108">
        <f>'Entrar Dades'!O18</f>
        <v>0</v>
      </c>
      <c r="C19" s="104">
        <f>'Entrar Dades'!P18</f>
        <v>0</v>
      </c>
      <c r="D19" s="104">
        <f>'Entrar Dades'!Q18</f>
        <v>0</v>
      </c>
      <c r="E19" s="105">
        <f>'Entrar Dades'!R18</f>
        <v>0</v>
      </c>
      <c r="F19" s="110" t="e">
        <f>'Entrar Dades'!S18</f>
        <v>#NUM!</v>
      </c>
      <c r="G19" s="84" t="e">
        <f>'Entrar Dades'!T18</f>
        <v>#NUM!</v>
      </c>
      <c r="H19" s="84" t="e">
        <f>'Entrar Dades'!U18</f>
        <v>#NUM!</v>
      </c>
      <c r="I19" s="100" t="e">
        <f>'Entrar Dades'!V18</f>
        <v>#NUM!</v>
      </c>
      <c r="J19" s="108">
        <f>'Entrar Dades'!X18</f>
        <v>0</v>
      </c>
      <c r="K19" s="192" t="e">
        <f>'Entrar Dades'!Y18</f>
        <v>#NUM!</v>
      </c>
      <c r="L19" s="189">
        <f>'Entrar Dades'!A18</f>
        <v>15</v>
      </c>
      <c r="M19" s="164">
        <f>'Entrar Dades'!AA18</f>
        <v>0</v>
      </c>
      <c r="N19" s="112">
        <f>'Entrar Dades'!AC18</f>
        <v>0</v>
      </c>
      <c r="O19" s="104">
        <f>'Entrar Dades'!AD18</f>
        <v>0</v>
      </c>
      <c r="P19" s="104">
        <f>'Entrar Dades'!AE18</f>
        <v>0</v>
      </c>
      <c r="Q19" s="105">
        <f>'Entrar Dades'!AF18</f>
        <v>0</v>
      </c>
      <c r="R19" s="92" t="e">
        <f>'Entrar Dades'!AG18</f>
        <v>#NUM!</v>
      </c>
      <c r="S19" s="84" t="e">
        <f>'Entrar Dades'!AH18</f>
        <v>#NUM!</v>
      </c>
      <c r="T19" s="84" t="e">
        <f>'Entrar Dades'!AI18</f>
        <v>#NUM!</v>
      </c>
      <c r="U19" s="100" t="e">
        <f>'Entrar Dades'!AJ18</f>
        <v>#NUM!</v>
      </c>
      <c r="V19" s="92" t="e">
        <f>'Entrar Dades'!AL18</f>
        <v>#NUM!</v>
      </c>
      <c r="W19" s="84" t="e">
        <f>'Entrar Dades'!AM18</f>
        <v>#NUM!</v>
      </c>
      <c r="X19" s="84" t="e">
        <f>'Entrar Dades'!AN18</f>
        <v>#NUM!</v>
      </c>
      <c r="Y19" s="100" t="e">
        <f>'Entrar Dades'!AO18</f>
        <v>#NUM!</v>
      </c>
      <c r="Z19" s="100" t="e">
        <f>'Entrar Dades'!AP18</f>
        <v>#NUM!</v>
      </c>
      <c r="AA19" s="87">
        <f>'Entrar Dades'!AQ18</f>
        <v>0</v>
      </c>
      <c r="AB19" s="90">
        <f>'Entrar Dades'!AR18</f>
        <v>0</v>
      </c>
      <c r="AC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</row>
    <row r="20" spans="1:44">
      <c r="A20" s="3"/>
      <c r="B20" s="108">
        <f>'Entrar Dades'!O19</f>
        <v>0</v>
      </c>
      <c r="C20" s="104">
        <f>'Entrar Dades'!P19</f>
        <v>0</v>
      </c>
      <c r="D20" s="104">
        <f>'Entrar Dades'!Q19</f>
        <v>0</v>
      </c>
      <c r="E20" s="105">
        <f>'Entrar Dades'!R19</f>
        <v>0</v>
      </c>
      <c r="F20" s="110" t="e">
        <f>'Entrar Dades'!S19</f>
        <v>#NUM!</v>
      </c>
      <c r="G20" s="84" t="e">
        <f>'Entrar Dades'!T19</f>
        <v>#NUM!</v>
      </c>
      <c r="H20" s="84" t="e">
        <f>'Entrar Dades'!U19</f>
        <v>#NUM!</v>
      </c>
      <c r="I20" s="100" t="e">
        <f>'Entrar Dades'!V19</f>
        <v>#NUM!</v>
      </c>
      <c r="J20" s="108">
        <f>'Entrar Dades'!X19</f>
        <v>0</v>
      </c>
      <c r="K20" s="192" t="e">
        <f>'Entrar Dades'!Y19</f>
        <v>#NUM!</v>
      </c>
      <c r="L20" s="189">
        <f>'Entrar Dades'!A19</f>
        <v>16</v>
      </c>
      <c r="M20" s="164">
        <f>'Entrar Dades'!AA19</f>
        <v>0</v>
      </c>
      <c r="N20" s="112">
        <f>'Entrar Dades'!AC19</f>
        <v>0</v>
      </c>
      <c r="O20" s="104">
        <f>'Entrar Dades'!AD19</f>
        <v>0</v>
      </c>
      <c r="P20" s="104">
        <f>'Entrar Dades'!AE19</f>
        <v>0</v>
      </c>
      <c r="Q20" s="105">
        <f>'Entrar Dades'!AF19</f>
        <v>0</v>
      </c>
      <c r="R20" s="92" t="e">
        <f>'Entrar Dades'!AG19</f>
        <v>#NUM!</v>
      </c>
      <c r="S20" s="84" t="e">
        <f>'Entrar Dades'!AH19</f>
        <v>#NUM!</v>
      </c>
      <c r="T20" s="84" t="e">
        <f>'Entrar Dades'!AI19</f>
        <v>#NUM!</v>
      </c>
      <c r="U20" s="100" t="e">
        <f>'Entrar Dades'!AJ19</f>
        <v>#NUM!</v>
      </c>
      <c r="V20" s="92" t="e">
        <f>'Entrar Dades'!AL19</f>
        <v>#NUM!</v>
      </c>
      <c r="W20" s="84" t="e">
        <f>'Entrar Dades'!AM19</f>
        <v>#NUM!</v>
      </c>
      <c r="X20" s="84" t="e">
        <f>'Entrar Dades'!AN19</f>
        <v>#NUM!</v>
      </c>
      <c r="Y20" s="100" t="e">
        <f>'Entrar Dades'!AO19</f>
        <v>#NUM!</v>
      </c>
      <c r="Z20" s="100" t="e">
        <f>'Entrar Dades'!AP19</f>
        <v>#NUM!</v>
      </c>
      <c r="AA20" s="87">
        <f>'Entrar Dades'!AQ19</f>
        <v>0</v>
      </c>
      <c r="AB20" s="90">
        <f>'Entrar Dades'!AR19</f>
        <v>0</v>
      </c>
      <c r="AC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</row>
    <row r="21" spans="1:44">
      <c r="A21" s="3"/>
      <c r="B21" s="108">
        <f>'Entrar Dades'!O20</f>
        <v>0</v>
      </c>
      <c r="C21" s="104">
        <f>'Entrar Dades'!P20</f>
        <v>0</v>
      </c>
      <c r="D21" s="104">
        <f>'Entrar Dades'!Q20</f>
        <v>0</v>
      </c>
      <c r="E21" s="105">
        <f>'Entrar Dades'!R20</f>
        <v>0</v>
      </c>
      <c r="F21" s="110" t="e">
        <f>'Entrar Dades'!S20</f>
        <v>#NUM!</v>
      </c>
      <c r="G21" s="84" t="e">
        <f>'Entrar Dades'!T20</f>
        <v>#NUM!</v>
      </c>
      <c r="H21" s="84" t="e">
        <f>'Entrar Dades'!U20</f>
        <v>#NUM!</v>
      </c>
      <c r="I21" s="100" t="e">
        <f>'Entrar Dades'!V20</f>
        <v>#NUM!</v>
      </c>
      <c r="J21" s="108">
        <f>'Entrar Dades'!X20</f>
        <v>0</v>
      </c>
      <c r="K21" s="192" t="e">
        <f>'Entrar Dades'!Y20</f>
        <v>#NUM!</v>
      </c>
      <c r="L21" s="189">
        <f>'Entrar Dades'!A20</f>
        <v>17</v>
      </c>
      <c r="M21" s="164">
        <f>'Entrar Dades'!AA20</f>
        <v>0</v>
      </c>
      <c r="N21" s="112">
        <f>'Entrar Dades'!AC20</f>
        <v>0</v>
      </c>
      <c r="O21" s="104">
        <f>'Entrar Dades'!AD20</f>
        <v>0</v>
      </c>
      <c r="P21" s="104">
        <f>'Entrar Dades'!AE20</f>
        <v>0</v>
      </c>
      <c r="Q21" s="105">
        <f>'Entrar Dades'!AF20</f>
        <v>0</v>
      </c>
      <c r="R21" s="92" t="e">
        <f>'Entrar Dades'!AG20</f>
        <v>#NUM!</v>
      </c>
      <c r="S21" s="84" t="e">
        <f>'Entrar Dades'!AH20</f>
        <v>#NUM!</v>
      </c>
      <c r="T21" s="84" t="e">
        <f>'Entrar Dades'!AI20</f>
        <v>#NUM!</v>
      </c>
      <c r="U21" s="100" t="e">
        <f>'Entrar Dades'!AJ20</f>
        <v>#NUM!</v>
      </c>
      <c r="V21" s="92" t="e">
        <f>'Entrar Dades'!AL20</f>
        <v>#NUM!</v>
      </c>
      <c r="W21" s="84" t="e">
        <f>'Entrar Dades'!AM20</f>
        <v>#NUM!</v>
      </c>
      <c r="X21" s="84" t="e">
        <f>'Entrar Dades'!AN20</f>
        <v>#NUM!</v>
      </c>
      <c r="Y21" s="100" t="e">
        <f>'Entrar Dades'!AO20</f>
        <v>#NUM!</v>
      </c>
      <c r="Z21" s="100" t="e">
        <f>'Entrar Dades'!AP20</f>
        <v>#NUM!</v>
      </c>
      <c r="AA21" s="87">
        <f>'Entrar Dades'!AQ20</f>
        <v>0</v>
      </c>
      <c r="AB21" s="90">
        <f>'Entrar Dades'!AR20</f>
        <v>0</v>
      </c>
      <c r="AC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</row>
    <row r="22" spans="1:44">
      <c r="A22" s="3"/>
      <c r="B22" s="108">
        <f>'Entrar Dades'!O21</f>
        <v>0</v>
      </c>
      <c r="C22" s="104">
        <f>'Entrar Dades'!P21</f>
        <v>0</v>
      </c>
      <c r="D22" s="104">
        <f>'Entrar Dades'!Q21</f>
        <v>0</v>
      </c>
      <c r="E22" s="105">
        <f>'Entrar Dades'!R21</f>
        <v>0</v>
      </c>
      <c r="F22" s="110" t="e">
        <f>'Entrar Dades'!S21</f>
        <v>#NUM!</v>
      </c>
      <c r="G22" s="84" t="e">
        <f>'Entrar Dades'!T21</f>
        <v>#NUM!</v>
      </c>
      <c r="H22" s="84" t="e">
        <f>'Entrar Dades'!U21</f>
        <v>#NUM!</v>
      </c>
      <c r="I22" s="100" t="e">
        <f>'Entrar Dades'!V21</f>
        <v>#NUM!</v>
      </c>
      <c r="J22" s="108">
        <f>'Entrar Dades'!X21</f>
        <v>0</v>
      </c>
      <c r="K22" s="192" t="e">
        <f>'Entrar Dades'!Y21</f>
        <v>#NUM!</v>
      </c>
      <c r="L22" s="189">
        <f>'Entrar Dades'!A21</f>
        <v>18</v>
      </c>
      <c r="M22" s="164">
        <f>'Entrar Dades'!AA21</f>
        <v>0</v>
      </c>
      <c r="N22" s="112">
        <f>'Entrar Dades'!AC21</f>
        <v>0</v>
      </c>
      <c r="O22" s="104">
        <f>'Entrar Dades'!AD21</f>
        <v>0</v>
      </c>
      <c r="P22" s="104">
        <f>'Entrar Dades'!AE21</f>
        <v>0</v>
      </c>
      <c r="Q22" s="105">
        <f>'Entrar Dades'!AF21</f>
        <v>0</v>
      </c>
      <c r="R22" s="92" t="e">
        <f>'Entrar Dades'!AG21</f>
        <v>#NUM!</v>
      </c>
      <c r="S22" s="84" t="e">
        <f>'Entrar Dades'!AH21</f>
        <v>#NUM!</v>
      </c>
      <c r="T22" s="84" t="e">
        <f>'Entrar Dades'!AI21</f>
        <v>#NUM!</v>
      </c>
      <c r="U22" s="100" t="e">
        <f>'Entrar Dades'!AJ21</f>
        <v>#NUM!</v>
      </c>
      <c r="V22" s="92" t="e">
        <f>'Entrar Dades'!AL21</f>
        <v>#NUM!</v>
      </c>
      <c r="W22" s="84" t="e">
        <f>'Entrar Dades'!AM21</f>
        <v>#NUM!</v>
      </c>
      <c r="X22" s="84" t="e">
        <f>'Entrar Dades'!AN21</f>
        <v>#NUM!</v>
      </c>
      <c r="Y22" s="100" t="e">
        <f>'Entrar Dades'!AO21</f>
        <v>#NUM!</v>
      </c>
      <c r="Z22" s="100" t="e">
        <f>'Entrar Dades'!AP21</f>
        <v>#NUM!</v>
      </c>
      <c r="AA22" s="87">
        <f>'Entrar Dades'!AQ21</f>
        <v>0</v>
      </c>
      <c r="AB22" s="90">
        <f>'Entrar Dades'!AR21</f>
        <v>0</v>
      </c>
      <c r="AC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</row>
    <row r="23" spans="1:44">
      <c r="A23" s="3"/>
      <c r="B23" s="108">
        <f>'Entrar Dades'!O22</f>
        <v>0</v>
      </c>
      <c r="C23" s="104">
        <f>'Entrar Dades'!P22</f>
        <v>0</v>
      </c>
      <c r="D23" s="104">
        <f>'Entrar Dades'!Q22</f>
        <v>0</v>
      </c>
      <c r="E23" s="105">
        <f>'Entrar Dades'!R22</f>
        <v>0</v>
      </c>
      <c r="F23" s="110" t="e">
        <f>'Entrar Dades'!S22</f>
        <v>#NUM!</v>
      </c>
      <c r="G23" s="84" t="e">
        <f>'Entrar Dades'!T22</f>
        <v>#NUM!</v>
      </c>
      <c r="H23" s="84" t="e">
        <f>'Entrar Dades'!U22</f>
        <v>#NUM!</v>
      </c>
      <c r="I23" s="100" t="e">
        <f>'Entrar Dades'!V22</f>
        <v>#NUM!</v>
      </c>
      <c r="J23" s="108">
        <f>'Entrar Dades'!X22</f>
        <v>0</v>
      </c>
      <c r="K23" s="192" t="e">
        <f>'Entrar Dades'!Y22</f>
        <v>#NUM!</v>
      </c>
      <c r="L23" s="189">
        <f>'Entrar Dades'!A22</f>
        <v>19</v>
      </c>
      <c r="M23" s="164">
        <f>'Entrar Dades'!AA22</f>
        <v>0</v>
      </c>
      <c r="N23" s="112">
        <f>'Entrar Dades'!AC22</f>
        <v>0</v>
      </c>
      <c r="O23" s="104">
        <f>'Entrar Dades'!AD22</f>
        <v>0</v>
      </c>
      <c r="P23" s="104">
        <f>'Entrar Dades'!AE22</f>
        <v>0</v>
      </c>
      <c r="Q23" s="105">
        <f>'Entrar Dades'!AF22</f>
        <v>0</v>
      </c>
      <c r="R23" s="92" t="e">
        <f>'Entrar Dades'!AG22</f>
        <v>#NUM!</v>
      </c>
      <c r="S23" s="84" t="e">
        <f>'Entrar Dades'!AH22</f>
        <v>#NUM!</v>
      </c>
      <c r="T23" s="84" t="e">
        <f>'Entrar Dades'!AI22</f>
        <v>#NUM!</v>
      </c>
      <c r="U23" s="100" t="e">
        <f>'Entrar Dades'!AJ22</f>
        <v>#NUM!</v>
      </c>
      <c r="V23" s="92" t="e">
        <f>'Entrar Dades'!AL22</f>
        <v>#NUM!</v>
      </c>
      <c r="W23" s="84" t="e">
        <f>'Entrar Dades'!AM22</f>
        <v>#NUM!</v>
      </c>
      <c r="X23" s="84" t="e">
        <f>'Entrar Dades'!AN22</f>
        <v>#NUM!</v>
      </c>
      <c r="Y23" s="100" t="e">
        <f>'Entrar Dades'!AO22</f>
        <v>#NUM!</v>
      </c>
      <c r="Z23" s="100" t="e">
        <f>'Entrar Dades'!AP22</f>
        <v>#NUM!</v>
      </c>
      <c r="AA23" s="87">
        <f>'Entrar Dades'!AQ22</f>
        <v>0</v>
      </c>
      <c r="AB23" s="90">
        <f>'Entrar Dades'!AR22</f>
        <v>0</v>
      </c>
      <c r="AC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</row>
    <row r="24" spans="1:44">
      <c r="A24" s="3"/>
      <c r="B24" s="108">
        <f>'Entrar Dades'!O23</f>
        <v>0</v>
      </c>
      <c r="C24" s="104">
        <f>'Entrar Dades'!P23</f>
        <v>0</v>
      </c>
      <c r="D24" s="104">
        <f>'Entrar Dades'!Q23</f>
        <v>0</v>
      </c>
      <c r="E24" s="105">
        <f>'Entrar Dades'!R23</f>
        <v>0</v>
      </c>
      <c r="F24" s="110" t="e">
        <f>'Entrar Dades'!S23</f>
        <v>#NUM!</v>
      </c>
      <c r="G24" s="84" t="e">
        <f>'Entrar Dades'!T23</f>
        <v>#NUM!</v>
      </c>
      <c r="H24" s="84" t="e">
        <f>'Entrar Dades'!U23</f>
        <v>#NUM!</v>
      </c>
      <c r="I24" s="100" t="e">
        <f>'Entrar Dades'!V23</f>
        <v>#NUM!</v>
      </c>
      <c r="J24" s="108">
        <f>'Entrar Dades'!X23</f>
        <v>0</v>
      </c>
      <c r="K24" s="192" t="e">
        <f>'Entrar Dades'!Y23</f>
        <v>#NUM!</v>
      </c>
      <c r="L24" s="189">
        <f>'Entrar Dades'!A23</f>
        <v>20</v>
      </c>
      <c r="M24" s="164">
        <f>'Entrar Dades'!AA23</f>
        <v>0</v>
      </c>
      <c r="N24" s="112">
        <f>'Entrar Dades'!AC23</f>
        <v>0</v>
      </c>
      <c r="O24" s="104">
        <f>'Entrar Dades'!AD23</f>
        <v>0</v>
      </c>
      <c r="P24" s="104">
        <f>'Entrar Dades'!AE23</f>
        <v>0</v>
      </c>
      <c r="Q24" s="105">
        <f>'Entrar Dades'!AF23</f>
        <v>0</v>
      </c>
      <c r="R24" s="92" t="e">
        <f>'Entrar Dades'!AG23</f>
        <v>#NUM!</v>
      </c>
      <c r="S24" s="84" t="e">
        <f>'Entrar Dades'!AH23</f>
        <v>#NUM!</v>
      </c>
      <c r="T24" s="84" t="e">
        <f>'Entrar Dades'!AI23</f>
        <v>#NUM!</v>
      </c>
      <c r="U24" s="100" t="e">
        <f>'Entrar Dades'!AJ23</f>
        <v>#NUM!</v>
      </c>
      <c r="V24" s="92" t="e">
        <f>'Entrar Dades'!AL23</f>
        <v>#NUM!</v>
      </c>
      <c r="W24" s="84" t="e">
        <f>'Entrar Dades'!AM23</f>
        <v>#NUM!</v>
      </c>
      <c r="X24" s="84" t="e">
        <f>'Entrar Dades'!AN23</f>
        <v>#NUM!</v>
      </c>
      <c r="Y24" s="100" t="e">
        <f>'Entrar Dades'!AO23</f>
        <v>#NUM!</v>
      </c>
      <c r="Z24" s="100" t="e">
        <f>'Entrar Dades'!AP23</f>
        <v>#NUM!</v>
      </c>
      <c r="AA24" s="87">
        <f>'Entrar Dades'!AQ23</f>
        <v>0</v>
      </c>
      <c r="AB24" s="90">
        <f>'Entrar Dades'!AR23</f>
        <v>0</v>
      </c>
      <c r="AC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</row>
    <row r="25" spans="1:44">
      <c r="A25" s="3"/>
      <c r="B25" s="108">
        <f>'Entrar Dades'!O24</f>
        <v>0</v>
      </c>
      <c r="C25" s="104">
        <f>'Entrar Dades'!P24</f>
        <v>0</v>
      </c>
      <c r="D25" s="104">
        <f>'Entrar Dades'!Q24</f>
        <v>0</v>
      </c>
      <c r="E25" s="105">
        <f>'Entrar Dades'!R24</f>
        <v>0</v>
      </c>
      <c r="F25" s="110" t="e">
        <f>'Entrar Dades'!S24</f>
        <v>#NUM!</v>
      </c>
      <c r="G25" s="84" t="e">
        <f>'Entrar Dades'!T24</f>
        <v>#NUM!</v>
      </c>
      <c r="H25" s="84" t="e">
        <f>'Entrar Dades'!U24</f>
        <v>#NUM!</v>
      </c>
      <c r="I25" s="100" t="e">
        <f>'Entrar Dades'!V24</f>
        <v>#NUM!</v>
      </c>
      <c r="J25" s="108">
        <f>'Entrar Dades'!X24</f>
        <v>0</v>
      </c>
      <c r="K25" s="192" t="e">
        <f>'Entrar Dades'!Y24</f>
        <v>#NUM!</v>
      </c>
      <c r="L25" s="189">
        <f>'Entrar Dades'!A24</f>
        <v>21</v>
      </c>
      <c r="M25" s="164">
        <f>'Entrar Dades'!AA24</f>
        <v>0</v>
      </c>
      <c r="N25" s="112">
        <f>'Entrar Dades'!AC24</f>
        <v>0</v>
      </c>
      <c r="O25" s="104">
        <f>'Entrar Dades'!AD24</f>
        <v>0</v>
      </c>
      <c r="P25" s="104">
        <f>'Entrar Dades'!AE24</f>
        <v>0</v>
      </c>
      <c r="Q25" s="105">
        <f>'Entrar Dades'!AF24</f>
        <v>0</v>
      </c>
      <c r="R25" s="92" t="e">
        <f>'Entrar Dades'!AG24</f>
        <v>#NUM!</v>
      </c>
      <c r="S25" s="84" t="e">
        <f>'Entrar Dades'!AH24</f>
        <v>#NUM!</v>
      </c>
      <c r="T25" s="84" t="e">
        <f>'Entrar Dades'!AI24</f>
        <v>#NUM!</v>
      </c>
      <c r="U25" s="100" t="e">
        <f>'Entrar Dades'!AJ24</f>
        <v>#NUM!</v>
      </c>
      <c r="V25" s="92" t="e">
        <f>'Entrar Dades'!AL24</f>
        <v>#NUM!</v>
      </c>
      <c r="W25" s="84" t="e">
        <f>'Entrar Dades'!AM24</f>
        <v>#NUM!</v>
      </c>
      <c r="X25" s="84" t="e">
        <f>'Entrar Dades'!AN24</f>
        <v>#NUM!</v>
      </c>
      <c r="Y25" s="100" t="e">
        <f>'Entrar Dades'!AO24</f>
        <v>#NUM!</v>
      </c>
      <c r="Z25" s="100" t="e">
        <f>'Entrar Dades'!AP24</f>
        <v>#NUM!</v>
      </c>
      <c r="AA25" s="87">
        <f>'Entrar Dades'!AQ24</f>
        <v>0</v>
      </c>
      <c r="AB25" s="90">
        <f>'Entrar Dades'!AR24</f>
        <v>0</v>
      </c>
      <c r="AC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</row>
    <row r="26" spans="1:44">
      <c r="A26" s="3"/>
      <c r="B26" s="108">
        <f>'Entrar Dades'!O25</f>
        <v>0</v>
      </c>
      <c r="C26" s="104">
        <f>'Entrar Dades'!P25</f>
        <v>0</v>
      </c>
      <c r="D26" s="104">
        <f>'Entrar Dades'!Q25</f>
        <v>0</v>
      </c>
      <c r="E26" s="105">
        <f>'Entrar Dades'!R25</f>
        <v>0</v>
      </c>
      <c r="F26" s="110" t="e">
        <f>'Entrar Dades'!S25</f>
        <v>#NUM!</v>
      </c>
      <c r="G26" s="84" t="e">
        <f>'Entrar Dades'!T25</f>
        <v>#NUM!</v>
      </c>
      <c r="H26" s="84" t="e">
        <f>'Entrar Dades'!U25</f>
        <v>#NUM!</v>
      </c>
      <c r="I26" s="100" t="e">
        <f>'Entrar Dades'!V25</f>
        <v>#NUM!</v>
      </c>
      <c r="J26" s="108">
        <f>'Entrar Dades'!X25</f>
        <v>0</v>
      </c>
      <c r="K26" s="192" t="e">
        <f>'Entrar Dades'!Y25</f>
        <v>#NUM!</v>
      </c>
      <c r="L26" s="189">
        <f>'Entrar Dades'!A25</f>
        <v>22</v>
      </c>
      <c r="M26" s="164">
        <f>'Entrar Dades'!AA25</f>
        <v>0</v>
      </c>
      <c r="N26" s="112">
        <f>'Entrar Dades'!AC25</f>
        <v>0</v>
      </c>
      <c r="O26" s="104">
        <f>'Entrar Dades'!AD25</f>
        <v>0</v>
      </c>
      <c r="P26" s="104">
        <f>'Entrar Dades'!AE25</f>
        <v>0</v>
      </c>
      <c r="Q26" s="105">
        <f>'Entrar Dades'!AF25</f>
        <v>0</v>
      </c>
      <c r="R26" s="92" t="e">
        <f>'Entrar Dades'!AG25</f>
        <v>#NUM!</v>
      </c>
      <c r="S26" s="84" t="e">
        <f>'Entrar Dades'!AH25</f>
        <v>#NUM!</v>
      </c>
      <c r="T26" s="84" t="e">
        <f>'Entrar Dades'!AI25</f>
        <v>#NUM!</v>
      </c>
      <c r="U26" s="100" t="e">
        <f>'Entrar Dades'!AJ25</f>
        <v>#NUM!</v>
      </c>
      <c r="V26" s="92" t="e">
        <f>'Entrar Dades'!AL25</f>
        <v>#NUM!</v>
      </c>
      <c r="W26" s="84" t="e">
        <f>'Entrar Dades'!AM25</f>
        <v>#NUM!</v>
      </c>
      <c r="X26" s="84" t="e">
        <f>'Entrar Dades'!AN25</f>
        <v>#NUM!</v>
      </c>
      <c r="Y26" s="100" t="e">
        <f>'Entrar Dades'!AO25</f>
        <v>#NUM!</v>
      </c>
      <c r="Z26" s="100" t="e">
        <f>'Entrar Dades'!AP25</f>
        <v>#NUM!</v>
      </c>
      <c r="AA26" s="87">
        <f>'Entrar Dades'!AQ25</f>
        <v>0</v>
      </c>
      <c r="AB26" s="90">
        <f>'Entrar Dades'!AR25</f>
        <v>0</v>
      </c>
      <c r="AC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</row>
    <row r="27" spans="1:44">
      <c r="A27" s="3"/>
      <c r="B27" s="108">
        <f>'Entrar Dades'!O26</f>
        <v>0</v>
      </c>
      <c r="C27" s="104">
        <f>'Entrar Dades'!P26</f>
        <v>0</v>
      </c>
      <c r="D27" s="104">
        <f>'Entrar Dades'!Q26</f>
        <v>0</v>
      </c>
      <c r="E27" s="105">
        <f>'Entrar Dades'!R26</f>
        <v>0</v>
      </c>
      <c r="F27" s="110" t="e">
        <f>'Entrar Dades'!S26</f>
        <v>#NUM!</v>
      </c>
      <c r="G27" s="84" t="e">
        <f>'Entrar Dades'!T26</f>
        <v>#NUM!</v>
      </c>
      <c r="H27" s="84" t="e">
        <f>'Entrar Dades'!U26</f>
        <v>#NUM!</v>
      </c>
      <c r="I27" s="100" t="e">
        <f>'Entrar Dades'!V26</f>
        <v>#NUM!</v>
      </c>
      <c r="J27" s="108">
        <f>'Entrar Dades'!X26</f>
        <v>0</v>
      </c>
      <c r="K27" s="192" t="e">
        <f>'Entrar Dades'!Y26</f>
        <v>#NUM!</v>
      </c>
      <c r="L27" s="189">
        <f>'Entrar Dades'!A26</f>
        <v>23</v>
      </c>
      <c r="M27" s="164">
        <f>'Entrar Dades'!AA26</f>
        <v>0</v>
      </c>
      <c r="N27" s="112">
        <f>'Entrar Dades'!AC26</f>
        <v>0</v>
      </c>
      <c r="O27" s="104">
        <f>'Entrar Dades'!AD26</f>
        <v>0</v>
      </c>
      <c r="P27" s="104">
        <f>'Entrar Dades'!AE26</f>
        <v>0</v>
      </c>
      <c r="Q27" s="105">
        <f>'Entrar Dades'!AF26</f>
        <v>0</v>
      </c>
      <c r="R27" s="92" t="e">
        <f>'Entrar Dades'!AG26</f>
        <v>#NUM!</v>
      </c>
      <c r="S27" s="84" t="e">
        <f>'Entrar Dades'!AH26</f>
        <v>#NUM!</v>
      </c>
      <c r="T27" s="84" t="e">
        <f>'Entrar Dades'!AI26</f>
        <v>#NUM!</v>
      </c>
      <c r="U27" s="100" t="e">
        <f>'Entrar Dades'!AJ26</f>
        <v>#NUM!</v>
      </c>
      <c r="V27" s="92" t="e">
        <f>'Entrar Dades'!AL26</f>
        <v>#NUM!</v>
      </c>
      <c r="W27" s="84" t="e">
        <f>'Entrar Dades'!AM26</f>
        <v>#NUM!</v>
      </c>
      <c r="X27" s="84" t="e">
        <f>'Entrar Dades'!AN26</f>
        <v>#NUM!</v>
      </c>
      <c r="Y27" s="100" t="e">
        <f>'Entrar Dades'!AO26</f>
        <v>#NUM!</v>
      </c>
      <c r="Z27" s="100" t="e">
        <f>'Entrar Dades'!AP26</f>
        <v>#NUM!</v>
      </c>
      <c r="AA27" s="87">
        <f>'Entrar Dades'!AQ26</f>
        <v>0</v>
      </c>
      <c r="AB27" s="90">
        <f>'Entrar Dades'!AR26</f>
        <v>0</v>
      </c>
      <c r="AC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</row>
    <row r="28" spans="1:44">
      <c r="A28" s="3"/>
      <c r="B28" s="108">
        <f>'Entrar Dades'!O27</f>
        <v>0</v>
      </c>
      <c r="C28" s="104">
        <f>'Entrar Dades'!P27</f>
        <v>0</v>
      </c>
      <c r="D28" s="104">
        <f>'Entrar Dades'!Q27</f>
        <v>0</v>
      </c>
      <c r="E28" s="105">
        <f>'Entrar Dades'!R27</f>
        <v>0</v>
      </c>
      <c r="F28" s="110" t="e">
        <f>'Entrar Dades'!S27</f>
        <v>#NUM!</v>
      </c>
      <c r="G28" s="84" t="e">
        <f>'Entrar Dades'!T27</f>
        <v>#NUM!</v>
      </c>
      <c r="H28" s="84" t="e">
        <f>'Entrar Dades'!U27</f>
        <v>#NUM!</v>
      </c>
      <c r="I28" s="100" t="e">
        <f>'Entrar Dades'!V27</f>
        <v>#NUM!</v>
      </c>
      <c r="J28" s="108">
        <f>'Entrar Dades'!X27</f>
        <v>0</v>
      </c>
      <c r="K28" s="192" t="e">
        <f>'Entrar Dades'!Y27</f>
        <v>#NUM!</v>
      </c>
      <c r="L28" s="189">
        <f>'Entrar Dades'!A27</f>
        <v>24</v>
      </c>
      <c r="M28" s="164">
        <f>'Entrar Dades'!AA27</f>
        <v>0</v>
      </c>
      <c r="N28" s="112">
        <f>'Entrar Dades'!AC27</f>
        <v>0</v>
      </c>
      <c r="O28" s="104">
        <f>'Entrar Dades'!AD27</f>
        <v>0</v>
      </c>
      <c r="P28" s="104">
        <f>'Entrar Dades'!AE27</f>
        <v>0</v>
      </c>
      <c r="Q28" s="105">
        <f>'Entrar Dades'!AF27</f>
        <v>0</v>
      </c>
      <c r="R28" s="92" t="e">
        <f>'Entrar Dades'!AG27</f>
        <v>#NUM!</v>
      </c>
      <c r="S28" s="84" t="e">
        <f>'Entrar Dades'!AH27</f>
        <v>#NUM!</v>
      </c>
      <c r="T28" s="84" t="e">
        <f>'Entrar Dades'!AI27</f>
        <v>#NUM!</v>
      </c>
      <c r="U28" s="100" t="e">
        <f>'Entrar Dades'!AJ27</f>
        <v>#NUM!</v>
      </c>
      <c r="V28" s="92" t="e">
        <f>'Entrar Dades'!AL27</f>
        <v>#NUM!</v>
      </c>
      <c r="W28" s="84" t="e">
        <f>'Entrar Dades'!AM27</f>
        <v>#NUM!</v>
      </c>
      <c r="X28" s="84" t="e">
        <f>'Entrar Dades'!AN27</f>
        <v>#NUM!</v>
      </c>
      <c r="Y28" s="100" t="e">
        <f>'Entrar Dades'!AO27</f>
        <v>#NUM!</v>
      </c>
      <c r="Z28" s="100" t="e">
        <f>'Entrar Dades'!AP27</f>
        <v>#NUM!</v>
      </c>
      <c r="AA28" s="87">
        <f>'Entrar Dades'!AQ27</f>
        <v>0</v>
      </c>
      <c r="AB28" s="90">
        <f>'Entrar Dades'!AR27</f>
        <v>0</v>
      </c>
      <c r="AC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</row>
    <row r="29" spans="1:44">
      <c r="A29" s="3"/>
      <c r="B29" s="108">
        <f>'Entrar Dades'!O28</f>
        <v>0</v>
      </c>
      <c r="C29" s="104">
        <f>'Entrar Dades'!P28</f>
        <v>0</v>
      </c>
      <c r="D29" s="104">
        <f>'Entrar Dades'!Q28</f>
        <v>0</v>
      </c>
      <c r="E29" s="105">
        <f>'Entrar Dades'!R28</f>
        <v>0</v>
      </c>
      <c r="F29" s="110" t="e">
        <f>'Entrar Dades'!S28</f>
        <v>#NUM!</v>
      </c>
      <c r="G29" s="84" t="e">
        <f>'Entrar Dades'!T28</f>
        <v>#NUM!</v>
      </c>
      <c r="H29" s="84" t="e">
        <f>'Entrar Dades'!U28</f>
        <v>#NUM!</v>
      </c>
      <c r="I29" s="100" t="e">
        <f>'Entrar Dades'!V28</f>
        <v>#NUM!</v>
      </c>
      <c r="J29" s="108">
        <f>'Entrar Dades'!X28</f>
        <v>0</v>
      </c>
      <c r="K29" s="192" t="e">
        <f>'Entrar Dades'!Y28</f>
        <v>#NUM!</v>
      </c>
      <c r="L29" s="189">
        <f>'Entrar Dades'!A28</f>
        <v>25</v>
      </c>
      <c r="M29" s="164">
        <f>'Entrar Dades'!AA28</f>
        <v>0</v>
      </c>
      <c r="N29" s="112">
        <f>'Entrar Dades'!AC28</f>
        <v>0</v>
      </c>
      <c r="O29" s="104">
        <f>'Entrar Dades'!AD28</f>
        <v>0</v>
      </c>
      <c r="P29" s="104">
        <f>'Entrar Dades'!AE28</f>
        <v>0</v>
      </c>
      <c r="Q29" s="105">
        <f>'Entrar Dades'!AF28</f>
        <v>0</v>
      </c>
      <c r="R29" s="92" t="e">
        <f>'Entrar Dades'!AG28</f>
        <v>#NUM!</v>
      </c>
      <c r="S29" s="84" t="e">
        <f>'Entrar Dades'!AH28</f>
        <v>#NUM!</v>
      </c>
      <c r="T29" s="84" t="e">
        <f>'Entrar Dades'!AI28</f>
        <v>#NUM!</v>
      </c>
      <c r="U29" s="100" t="e">
        <f>'Entrar Dades'!AJ28</f>
        <v>#NUM!</v>
      </c>
      <c r="V29" s="92" t="e">
        <f>'Entrar Dades'!AL28</f>
        <v>#NUM!</v>
      </c>
      <c r="W29" s="84" t="e">
        <f>'Entrar Dades'!AM28</f>
        <v>#NUM!</v>
      </c>
      <c r="X29" s="84" t="e">
        <f>'Entrar Dades'!AN28</f>
        <v>#NUM!</v>
      </c>
      <c r="Y29" s="100" t="e">
        <f>'Entrar Dades'!AO28</f>
        <v>#NUM!</v>
      </c>
      <c r="Z29" s="100" t="e">
        <f>'Entrar Dades'!AP28</f>
        <v>#NUM!</v>
      </c>
      <c r="AA29" s="87">
        <f>'Entrar Dades'!AQ28</f>
        <v>0</v>
      </c>
      <c r="AB29" s="90">
        <f>'Entrar Dades'!AR28</f>
        <v>0</v>
      </c>
      <c r="AC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</row>
    <row r="30" spans="1:44">
      <c r="A30" s="3"/>
      <c r="B30" s="108">
        <f>'Entrar Dades'!O29</f>
        <v>0</v>
      </c>
      <c r="C30" s="104">
        <f>'Entrar Dades'!P29</f>
        <v>0</v>
      </c>
      <c r="D30" s="104">
        <f>'Entrar Dades'!Q29</f>
        <v>0</v>
      </c>
      <c r="E30" s="105">
        <f>'Entrar Dades'!R29</f>
        <v>0</v>
      </c>
      <c r="F30" s="110" t="e">
        <f>'Entrar Dades'!S29</f>
        <v>#NUM!</v>
      </c>
      <c r="G30" s="84" t="e">
        <f>'Entrar Dades'!T29</f>
        <v>#NUM!</v>
      </c>
      <c r="H30" s="84" t="e">
        <f>'Entrar Dades'!U29</f>
        <v>#NUM!</v>
      </c>
      <c r="I30" s="100" t="e">
        <f>'Entrar Dades'!V29</f>
        <v>#NUM!</v>
      </c>
      <c r="J30" s="108">
        <f>'Entrar Dades'!X29</f>
        <v>0</v>
      </c>
      <c r="K30" s="192" t="e">
        <f>'Entrar Dades'!Y29</f>
        <v>#NUM!</v>
      </c>
      <c r="L30" s="189">
        <f>'Entrar Dades'!A29</f>
        <v>26</v>
      </c>
      <c r="M30" s="164">
        <f>'Entrar Dades'!AA29</f>
        <v>0</v>
      </c>
      <c r="N30" s="112">
        <f>'Entrar Dades'!AC29</f>
        <v>0</v>
      </c>
      <c r="O30" s="104">
        <f>'Entrar Dades'!AD29</f>
        <v>0</v>
      </c>
      <c r="P30" s="104">
        <f>'Entrar Dades'!AE29</f>
        <v>0</v>
      </c>
      <c r="Q30" s="105">
        <f>'Entrar Dades'!AF29</f>
        <v>0</v>
      </c>
      <c r="R30" s="92" t="e">
        <f>'Entrar Dades'!AG29</f>
        <v>#NUM!</v>
      </c>
      <c r="S30" s="84" t="e">
        <f>'Entrar Dades'!AH29</f>
        <v>#NUM!</v>
      </c>
      <c r="T30" s="84" t="e">
        <f>'Entrar Dades'!AI29</f>
        <v>#NUM!</v>
      </c>
      <c r="U30" s="100" t="e">
        <f>'Entrar Dades'!AJ29</f>
        <v>#NUM!</v>
      </c>
      <c r="V30" s="92" t="e">
        <f>'Entrar Dades'!AL29</f>
        <v>#NUM!</v>
      </c>
      <c r="W30" s="84" t="e">
        <f>'Entrar Dades'!AM29</f>
        <v>#NUM!</v>
      </c>
      <c r="X30" s="84" t="e">
        <f>'Entrar Dades'!AN29</f>
        <v>#NUM!</v>
      </c>
      <c r="Y30" s="100" t="e">
        <f>'Entrar Dades'!AO29</f>
        <v>#NUM!</v>
      </c>
      <c r="Z30" s="100" t="e">
        <f>'Entrar Dades'!AP29</f>
        <v>#NUM!</v>
      </c>
      <c r="AA30" s="87">
        <f>'Entrar Dades'!AQ29</f>
        <v>0</v>
      </c>
      <c r="AB30" s="90">
        <f>'Entrar Dades'!AR29</f>
        <v>0</v>
      </c>
      <c r="AC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</row>
    <row r="31" spans="1:44">
      <c r="A31" s="3"/>
      <c r="B31" s="108">
        <f>'Entrar Dades'!O30</f>
        <v>0</v>
      </c>
      <c r="C31" s="104">
        <f>'Entrar Dades'!P30</f>
        <v>0</v>
      </c>
      <c r="D31" s="104">
        <f>'Entrar Dades'!Q30</f>
        <v>0</v>
      </c>
      <c r="E31" s="105">
        <f>'Entrar Dades'!R30</f>
        <v>0</v>
      </c>
      <c r="F31" s="110" t="e">
        <f>'Entrar Dades'!S30</f>
        <v>#NUM!</v>
      </c>
      <c r="G31" s="84" t="e">
        <f>'Entrar Dades'!T30</f>
        <v>#NUM!</v>
      </c>
      <c r="H31" s="84" t="e">
        <f>'Entrar Dades'!U30</f>
        <v>#NUM!</v>
      </c>
      <c r="I31" s="100" t="e">
        <f>'Entrar Dades'!V30</f>
        <v>#NUM!</v>
      </c>
      <c r="J31" s="108">
        <f>'Entrar Dades'!X30</f>
        <v>0</v>
      </c>
      <c r="K31" s="192" t="e">
        <f>'Entrar Dades'!Y30</f>
        <v>#NUM!</v>
      </c>
      <c r="L31" s="189">
        <f>'Entrar Dades'!A30</f>
        <v>27</v>
      </c>
      <c r="M31" s="164">
        <f>'Entrar Dades'!AA30</f>
        <v>0</v>
      </c>
      <c r="N31" s="112">
        <f>'Entrar Dades'!AC30</f>
        <v>0</v>
      </c>
      <c r="O31" s="104">
        <f>'Entrar Dades'!AD30</f>
        <v>0</v>
      </c>
      <c r="P31" s="104">
        <f>'Entrar Dades'!AE30</f>
        <v>0</v>
      </c>
      <c r="Q31" s="105">
        <f>'Entrar Dades'!AF30</f>
        <v>0</v>
      </c>
      <c r="R31" s="92" t="e">
        <f>'Entrar Dades'!AG30</f>
        <v>#NUM!</v>
      </c>
      <c r="S31" s="84" t="e">
        <f>'Entrar Dades'!AH30</f>
        <v>#NUM!</v>
      </c>
      <c r="T31" s="84" t="e">
        <f>'Entrar Dades'!AI30</f>
        <v>#NUM!</v>
      </c>
      <c r="U31" s="100" t="e">
        <f>'Entrar Dades'!AJ30</f>
        <v>#NUM!</v>
      </c>
      <c r="V31" s="92" t="e">
        <f>'Entrar Dades'!AL30</f>
        <v>#NUM!</v>
      </c>
      <c r="W31" s="84" t="e">
        <f>'Entrar Dades'!AM30</f>
        <v>#NUM!</v>
      </c>
      <c r="X31" s="84" t="e">
        <f>'Entrar Dades'!AN30</f>
        <v>#NUM!</v>
      </c>
      <c r="Y31" s="100" t="e">
        <f>'Entrar Dades'!AO30</f>
        <v>#NUM!</v>
      </c>
      <c r="Z31" s="100" t="e">
        <f>'Entrar Dades'!AP30</f>
        <v>#NUM!</v>
      </c>
      <c r="AA31" s="87">
        <f>'Entrar Dades'!AQ30</f>
        <v>0</v>
      </c>
      <c r="AB31" s="90">
        <f>'Entrar Dades'!AR30</f>
        <v>0</v>
      </c>
      <c r="AC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</row>
    <row r="32" spans="1:44">
      <c r="A32" s="3"/>
      <c r="B32" s="108">
        <f>'Entrar Dades'!O31</f>
        <v>0</v>
      </c>
      <c r="C32" s="104">
        <f>'Entrar Dades'!P31</f>
        <v>0</v>
      </c>
      <c r="D32" s="104">
        <f>'Entrar Dades'!Q31</f>
        <v>0</v>
      </c>
      <c r="E32" s="105">
        <f>'Entrar Dades'!R31</f>
        <v>0</v>
      </c>
      <c r="F32" s="110" t="e">
        <f>'Entrar Dades'!S31</f>
        <v>#NUM!</v>
      </c>
      <c r="G32" s="84" t="e">
        <f>'Entrar Dades'!T31</f>
        <v>#NUM!</v>
      </c>
      <c r="H32" s="84" t="e">
        <f>'Entrar Dades'!U31</f>
        <v>#NUM!</v>
      </c>
      <c r="I32" s="100" t="e">
        <f>'Entrar Dades'!V31</f>
        <v>#NUM!</v>
      </c>
      <c r="J32" s="108">
        <f>'Entrar Dades'!X31</f>
        <v>0</v>
      </c>
      <c r="K32" s="192" t="e">
        <f>'Entrar Dades'!Y31</f>
        <v>#NUM!</v>
      </c>
      <c r="L32" s="189">
        <f>'Entrar Dades'!A31</f>
        <v>28</v>
      </c>
      <c r="M32" s="164">
        <f>'Entrar Dades'!AA31</f>
        <v>0</v>
      </c>
      <c r="N32" s="112">
        <f>'Entrar Dades'!AC31</f>
        <v>0</v>
      </c>
      <c r="O32" s="104">
        <f>'Entrar Dades'!AD31</f>
        <v>0</v>
      </c>
      <c r="P32" s="104">
        <f>'Entrar Dades'!AE31</f>
        <v>0</v>
      </c>
      <c r="Q32" s="105">
        <f>'Entrar Dades'!AF31</f>
        <v>0</v>
      </c>
      <c r="R32" s="92" t="e">
        <f>'Entrar Dades'!AG31</f>
        <v>#NUM!</v>
      </c>
      <c r="S32" s="84" t="e">
        <f>'Entrar Dades'!AH31</f>
        <v>#NUM!</v>
      </c>
      <c r="T32" s="84" t="e">
        <f>'Entrar Dades'!AI31</f>
        <v>#NUM!</v>
      </c>
      <c r="U32" s="100" t="e">
        <f>'Entrar Dades'!AJ31</f>
        <v>#NUM!</v>
      </c>
      <c r="V32" s="92" t="e">
        <f>'Entrar Dades'!AL31</f>
        <v>#NUM!</v>
      </c>
      <c r="W32" s="84" t="e">
        <f>'Entrar Dades'!AM31</f>
        <v>#NUM!</v>
      </c>
      <c r="X32" s="84" t="e">
        <f>'Entrar Dades'!AN31</f>
        <v>#NUM!</v>
      </c>
      <c r="Y32" s="100" t="e">
        <f>'Entrar Dades'!AO31</f>
        <v>#NUM!</v>
      </c>
      <c r="Z32" s="100" t="e">
        <f>'Entrar Dades'!AP31</f>
        <v>#NUM!</v>
      </c>
      <c r="AA32" s="87">
        <f>'Entrar Dades'!AQ31</f>
        <v>0</v>
      </c>
      <c r="AB32" s="90">
        <f>'Entrar Dades'!AR31</f>
        <v>0</v>
      </c>
      <c r="AC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</row>
    <row r="33" spans="1:44">
      <c r="A33" s="3"/>
      <c r="B33" s="108">
        <f>'Entrar Dades'!O32</f>
        <v>0</v>
      </c>
      <c r="C33" s="104">
        <f>'Entrar Dades'!P32</f>
        <v>0</v>
      </c>
      <c r="D33" s="104">
        <f>'Entrar Dades'!Q32</f>
        <v>0</v>
      </c>
      <c r="E33" s="105">
        <f>'Entrar Dades'!R32</f>
        <v>0</v>
      </c>
      <c r="F33" s="110" t="e">
        <f>'Entrar Dades'!S32</f>
        <v>#NUM!</v>
      </c>
      <c r="G33" s="84" t="e">
        <f>'Entrar Dades'!T32</f>
        <v>#NUM!</v>
      </c>
      <c r="H33" s="84" t="e">
        <f>'Entrar Dades'!U32</f>
        <v>#NUM!</v>
      </c>
      <c r="I33" s="100" t="e">
        <f>'Entrar Dades'!V32</f>
        <v>#NUM!</v>
      </c>
      <c r="J33" s="108">
        <f>'Entrar Dades'!X32</f>
        <v>0</v>
      </c>
      <c r="K33" s="192" t="e">
        <f>'Entrar Dades'!Y32</f>
        <v>#NUM!</v>
      </c>
      <c r="L33" s="189">
        <f>'Entrar Dades'!A32</f>
        <v>29</v>
      </c>
      <c r="M33" s="164">
        <f>'Entrar Dades'!AA32</f>
        <v>0</v>
      </c>
      <c r="N33" s="112">
        <f>'Entrar Dades'!AC32</f>
        <v>0</v>
      </c>
      <c r="O33" s="104">
        <f>'Entrar Dades'!AD32</f>
        <v>0</v>
      </c>
      <c r="P33" s="104">
        <f>'Entrar Dades'!AE32</f>
        <v>0</v>
      </c>
      <c r="Q33" s="105">
        <f>'Entrar Dades'!AF32</f>
        <v>0</v>
      </c>
      <c r="R33" s="92" t="e">
        <f>'Entrar Dades'!AG32</f>
        <v>#NUM!</v>
      </c>
      <c r="S33" s="84" t="e">
        <f>'Entrar Dades'!AH32</f>
        <v>#NUM!</v>
      </c>
      <c r="T33" s="84" t="e">
        <f>'Entrar Dades'!AI32</f>
        <v>#NUM!</v>
      </c>
      <c r="U33" s="100" t="e">
        <f>'Entrar Dades'!AJ32</f>
        <v>#NUM!</v>
      </c>
      <c r="V33" s="92" t="e">
        <f>'Entrar Dades'!AL32</f>
        <v>#NUM!</v>
      </c>
      <c r="W33" s="84" t="e">
        <f>'Entrar Dades'!AM32</f>
        <v>#NUM!</v>
      </c>
      <c r="X33" s="84" t="e">
        <f>'Entrar Dades'!AN32</f>
        <v>#NUM!</v>
      </c>
      <c r="Y33" s="100" t="e">
        <f>'Entrar Dades'!AO32</f>
        <v>#NUM!</v>
      </c>
      <c r="Z33" s="100" t="e">
        <f>'Entrar Dades'!AP32</f>
        <v>#NUM!</v>
      </c>
      <c r="AA33" s="87">
        <f>'Entrar Dades'!AQ32</f>
        <v>0</v>
      </c>
      <c r="AB33" s="90">
        <f>'Entrar Dades'!AR32</f>
        <v>0</v>
      </c>
      <c r="AC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</row>
    <row r="34" spans="1:44">
      <c r="A34" s="3"/>
      <c r="B34" s="108">
        <f>'Entrar Dades'!O33</f>
        <v>0</v>
      </c>
      <c r="C34" s="104">
        <f>'Entrar Dades'!P33</f>
        <v>0</v>
      </c>
      <c r="D34" s="104">
        <f>'Entrar Dades'!Q33</f>
        <v>0</v>
      </c>
      <c r="E34" s="105">
        <f>'Entrar Dades'!R33</f>
        <v>0</v>
      </c>
      <c r="F34" s="110" t="e">
        <f>'Entrar Dades'!S33</f>
        <v>#NUM!</v>
      </c>
      <c r="G34" s="84" t="e">
        <f>'Entrar Dades'!T33</f>
        <v>#NUM!</v>
      </c>
      <c r="H34" s="84" t="e">
        <f>'Entrar Dades'!U33</f>
        <v>#NUM!</v>
      </c>
      <c r="I34" s="100" t="e">
        <f>'Entrar Dades'!V33</f>
        <v>#NUM!</v>
      </c>
      <c r="J34" s="108">
        <f>'Entrar Dades'!X33</f>
        <v>0</v>
      </c>
      <c r="K34" s="192" t="e">
        <f>'Entrar Dades'!Y33</f>
        <v>#NUM!</v>
      </c>
      <c r="L34" s="189">
        <f>'Entrar Dades'!A33</f>
        <v>30</v>
      </c>
      <c r="M34" s="164">
        <f>'Entrar Dades'!AA33</f>
        <v>0</v>
      </c>
      <c r="N34" s="112">
        <f>'Entrar Dades'!AC33</f>
        <v>0</v>
      </c>
      <c r="O34" s="104">
        <f>'Entrar Dades'!AD33</f>
        <v>0</v>
      </c>
      <c r="P34" s="104">
        <f>'Entrar Dades'!AE33</f>
        <v>0</v>
      </c>
      <c r="Q34" s="105">
        <f>'Entrar Dades'!AF33</f>
        <v>0</v>
      </c>
      <c r="R34" s="92" t="e">
        <f>'Entrar Dades'!AG33</f>
        <v>#NUM!</v>
      </c>
      <c r="S34" s="84" t="e">
        <f>'Entrar Dades'!AH33</f>
        <v>#NUM!</v>
      </c>
      <c r="T34" s="84" t="e">
        <f>'Entrar Dades'!AI33</f>
        <v>#NUM!</v>
      </c>
      <c r="U34" s="100" t="e">
        <f>'Entrar Dades'!AJ33</f>
        <v>#NUM!</v>
      </c>
      <c r="V34" s="92" t="e">
        <f>'Entrar Dades'!AL33</f>
        <v>#NUM!</v>
      </c>
      <c r="W34" s="84" t="e">
        <f>'Entrar Dades'!AM33</f>
        <v>#NUM!</v>
      </c>
      <c r="X34" s="84" t="e">
        <f>'Entrar Dades'!AN33</f>
        <v>#NUM!</v>
      </c>
      <c r="Y34" s="100" t="e">
        <f>'Entrar Dades'!AO33</f>
        <v>#NUM!</v>
      </c>
      <c r="Z34" s="100" t="e">
        <f>'Entrar Dades'!AP33</f>
        <v>#NUM!</v>
      </c>
      <c r="AA34" s="87">
        <f>'Entrar Dades'!AQ33</f>
        <v>0</v>
      </c>
      <c r="AB34" s="90">
        <f>'Entrar Dades'!AR33</f>
        <v>0</v>
      </c>
      <c r="AC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</row>
    <row r="35" spans="1:44">
      <c r="A35" s="3"/>
      <c r="B35" s="108">
        <f>'Entrar Dades'!O34</f>
        <v>0</v>
      </c>
      <c r="C35" s="104">
        <f>'Entrar Dades'!P34</f>
        <v>0</v>
      </c>
      <c r="D35" s="104">
        <f>'Entrar Dades'!Q34</f>
        <v>0</v>
      </c>
      <c r="E35" s="105">
        <f>'Entrar Dades'!R34</f>
        <v>0</v>
      </c>
      <c r="F35" s="110" t="e">
        <f>'Entrar Dades'!S34</f>
        <v>#NUM!</v>
      </c>
      <c r="G35" s="84" t="e">
        <f>'Entrar Dades'!T34</f>
        <v>#NUM!</v>
      </c>
      <c r="H35" s="84" t="e">
        <f>'Entrar Dades'!U34</f>
        <v>#NUM!</v>
      </c>
      <c r="I35" s="100" t="e">
        <f>'Entrar Dades'!V34</f>
        <v>#NUM!</v>
      </c>
      <c r="J35" s="108">
        <f>'Entrar Dades'!X34</f>
        <v>0</v>
      </c>
      <c r="K35" s="192" t="e">
        <f>'Entrar Dades'!Y34</f>
        <v>#NUM!</v>
      </c>
      <c r="L35" s="189">
        <f>'Entrar Dades'!A34</f>
        <v>31</v>
      </c>
      <c r="M35" s="164">
        <f>'Entrar Dades'!AA34</f>
        <v>0</v>
      </c>
      <c r="N35" s="112">
        <f>'Entrar Dades'!AC34</f>
        <v>0</v>
      </c>
      <c r="O35" s="104">
        <f>'Entrar Dades'!AD34</f>
        <v>0</v>
      </c>
      <c r="P35" s="104">
        <f>'Entrar Dades'!AE34</f>
        <v>0</v>
      </c>
      <c r="Q35" s="105">
        <f>'Entrar Dades'!AF34</f>
        <v>0</v>
      </c>
      <c r="R35" s="92" t="e">
        <f>'Entrar Dades'!AG34</f>
        <v>#NUM!</v>
      </c>
      <c r="S35" s="84" t="e">
        <f>'Entrar Dades'!AH34</f>
        <v>#NUM!</v>
      </c>
      <c r="T35" s="84" t="e">
        <f>'Entrar Dades'!AI34</f>
        <v>#NUM!</v>
      </c>
      <c r="U35" s="100" t="e">
        <f>'Entrar Dades'!AJ34</f>
        <v>#NUM!</v>
      </c>
      <c r="V35" s="92" t="e">
        <f>'Entrar Dades'!AL34</f>
        <v>#NUM!</v>
      </c>
      <c r="W35" s="84" t="e">
        <f>'Entrar Dades'!AM34</f>
        <v>#NUM!</v>
      </c>
      <c r="X35" s="84" t="e">
        <f>'Entrar Dades'!AN34</f>
        <v>#NUM!</v>
      </c>
      <c r="Y35" s="100" t="e">
        <f>'Entrar Dades'!AO34</f>
        <v>#NUM!</v>
      </c>
      <c r="Z35" s="100" t="e">
        <f>'Entrar Dades'!AP34</f>
        <v>#NUM!</v>
      </c>
      <c r="AA35" s="87">
        <f>'Entrar Dades'!AQ34</f>
        <v>0</v>
      </c>
      <c r="AB35" s="90">
        <f>'Entrar Dades'!AR34</f>
        <v>0</v>
      </c>
      <c r="AC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</row>
    <row r="36" spans="1:44">
      <c r="A36" s="3"/>
      <c r="B36" s="108">
        <f>'Entrar Dades'!O35</f>
        <v>0</v>
      </c>
      <c r="C36" s="104">
        <f>'Entrar Dades'!P35</f>
        <v>0</v>
      </c>
      <c r="D36" s="104">
        <f>'Entrar Dades'!Q35</f>
        <v>0</v>
      </c>
      <c r="E36" s="105">
        <f>'Entrar Dades'!R35</f>
        <v>0</v>
      </c>
      <c r="F36" s="110" t="e">
        <f>'Entrar Dades'!S35</f>
        <v>#NUM!</v>
      </c>
      <c r="G36" s="84" t="e">
        <f>'Entrar Dades'!T35</f>
        <v>#NUM!</v>
      </c>
      <c r="H36" s="84" t="e">
        <f>'Entrar Dades'!U35</f>
        <v>#NUM!</v>
      </c>
      <c r="I36" s="100" t="e">
        <f>'Entrar Dades'!V35</f>
        <v>#NUM!</v>
      </c>
      <c r="J36" s="108">
        <f>'Entrar Dades'!X35</f>
        <v>0</v>
      </c>
      <c r="K36" s="192" t="e">
        <f>'Entrar Dades'!Y35</f>
        <v>#NUM!</v>
      </c>
      <c r="L36" s="189">
        <f>'Entrar Dades'!A35</f>
        <v>32</v>
      </c>
      <c r="M36" s="164">
        <f>'Entrar Dades'!AA35</f>
        <v>0</v>
      </c>
      <c r="N36" s="112">
        <f>'Entrar Dades'!AC35</f>
        <v>0</v>
      </c>
      <c r="O36" s="104">
        <f>'Entrar Dades'!AD35</f>
        <v>0</v>
      </c>
      <c r="P36" s="104">
        <f>'Entrar Dades'!AE35</f>
        <v>0</v>
      </c>
      <c r="Q36" s="105">
        <f>'Entrar Dades'!AF35</f>
        <v>0</v>
      </c>
      <c r="R36" s="92" t="e">
        <f>'Entrar Dades'!AG35</f>
        <v>#NUM!</v>
      </c>
      <c r="S36" s="84" t="e">
        <f>'Entrar Dades'!AH35</f>
        <v>#NUM!</v>
      </c>
      <c r="T36" s="84" t="e">
        <f>'Entrar Dades'!AI35</f>
        <v>#NUM!</v>
      </c>
      <c r="U36" s="100" t="e">
        <f>'Entrar Dades'!AJ35</f>
        <v>#NUM!</v>
      </c>
      <c r="V36" s="92" t="e">
        <f>'Entrar Dades'!AL35</f>
        <v>#NUM!</v>
      </c>
      <c r="W36" s="84" t="e">
        <f>'Entrar Dades'!AM35</f>
        <v>#NUM!</v>
      </c>
      <c r="X36" s="84" t="e">
        <f>'Entrar Dades'!AN35</f>
        <v>#NUM!</v>
      </c>
      <c r="Y36" s="100" t="e">
        <f>'Entrar Dades'!AO35</f>
        <v>#NUM!</v>
      </c>
      <c r="Z36" s="100" t="e">
        <f>'Entrar Dades'!AP35</f>
        <v>#NUM!</v>
      </c>
      <c r="AA36" s="87">
        <f>'Entrar Dades'!AQ35</f>
        <v>0</v>
      </c>
      <c r="AB36" s="90">
        <f>'Entrar Dades'!AR35</f>
        <v>0</v>
      </c>
      <c r="AC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</row>
    <row r="37" spans="1:44">
      <c r="A37" s="3"/>
      <c r="B37" s="108">
        <f>'Entrar Dades'!O36</f>
        <v>0</v>
      </c>
      <c r="C37" s="104">
        <f>'Entrar Dades'!P36</f>
        <v>0</v>
      </c>
      <c r="D37" s="104">
        <f>'Entrar Dades'!Q36</f>
        <v>0</v>
      </c>
      <c r="E37" s="105">
        <f>'Entrar Dades'!R36</f>
        <v>0</v>
      </c>
      <c r="F37" s="110" t="e">
        <f>'Entrar Dades'!S36</f>
        <v>#NUM!</v>
      </c>
      <c r="G37" s="84" t="e">
        <f>'Entrar Dades'!T36</f>
        <v>#NUM!</v>
      </c>
      <c r="H37" s="84" t="e">
        <f>'Entrar Dades'!U36</f>
        <v>#NUM!</v>
      </c>
      <c r="I37" s="100" t="e">
        <f>'Entrar Dades'!V36</f>
        <v>#NUM!</v>
      </c>
      <c r="J37" s="108">
        <f>'Entrar Dades'!X36</f>
        <v>0</v>
      </c>
      <c r="K37" s="192" t="e">
        <f>'Entrar Dades'!Y36</f>
        <v>#NUM!</v>
      </c>
      <c r="L37" s="189">
        <f>'Entrar Dades'!A36</f>
        <v>33</v>
      </c>
      <c r="M37" s="164">
        <f>'Entrar Dades'!AA36</f>
        <v>0</v>
      </c>
      <c r="N37" s="112">
        <f>'Entrar Dades'!AC36</f>
        <v>0</v>
      </c>
      <c r="O37" s="104">
        <f>'Entrar Dades'!AD36</f>
        <v>0</v>
      </c>
      <c r="P37" s="104">
        <f>'Entrar Dades'!AE36</f>
        <v>0</v>
      </c>
      <c r="Q37" s="105">
        <f>'Entrar Dades'!AF36</f>
        <v>0</v>
      </c>
      <c r="R37" s="92" t="e">
        <f>'Entrar Dades'!AG36</f>
        <v>#NUM!</v>
      </c>
      <c r="S37" s="84" t="e">
        <f>'Entrar Dades'!AH36</f>
        <v>#NUM!</v>
      </c>
      <c r="T37" s="84" t="e">
        <f>'Entrar Dades'!AI36</f>
        <v>#NUM!</v>
      </c>
      <c r="U37" s="100" t="e">
        <f>'Entrar Dades'!AJ36</f>
        <v>#NUM!</v>
      </c>
      <c r="V37" s="92" t="e">
        <f>'Entrar Dades'!AL36</f>
        <v>#NUM!</v>
      </c>
      <c r="W37" s="84" t="e">
        <f>'Entrar Dades'!AM36</f>
        <v>#NUM!</v>
      </c>
      <c r="X37" s="84" t="e">
        <f>'Entrar Dades'!AN36</f>
        <v>#NUM!</v>
      </c>
      <c r="Y37" s="100" t="e">
        <f>'Entrar Dades'!AO36</f>
        <v>#NUM!</v>
      </c>
      <c r="Z37" s="100" t="e">
        <f>'Entrar Dades'!AP36</f>
        <v>#NUM!</v>
      </c>
      <c r="AA37" s="87">
        <f>'Entrar Dades'!AQ36</f>
        <v>0</v>
      </c>
      <c r="AB37" s="90">
        <f>'Entrar Dades'!AR36</f>
        <v>0</v>
      </c>
      <c r="AC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</row>
    <row r="38" spans="1:44">
      <c r="A38" s="3"/>
      <c r="B38" s="108">
        <f>'Entrar Dades'!O37</f>
        <v>0</v>
      </c>
      <c r="C38" s="104">
        <f>'Entrar Dades'!P37</f>
        <v>0</v>
      </c>
      <c r="D38" s="104">
        <f>'Entrar Dades'!Q37</f>
        <v>0</v>
      </c>
      <c r="E38" s="105">
        <f>'Entrar Dades'!R37</f>
        <v>0</v>
      </c>
      <c r="F38" s="110" t="e">
        <f>'Entrar Dades'!S37</f>
        <v>#NUM!</v>
      </c>
      <c r="G38" s="84" t="e">
        <f>'Entrar Dades'!T37</f>
        <v>#NUM!</v>
      </c>
      <c r="H38" s="84" t="e">
        <f>'Entrar Dades'!U37</f>
        <v>#NUM!</v>
      </c>
      <c r="I38" s="100" t="e">
        <f>'Entrar Dades'!V37</f>
        <v>#NUM!</v>
      </c>
      <c r="J38" s="108">
        <f>'Entrar Dades'!X37</f>
        <v>0</v>
      </c>
      <c r="K38" s="192" t="e">
        <f>'Entrar Dades'!Y37</f>
        <v>#NUM!</v>
      </c>
      <c r="L38" s="189">
        <f>'Entrar Dades'!A37</f>
        <v>34</v>
      </c>
      <c r="M38" s="164">
        <f>'Entrar Dades'!AA37</f>
        <v>0</v>
      </c>
      <c r="N38" s="112">
        <f>'Entrar Dades'!AC37</f>
        <v>0</v>
      </c>
      <c r="O38" s="104">
        <f>'Entrar Dades'!AD37</f>
        <v>0</v>
      </c>
      <c r="P38" s="104">
        <f>'Entrar Dades'!AE37</f>
        <v>0</v>
      </c>
      <c r="Q38" s="105">
        <f>'Entrar Dades'!AF37</f>
        <v>0</v>
      </c>
      <c r="R38" s="92" t="e">
        <f>'Entrar Dades'!AG37</f>
        <v>#NUM!</v>
      </c>
      <c r="S38" s="84" t="e">
        <f>'Entrar Dades'!AH37</f>
        <v>#NUM!</v>
      </c>
      <c r="T38" s="84" t="e">
        <f>'Entrar Dades'!AI37</f>
        <v>#NUM!</v>
      </c>
      <c r="U38" s="100" t="e">
        <f>'Entrar Dades'!AJ37</f>
        <v>#NUM!</v>
      </c>
      <c r="V38" s="92" t="e">
        <f>'Entrar Dades'!AL37</f>
        <v>#NUM!</v>
      </c>
      <c r="W38" s="84" t="e">
        <f>'Entrar Dades'!AM37</f>
        <v>#NUM!</v>
      </c>
      <c r="X38" s="84" t="e">
        <f>'Entrar Dades'!AN37</f>
        <v>#NUM!</v>
      </c>
      <c r="Y38" s="100" t="e">
        <f>'Entrar Dades'!AO37</f>
        <v>#NUM!</v>
      </c>
      <c r="Z38" s="100" t="e">
        <f>'Entrar Dades'!AP37</f>
        <v>#NUM!</v>
      </c>
      <c r="AA38" s="87">
        <f>'Entrar Dades'!AQ37</f>
        <v>0</v>
      </c>
      <c r="AB38" s="90">
        <f>'Entrar Dades'!AR37</f>
        <v>0</v>
      </c>
      <c r="AC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</row>
    <row r="39" spans="1:44" ht="13" thickBot="1">
      <c r="A39" s="3"/>
      <c r="B39" s="109">
        <f>'Entrar Dades'!O38</f>
        <v>0</v>
      </c>
      <c r="C39" s="106">
        <f>'Entrar Dades'!P38</f>
        <v>0</v>
      </c>
      <c r="D39" s="106">
        <f>'Entrar Dades'!Q38</f>
        <v>0</v>
      </c>
      <c r="E39" s="107">
        <f>'Entrar Dades'!R38</f>
        <v>0</v>
      </c>
      <c r="F39" s="111" t="e">
        <f>'Entrar Dades'!S38</f>
        <v>#NUM!</v>
      </c>
      <c r="G39" s="89" t="e">
        <f>'Entrar Dades'!T38</f>
        <v>#NUM!</v>
      </c>
      <c r="H39" s="89" t="e">
        <f>'Entrar Dades'!U38</f>
        <v>#NUM!</v>
      </c>
      <c r="I39" s="101" t="e">
        <f>'Entrar Dades'!V38</f>
        <v>#NUM!</v>
      </c>
      <c r="J39" s="109">
        <f>'Entrar Dades'!X38</f>
        <v>0</v>
      </c>
      <c r="K39" s="166" t="e">
        <f>'Entrar Dades'!Y38</f>
        <v>#NUM!</v>
      </c>
      <c r="L39" s="93">
        <f>'Entrar Dades'!A38</f>
        <v>35</v>
      </c>
      <c r="M39" s="165">
        <f>'Entrar Dades'!AA38</f>
        <v>0</v>
      </c>
      <c r="N39" s="113">
        <f>'Entrar Dades'!AC38</f>
        <v>0</v>
      </c>
      <c r="O39" s="106">
        <f>'Entrar Dades'!AD38</f>
        <v>0</v>
      </c>
      <c r="P39" s="106">
        <f>'Entrar Dades'!AE38</f>
        <v>0</v>
      </c>
      <c r="Q39" s="107">
        <f>'Entrar Dades'!AF38</f>
        <v>0</v>
      </c>
      <c r="R39" s="93" t="e">
        <f>'Entrar Dades'!AG38</f>
        <v>#NUM!</v>
      </c>
      <c r="S39" s="89" t="e">
        <f>'Entrar Dades'!AH38</f>
        <v>#NUM!</v>
      </c>
      <c r="T39" s="89" t="e">
        <f>'Entrar Dades'!AI38</f>
        <v>#NUM!</v>
      </c>
      <c r="U39" s="101" t="e">
        <f>'Entrar Dades'!AJ38</f>
        <v>#NUM!</v>
      </c>
      <c r="V39" s="93" t="e">
        <f>'Entrar Dades'!AL38</f>
        <v>#NUM!</v>
      </c>
      <c r="W39" s="89" t="e">
        <f>'Entrar Dades'!AM38</f>
        <v>#NUM!</v>
      </c>
      <c r="X39" s="89" t="e">
        <f>'Entrar Dades'!AN38</f>
        <v>#NUM!</v>
      </c>
      <c r="Y39" s="101" t="e">
        <f>'Entrar Dades'!AO38</f>
        <v>#NUM!</v>
      </c>
      <c r="Z39" s="166" t="e">
        <f>'Entrar Dades'!AP38</f>
        <v>#NUM!</v>
      </c>
      <c r="AA39" s="88">
        <f>'Entrar Dades'!AQ38</f>
        <v>0</v>
      </c>
      <c r="AB39" s="91">
        <f>'Entrar Dades'!AR38</f>
        <v>0</v>
      </c>
      <c r="AC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</row>
    <row r="40" spans="1:44" s="150" customFormat="1" ht="11">
      <c r="A40" s="143"/>
      <c r="B40" s="144">
        <f>'Entrar Dades'!O40</f>
        <v>0</v>
      </c>
      <c r="C40" s="145">
        <f>'Entrar Dades'!P40</f>
        <v>0</v>
      </c>
      <c r="D40" s="145">
        <f>'Entrar Dades'!Q40</f>
        <v>0</v>
      </c>
      <c r="E40" s="146">
        <f>'Entrar Dades'!R40</f>
        <v>0</v>
      </c>
      <c r="F40" s="147"/>
      <c r="G40" s="147"/>
      <c r="H40" s="147"/>
      <c r="I40" s="147"/>
      <c r="J40" s="148">
        <f>'Entrar Dades'!X40</f>
        <v>0</v>
      </c>
      <c r="K40" s="143"/>
      <c r="L40" s="143"/>
      <c r="M40" s="147" t="s">
        <v>67</v>
      </c>
      <c r="N40" s="144">
        <f>'Entrar Dades'!AC40</f>
        <v>0</v>
      </c>
      <c r="O40" s="145">
        <f>'Entrar Dades'!AD40</f>
        <v>0</v>
      </c>
      <c r="P40" s="145">
        <f>'Entrar Dades'!AE40</f>
        <v>0</v>
      </c>
      <c r="Q40" s="146">
        <f>'Entrar Dades'!AF40</f>
        <v>0</v>
      </c>
      <c r="R40" s="147"/>
      <c r="S40" s="147"/>
      <c r="T40" s="147"/>
      <c r="U40" s="147"/>
      <c r="V40" s="147"/>
      <c r="W40" s="147"/>
      <c r="X40" s="147"/>
      <c r="Y40" s="147"/>
      <c r="Z40" s="147"/>
      <c r="AA40" s="149">
        <f>'Entrar Dades'!AQ40</f>
        <v>0</v>
      </c>
      <c r="AB40" s="146">
        <f>'Entrar Dades'!AR40</f>
        <v>0</v>
      </c>
      <c r="AC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</row>
    <row r="41" spans="1:44" s="150" customFormat="1" thickBot="1">
      <c r="A41" s="143"/>
      <c r="B41" s="151">
        <f>'Entrar Dades'!O41</f>
        <v>0</v>
      </c>
      <c r="C41" s="152">
        <f>'Entrar Dades'!P41</f>
        <v>0</v>
      </c>
      <c r="D41" s="152">
        <f>'Entrar Dades'!Q41</f>
        <v>0</v>
      </c>
      <c r="E41" s="153">
        <f>'Entrar Dades'!R41</f>
        <v>0</v>
      </c>
      <c r="F41" s="154"/>
      <c r="G41" s="147"/>
      <c r="H41" s="147"/>
      <c r="I41" s="147"/>
      <c r="J41" s="155">
        <f>'Entrar Dades'!X41</f>
        <v>0</v>
      </c>
      <c r="K41" s="143"/>
      <c r="L41" s="143"/>
      <c r="M41" s="147" t="s">
        <v>68</v>
      </c>
      <c r="N41" s="151">
        <f>'Entrar Dades'!AC41</f>
        <v>0</v>
      </c>
      <c r="O41" s="152">
        <f>'Entrar Dades'!AD41</f>
        <v>0</v>
      </c>
      <c r="P41" s="152">
        <f>'Entrar Dades'!AE41</f>
        <v>0</v>
      </c>
      <c r="Q41" s="153">
        <f>'Entrar Dades'!AF41</f>
        <v>0</v>
      </c>
      <c r="R41" s="147"/>
      <c r="S41" s="147"/>
      <c r="T41" s="147"/>
      <c r="U41" s="147"/>
      <c r="V41" s="147"/>
      <c r="W41" s="147"/>
      <c r="X41" s="147"/>
      <c r="Y41" s="147"/>
      <c r="Z41" s="147"/>
      <c r="AA41" s="156">
        <f>'Entrar Dades'!AQ41</f>
        <v>0</v>
      </c>
      <c r="AB41" s="153">
        <f>'Entrar Dades'!AR41</f>
        <v>0</v>
      </c>
      <c r="AC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</row>
    <row r="42" spans="1:44" ht="9" customHeight="1">
      <c r="A42" s="79"/>
      <c r="B42" s="79"/>
      <c r="C42" s="79"/>
      <c r="D42" s="79"/>
      <c r="E42" s="79"/>
      <c r="F42" s="85"/>
      <c r="G42" s="85"/>
      <c r="H42" s="85"/>
      <c r="I42" s="85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</row>
    <row r="43" spans="1:44">
      <c r="B43" s="1"/>
      <c r="C43" s="1"/>
      <c r="D43" s="1"/>
      <c r="E43" s="1"/>
      <c r="F43" s="1"/>
      <c r="G43" s="1"/>
    </row>
    <row r="45" spans="1:44">
      <c r="M45" s="79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</row>
    <row r="46" spans="1:44">
      <c r="M46" s="79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</row>
    <row r="47" spans="1:44">
      <c r="M47" s="79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</row>
    <row r="48" spans="1:44">
      <c r="M48" s="79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</row>
    <row r="49" spans="13:26">
      <c r="M49" s="79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</row>
    <row r="50" spans="13:26">
      <c r="M50" s="79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</row>
    <row r="51" spans="13:26">
      <c r="M51" s="79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</row>
    <row r="52" spans="13:26">
      <c r="M52" s="79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</row>
    <row r="53" spans="13:26">
      <c r="M53" s="79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</row>
    <row r="54" spans="13:26">
      <c r="M54" s="79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</row>
    <row r="55" spans="13:26">
      <c r="M55" s="79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</row>
    <row r="56" spans="13:26">
      <c r="M56" s="79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</row>
    <row r="57" spans="13:26">
      <c r="M57" s="79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</row>
    <row r="58" spans="13:26">
      <c r="M58" s="79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</row>
    <row r="59" spans="13:26">
      <c r="M59" s="79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</row>
    <row r="60" spans="13:26">
      <c r="M60" s="79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</row>
    <row r="61" spans="13:26">
      <c r="M61" s="79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</row>
    <row r="62" spans="13:26">
      <c r="M62" s="79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</row>
    <row r="63" spans="13:26">
      <c r="M63" s="79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</row>
    <row r="64" spans="13:26">
      <c r="M64" s="79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</row>
    <row r="65" spans="13:26">
      <c r="M65" s="79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</row>
    <row r="66" spans="13:26">
      <c r="M66" s="79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</row>
    <row r="67" spans="13:26">
      <c r="M67" s="79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</row>
    <row r="68" spans="13:26">
      <c r="M68" s="79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</row>
    <row r="69" spans="13:26">
      <c r="M69" s="79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</row>
    <row r="70" spans="13:26">
      <c r="M70" s="79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</row>
    <row r="71" spans="13:26">
      <c r="M71" s="79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</row>
    <row r="72" spans="13:26">
      <c r="M72" s="79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</row>
    <row r="73" spans="13:26">
      <c r="M73" s="79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</row>
    <row r="74" spans="13:26">
      <c r="M74" s="79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</row>
    <row r="75" spans="13:26">
      <c r="M75" s="79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</row>
    <row r="76" spans="13:26">
      <c r="M76" s="79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</row>
    <row r="77" spans="13:26">
      <c r="M77" s="79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</row>
    <row r="78" spans="13:26">
      <c r="M78" s="79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</row>
    <row r="79" spans="13:26">
      <c r="M79" s="79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</row>
    <row r="80" spans="13:26">
      <c r="M80" s="79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</row>
    <row r="81" spans="13:26">
      <c r="M81" s="79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</row>
    <row r="82" spans="13:26">
      <c r="M82" s="79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</row>
    <row r="83" spans="13:26">
      <c r="M83" s="79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</row>
    <row r="84" spans="13:26">
      <c r="M84" s="79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</row>
    <row r="85" spans="13:26">
      <c r="M85" s="79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</row>
    <row r="86" spans="13:26">
      <c r="M86" s="79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</row>
    <row r="87" spans="13:26">
      <c r="M87" s="79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</row>
    <row r="88" spans="13:26">
      <c r="M88" s="79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</row>
    <row r="89" spans="13:26">
      <c r="M89" s="79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</row>
    <row r="90" spans="13:26">
      <c r="M90" s="79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</row>
    <row r="91" spans="13:26">
      <c r="M91" s="79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</row>
    <row r="92" spans="13:26">
      <c r="M92" s="79"/>
    </row>
    <row r="93" spans="13:26">
      <c r="M93" s="79"/>
    </row>
    <row r="94" spans="13:26">
      <c r="M94" s="79"/>
    </row>
    <row r="95" spans="13:26">
      <c r="M95" s="79"/>
    </row>
    <row r="96" spans="13:26">
      <c r="M96" s="79"/>
    </row>
    <row r="97" spans="13:13">
      <c r="M97" s="79"/>
    </row>
    <row r="98" spans="13:13">
      <c r="M98" s="79"/>
    </row>
    <row r="99" spans="13:13">
      <c r="M99" s="79"/>
    </row>
    <row r="100" spans="13:13">
      <c r="M100" s="79"/>
    </row>
  </sheetData>
  <mergeCells count="8">
    <mergeCell ref="AG4:AJ4"/>
    <mergeCell ref="AK4:AN4"/>
    <mergeCell ref="B2:M2"/>
    <mergeCell ref="N2:AB2"/>
    <mergeCell ref="N3:U3"/>
    <mergeCell ref="V3:AB3"/>
    <mergeCell ref="J3:K3"/>
    <mergeCell ref="B3:I3"/>
  </mergeCells>
  <phoneticPr fontId="0" type="noConversion"/>
  <pageMargins left="0.35629921259842523" right="0.35629921259842523" top="0.40944881889763785" bottom="0.40944881889763785" header="0" footer="0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95" sqref="E95"/>
    </sheetView>
  </sheetViews>
  <sheetFormatPr baseColWidth="10" defaultRowHeight="12" x14ac:dyDescent="0"/>
  <cols>
    <col min="1" max="1" width="3.1640625" customWidth="1"/>
  </cols>
  <sheetData/>
  <phoneticPr fontId="0" type="noConversion"/>
  <pageMargins left="0.75" right="0.75" top="1" bottom="1" header="0" footer="0"/>
  <pageSetup paperSize="9" scale="75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1:O132"/>
  <sheetViews>
    <sheetView tabSelected="1" topLeftCell="A61" zoomScale="125" zoomScaleNormal="125" zoomScalePageLayoutView="125" workbookViewId="0">
      <selection activeCell="M7" sqref="M7:M8"/>
    </sheetView>
  </sheetViews>
  <sheetFormatPr baseColWidth="10" defaultRowHeight="12" x14ac:dyDescent="0"/>
  <cols>
    <col min="1" max="1" width="1.6640625" customWidth="1"/>
    <col min="2" max="2" width="36.6640625" customWidth="1"/>
    <col min="3" max="12" width="3.83203125" customWidth="1"/>
    <col min="13" max="13" width="4.6640625" customWidth="1"/>
    <col min="14" max="19" width="6" customWidth="1"/>
    <col min="20" max="29" width="6.33203125" customWidth="1"/>
  </cols>
  <sheetData>
    <row r="1" spans="2:15" ht="4.5" customHeight="1"/>
    <row r="2" spans="2:15" ht="111" customHeight="1">
      <c r="B2" s="157" t="str">
        <f>'Entrar Dades'!B1</f>
        <v xml:space="preserve">Centre i grup: </v>
      </c>
      <c r="C2" s="158" t="s">
        <v>58</v>
      </c>
      <c r="D2" s="158" t="s">
        <v>59</v>
      </c>
      <c r="E2" s="158" t="s">
        <v>61</v>
      </c>
      <c r="F2" s="158" t="s">
        <v>62</v>
      </c>
      <c r="G2" s="158" t="s">
        <v>66</v>
      </c>
      <c r="H2" s="158" t="s">
        <v>60</v>
      </c>
      <c r="I2" s="158" t="s">
        <v>65</v>
      </c>
      <c r="J2" s="158" t="s">
        <v>63</v>
      </c>
      <c r="K2" s="158" t="s">
        <v>64</v>
      </c>
      <c r="L2" s="158" t="s">
        <v>43</v>
      </c>
      <c r="O2" s="114"/>
    </row>
    <row r="3" spans="2:15" ht="25" customHeight="1">
      <c r="B3" s="159" t="str">
        <f>'Entrar Dades'!B2</f>
        <v xml:space="preserve">Data: </v>
      </c>
      <c r="C3" s="160">
        <v>1</v>
      </c>
      <c r="D3" s="160">
        <v>2</v>
      </c>
      <c r="E3" s="160">
        <v>4</v>
      </c>
      <c r="F3" s="160">
        <v>6</v>
      </c>
      <c r="G3" s="160">
        <v>5</v>
      </c>
      <c r="H3" s="160">
        <v>3</v>
      </c>
      <c r="I3" s="160">
        <v>7</v>
      </c>
      <c r="J3" s="160">
        <v>8</v>
      </c>
      <c r="K3" s="160">
        <v>9</v>
      </c>
      <c r="L3" s="160">
        <v>10</v>
      </c>
    </row>
    <row r="4" spans="2:15" ht="13">
      <c r="B4" s="121" t="str">
        <f>'Entrar Dades'!A60&amp;" "&amp;'Entrar Dades'!B60</f>
        <v xml:space="preserve">1 </v>
      </c>
      <c r="C4" s="122">
        <f>'Entrar Dades'!C60</f>
        <v>0</v>
      </c>
      <c r="D4" s="123">
        <f>'Entrar Dades'!D60</f>
        <v>0</v>
      </c>
      <c r="E4" s="122">
        <f>'Entrar Dades'!F60</f>
        <v>0</v>
      </c>
      <c r="F4" s="124">
        <f>'Entrar Dades'!H60</f>
        <v>0</v>
      </c>
      <c r="G4" s="124">
        <f>'Entrar Dades'!G60</f>
        <v>0</v>
      </c>
      <c r="H4" s="121">
        <f>'Entrar Dades'!E60</f>
        <v>0</v>
      </c>
      <c r="I4" s="122">
        <f>'Entrar Dades'!I60</f>
        <v>0</v>
      </c>
      <c r="J4" s="124">
        <f>'Entrar Dades'!J60</f>
        <v>0</v>
      </c>
      <c r="K4" s="123">
        <f>'Entrar Dades'!K60</f>
        <v>0</v>
      </c>
      <c r="L4" s="121">
        <f>'Entrar Dades'!L60</f>
        <v>0</v>
      </c>
      <c r="M4" s="97"/>
    </row>
    <row r="5" spans="2:15" ht="13">
      <c r="B5" s="121"/>
      <c r="C5" s="122">
        <f>'Entrar Dades'!C61</f>
        <v>0</v>
      </c>
      <c r="D5" s="123">
        <f>'Entrar Dades'!D61</f>
        <v>0</v>
      </c>
      <c r="E5" s="122">
        <f>'Entrar Dades'!F61</f>
        <v>0</v>
      </c>
      <c r="F5" s="124">
        <f>'Entrar Dades'!H61</f>
        <v>0</v>
      </c>
      <c r="G5" s="124">
        <f>'Entrar Dades'!G61</f>
        <v>0</v>
      </c>
      <c r="H5" s="121">
        <f>'Entrar Dades'!E61</f>
        <v>0</v>
      </c>
      <c r="I5" s="122">
        <f>'Entrar Dades'!I61</f>
        <v>0</v>
      </c>
      <c r="J5" s="124">
        <f>'Entrar Dades'!J61</f>
        <v>0</v>
      </c>
      <c r="K5" s="123">
        <f>'Entrar Dades'!K61</f>
        <v>0</v>
      </c>
      <c r="L5" s="121">
        <f>'Entrar Dades'!L61</f>
        <v>0</v>
      </c>
    </row>
    <row r="6" spans="2:15" ht="13">
      <c r="B6" s="121"/>
      <c r="C6" s="122">
        <f>'Entrar Dades'!C62</f>
        <v>0</v>
      </c>
      <c r="D6" s="123">
        <f>'Entrar Dades'!D62</f>
        <v>0</v>
      </c>
      <c r="E6" s="122">
        <f>'Entrar Dades'!F62</f>
        <v>0</v>
      </c>
      <c r="F6" s="124">
        <f>'Entrar Dades'!H62</f>
        <v>0</v>
      </c>
      <c r="G6" s="124">
        <f>'Entrar Dades'!G62</f>
        <v>0</v>
      </c>
      <c r="H6" s="121">
        <f>'Entrar Dades'!E62</f>
        <v>0</v>
      </c>
      <c r="I6" s="122">
        <f>'Entrar Dades'!I62</f>
        <v>0</v>
      </c>
      <c r="J6" s="124">
        <f>'Entrar Dades'!J62</f>
        <v>0</v>
      </c>
      <c r="K6" s="123">
        <f>'Entrar Dades'!K62</f>
        <v>0</v>
      </c>
      <c r="L6" s="121">
        <f>'Entrar Dades'!L62</f>
        <v>0</v>
      </c>
    </row>
    <row r="7" spans="2:15" ht="13">
      <c r="B7" s="125" t="str">
        <f>'Entrar Dades'!A63&amp;" "&amp;'Entrar Dades'!B63</f>
        <v xml:space="preserve">2 </v>
      </c>
      <c r="C7" s="126">
        <f>'Entrar Dades'!C63</f>
        <v>0</v>
      </c>
      <c r="D7" s="127">
        <f>'Entrar Dades'!D63</f>
        <v>0</v>
      </c>
      <c r="E7" s="126">
        <f>'Entrar Dades'!F63</f>
        <v>0</v>
      </c>
      <c r="F7" s="128">
        <f>'Entrar Dades'!H63</f>
        <v>0</v>
      </c>
      <c r="G7" s="128">
        <f>'Entrar Dades'!G63</f>
        <v>0</v>
      </c>
      <c r="H7" s="125">
        <f>'Entrar Dades'!E63</f>
        <v>0</v>
      </c>
      <c r="I7" s="126">
        <f>'Entrar Dades'!I63</f>
        <v>0</v>
      </c>
      <c r="J7" s="128">
        <f>'Entrar Dades'!J63</f>
        <v>0</v>
      </c>
      <c r="K7" s="127">
        <f>'Entrar Dades'!K63</f>
        <v>0</v>
      </c>
      <c r="L7" s="125">
        <f>'Entrar Dades'!L63</f>
        <v>0</v>
      </c>
    </row>
    <row r="8" spans="2:15" ht="13">
      <c r="B8" s="125"/>
      <c r="C8" s="126">
        <f>'Entrar Dades'!C64</f>
        <v>0</v>
      </c>
      <c r="D8" s="127">
        <f>'Entrar Dades'!D64</f>
        <v>0</v>
      </c>
      <c r="E8" s="126">
        <f>'Entrar Dades'!F64</f>
        <v>0</v>
      </c>
      <c r="F8" s="128">
        <f>'Entrar Dades'!H64</f>
        <v>0</v>
      </c>
      <c r="G8" s="128">
        <f>'Entrar Dades'!G64</f>
        <v>0</v>
      </c>
      <c r="H8" s="125">
        <f>'Entrar Dades'!E64</f>
        <v>0</v>
      </c>
      <c r="I8" s="126">
        <f>'Entrar Dades'!I64</f>
        <v>0</v>
      </c>
      <c r="J8" s="128">
        <f>'Entrar Dades'!J64</f>
        <v>0</v>
      </c>
      <c r="K8" s="127">
        <f>'Entrar Dades'!K64</f>
        <v>0</v>
      </c>
      <c r="L8" s="125">
        <f>'Entrar Dades'!L64</f>
        <v>0</v>
      </c>
      <c r="M8" s="79"/>
    </row>
    <row r="9" spans="2:15" ht="13">
      <c r="B9" s="125"/>
      <c r="C9" s="126">
        <f>'Entrar Dades'!C65</f>
        <v>0</v>
      </c>
      <c r="D9" s="127">
        <f>'Entrar Dades'!D65</f>
        <v>0</v>
      </c>
      <c r="E9" s="126">
        <f>'Entrar Dades'!F65</f>
        <v>0</v>
      </c>
      <c r="F9" s="128">
        <f>'Entrar Dades'!H65</f>
        <v>0</v>
      </c>
      <c r="G9" s="128">
        <f>'Entrar Dades'!G65</f>
        <v>0</v>
      </c>
      <c r="H9" s="125">
        <f>'Entrar Dades'!E65</f>
        <v>0</v>
      </c>
      <c r="I9" s="126">
        <f>'Entrar Dades'!I65</f>
        <v>0</v>
      </c>
      <c r="J9" s="128">
        <f>'Entrar Dades'!J65</f>
        <v>0</v>
      </c>
      <c r="K9" s="127">
        <f>'Entrar Dades'!K65</f>
        <v>0</v>
      </c>
      <c r="L9" s="125">
        <f>'Entrar Dades'!L65</f>
        <v>0</v>
      </c>
      <c r="M9" s="79"/>
    </row>
    <row r="10" spans="2:15" ht="13">
      <c r="B10" s="121" t="str">
        <f>'Entrar Dades'!A66&amp;" "&amp;'Entrar Dades'!B66</f>
        <v xml:space="preserve">3 </v>
      </c>
      <c r="C10" s="122">
        <f>'Entrar Dades'!C66</f>
        <v>0</v>
      </c>
      <c r="D10" s="123">
        <f>'Entrar Dades'!D66</f>
        <v>0</v>
      </c>
      <c r="E10" s="122">
        <f>'Entrar Dades'!F66</f>
        <v>0</v>
      </c>
      <c r="F10" s="124">
        <f>'Entrar Dades'!H66</f>
        <v>0</v>
      </c>
      <c r="G10" s="124">
        <f>'Entrar Dades'!G66</f>
        <v>0</v>
      </c>
      <c r="H10" s="121">
        <f>'Entrar Dades'!E66</f>
        <v>0</v>
      </c>
      <c r="I10" s="122">
        <f>'Entrar Dades'!I66</f>
        <v>0</v>
      </c>
      <c r="J10" s="124">
        <f>'Entrar Dades'!J66</f>
        <v>0</v>
      </c>
      <c r="K10" s="123">
        <f>'Entrar Dades'!K66</f>
        <v>0</v>
      </c>
      <c r="L10" s="121">
        <f>'Entrar Dades'!L66</f>
        <v>0</v>
      </c>
      <c r="M10" s="79"/>
    </row>
    <row r="11" spans="2:15" ht="13">
      <c r="B11" s="121"/>
      <c r="C11" s="122">
        <f>'Entrar Dades'!C67</f>
        <v>0</v>
      </c>
      <c r="D11" s="123">
        <f>'Entrar Dades'!D67</f>
        <v>0</v>
      </c>
      <c r="E11" s="122">
        <f>'Entrar Dades'!F67</f>
        <v>0</v>
      </c>
      <c r="F11" s="124">
        <f>'Entrar Dades'!H67</f>
        <v>0</v>
      </c>
      <c r="G11" s="124">
        <f>'Entrar Dades'!G67</f>
        <v>0</v>
      </c>
      <c r="H11" s="121">
        <f>'Entrar Dades'!E67</f>
        <v>0</v>
      </c>
      <c r="I11" s="122">
        <f>'Entrar Dades'!I67</f>
        <v>0</v>
      </c>
      <c r="J11" s="124">
        <f>'Entrar Dades'!J67</f>
        <v>0</v>
      </c>
      <c r="K11" s="123">
        <f>'Entrar Dades'!K67</f>
        <v>0</v>
      </c>
      <c r="L11" s="121">
        <f>'Entrar Dades'!L67</f>
        <v>0</v>
      </c>
      <c r="M11" s="79"/>
    </row>
    <row r="12" spans="2:15" ht="13">
      <c r="B12" s="121"/>
      <c r="C12" s="122">
        <f>'Entrar Dades'!C68</f>
        <v>0</v>
      </c>
      <c r="D12" s="123">
        <f>'Entrar Dades'!D68</f>
        <v>0</v>
      </c>
      <c r="E12" s="122">
        <f>'Entrar Dades'!F68</f>
        <v>0</v>
      </c>
      <c r="F12" s="124">
        <f>'Entrar Dades'!H68</f>
        <v>0</v>
      </c>
      <c r="G12" s="124">
        <f>'Entrar Dades'!G68</f>
        <v>0</v>
      </c>
      <c r="H12" s="121">
        <f>'Entrar Dades'!E68</f>
        <v>0</v>
      </c>
      <c r="I12" s="122">
        <f>'Entrar Dades'!I68</f>
        <v>0</v>
      </c>
      <c r="J12" s="124">
        <f>'Entrar Dades'!J68</f>
        <v>0</v>
      </c>
      <c r="K12" s="123">
        <f>'Entrar Dades'!K68</f>
        <v>0</v>
      </c>
      <c r="L12" s="121">
        <f>'Entrar Dades'!L68</f>
        <v>0</v>
      </c>
      <c r="M12" s="79"/>
    </row>
    <row r="13" spans="2:15" ht="13">
      <c r="B13" s="125" t="str">
        <f>'Entrar Dades'!A69&amp;" "&amp;'Entrar Dades'!B69</f>
        <v xml:space="preserve">4 </v>
      </c>
      <c r="C13" s="126">
        <f>'Entrar Dades'!C69</f>
        <v>0</v>
      </c>
      <c r="D13" s="127">
        <f>'Entrar Dades'!D69</f>
        <v>0</v>
      </c>
      <c r="E13" s="126">
        <f>'Entrar Dades'!F69</f>
        <v>0</v>
      </c>
      <c r="F13" s="128">
        <f>'Entrar Dades'!H69</f>
        <v>0</v>
      </c>
      <c r="G13" s="128">
        <f>'Entrar Dades'!G69</f>
        <v>0</v>
      </c>
      <c r="H13" s="125">
        <f>'Entrar Dades'!E69</f>
        <v>0</v>
      </c>
      <c r="I13" s="126">
        <f>'Entrar Dades'!I69</f>
        <v>0</v>
      </c>
      <c r="J13" s="128">
        <f>'Entrar Dades'!J69</f>
        <v>0</v>
      </c>
      <c r="K13" s="127">
        <f>'Entrar Dades'!K69</f>
        <v>0</v>
      </c>
      <c r="L13" s="125">
        <f>'Entrar Dades'!L69</f>
        <v>0</v>
      </c>
      <c r="M13" s="79"/>
    </row>
    <row r="14" spans="2:15" ht="13">
      <c r="B14" s="125"/>
      <c r="C14" s="126">
        <f>'Entrar Dades'!C70</f>
        <v>0</v>
      </c>
      <c r="D14" s="127">
        <f>'Entrar Dades'!D70</f>
        <v>0</v>
      </c>
      <c r="E14" s="126">
        <f>'Entrar Dades'!F70</f>
        <v>0</v>
      </c>
      <c r="F14" s="128">
        <f>'Entrar Dades'!H70</f>
        <v>0</v>
      </c>
      <c r="G14" s="128">
        <f>'Entrar Dades'!G70</f>
        <v>0</v>
      </c>
      <c r="H14" s="125">
        <f>'Entrar Dades'!E70</f>
        <v>0</v>
      </c>
      <c r="I14" s="126">
        <f>'Entrar Dades'!I70</f>
        <v>0</v>
      </c>
      <c r="J14" s="128">
        <f>'Entrar Dades'!J70</f>
        <v>0</v>
      </c>
      <c r="K14" s="127">
        <f>'Entrar Dades'!K70</f>
        <v>0</v>
      </c>
      <c r="L14" s="125">
        <f>'Entrar Dades'!L70</f>
        <v>0</v>
      </c>
      <c r="M14" s="79"/>
    </row>
    <row r="15" spans="2:15" ht="13">
      <c r="B15" s="125"/>
      <c r="C15" s="126">
        <f>'Entrar Dades'!C71</f>
        <v>0</v>
      </c>
      <c r="D15" s="127">
        <f>'Entrar Dades'!D71</f>
        <v>0</v>
      </c>
      <c r="E15" s="126">
        <f>'Entrar Dades'!F71</f>
        <v>0</v>
      </c>
      <c r="F15" s="128">
        <f>'Entrar Dades'!H71</f>
        <v>0</v>
      </c>
      <c r="G15" s="128">
        <f>'Entrar Dades'!G71</f>
        <v>0</v>
      </c>
      <c r="H15" s="125">
        <f>'Entrar Dades'!E71</f>
        <v>0</v>
      </c>
      <c r="I15" s="126">
        <f>'Entrar Dades'!I71</f>
        <v>0</v>
      </c>
      <c r="J15" s="128">
        <f>'Entrar Dades'!J71</f>
        <v>0</v>
      </c>
      <c r="K15" s="127">
        <f>'Entrar Dades'!K71</f>
        <v>0</v>
      </c>
      <c r="L15" s="125">
        <f>'Entrar Dades'!L71</f>
        <v>0</v>
      </c>
      <c r="M15" s="79"/>
    </row>
    <row r="16" spans="2:15" ht="13">
      <c r="B16" s="121" t="str">
        <f>'Entrar Dades'!A72&amp;" "&amp;'Entrar Dades'!B72</f>
        <v xml:space="preserve">5 </v>
      </c>
      <c r="C16" s="122">
        <f>'Entrar Dades'!C72</f>
        <v>0</v>
      </c>
      <c r="D16" s="123">
        <f>'Entrar Dades'!D72</f>
        <v>0</v>
      </c>
      <c r="E16" s="122">
        <f>'Entrar Dades'!F72</f>
        <v>0</v>
      </c>
      <c r="F16" s="124">
        <f>'Entrar Dades'!H72</f>
        <v>0</v>
      </c>
      <c r="G16" s="124">
        <f>'Entrar Dades'!G72</f>
        <v>0</v>
      </c>
      <c r="H16" s="121">
        <f>'Entrar Dades'!E72</f>
        <v>0</v>
      </c>
      <c r="I16" s="122">
        <f>'Entrar Dades'!I72</f>
        <v>0</v>
      </c>
      <c r="J16" s="124">
        <f>'Entrar Dades'!J72</f>
        <v>0</v>
      </c>
      <c r="K16" s="123">
        <f>'Entrar Dades'!K72</f>
        <v>0</v>
      </c>
      <c r="L16" s="121">
        <f>'Entrar Dades'!L72</f>
        <v>0</v>
      </c>
      <c r="M16" s="79"/>
    </row>
    <row r="17" spans="2:13" ht="13">
      <c r="B17" s="121"/>
      <c r="C17" s="122">
        <f>'Entrar Dades'!C73</f>
        <v>0</v>
      </c>
      <c r="D17" s="123">
        <f>'Entrar Dades'!D73</f>
        <v>0</v>
      </c>
      <c r="E17" s="122">
        <f>'Entrar Dades'!F73</f>
        <v>0</v>
      </c>
      <c r="F17" s="124">
        <f>'Entrar Dades'!H73</f>
        <v>0</v>
      </c>
      <c r="G17" s="124">
        <f>'Entrar Dades'!G73</f>
        <v>0</v>
      </c>
      <c r="H17" s="121">
        <f>'Entrar Dades'!E73</f>
        <v>0</v>
      </c>
      <c r="I17" s="122">
        <f>'Entrar Dades'!I73</f>
        <v>0</v>
      </c>
      <c r="J17" s="124">
        <f>'Entrar Dades'!J73</f>
        <v>0</v>
      </c>
      <c r="K17" s="123">
        <f>'Entrar Dades'!K73</f>
        <v>0</v>
      </c>
      <c r="L17" s="121">
        <f>'Entrar Dades'!L73</f>
        <v>0</v>
      </c>
      <c r="M17" s="79"/>
    </row>
    <row r="18" spans="2:13" ht="13">
      <c r="B18" s="121"/>
      <c r="C18" s="122">
        <f>'Entrar Dades'!C74</f>
        <v>0</v>
      </c>
      <c r="D18" s="123">
        <f>'Entrar Dades'!D74</f>
        <v>0</v>
      </c>
      <c r="E18" s="122">
        <f>'Entrar Dades'!F74</f>
        <v>0</v>
      </c>
      <c r="F18" s="124">
        <f>'Entrar Dades'!H74</f>
        <v>0</v>
      </c>
      <c r="G18" s="124">
        <f>'Entrar Dades'!G74</f>
        <v>0</v>
      </c>
      <c r="H18" s="121">
        <f>'Entrar Dades'!E74</f>
        <v>0</v>
      </c>
      <c r="I18" s="122">
        <f>'Entrar Dades'!I74</f>
        <v>0</v>
      </c>
      <c r="J18" s="124">
        <f>'Entrar Dades'!J74</f>
        <v>0</v>
      </c>
      <c r="K18" s="123">
        <f>'Entrar Dades'!K74</f>
        <v>0</v>
      </c>
      <c r="L18" s="121">
        <f>'Entrar Dades'!L74</f>
        <v>0</v>
      </c>
      <c r="M18" s="79"/>
    </row>
    <row r="19" spans="2:13" ht="13">
      <c r="B19" s="125" t="str">
        <f>'Entrar Dades'!A75&amp;" "&amp;'Entrar Dades'!B75</f>
        <v xml:space="preserve">6 </v>
      </c>
      <c r="C19" s="126">
        <f>'Entrar Dades'!C75</f>
        <v>0</v>
      </c>
      <c r="D19" s="127">
        <f>'Entrar Dades'!D75</f>
        <v>0</v>
      </c>
      <c r="E19" s="126">
        <f>'Entrar Dades'!F75</f>
        <v>0</v>
      </c>
      <c r="F19" s="128">
        <f>'Entrar Dades'!H75</f>
        <v>0</v>
      </c>
      <c r="G19" s="128">
        <f>'Entrar Dades'!G75</f>
        <v>0</v>
      </c>
      <c r="H19" s="125">
        <f>'Entrar Dades'!E75</f>
        <v>0</v>
      </c>
      <c r="I19" s="126">
        <f>'Entrar Dades'!I75</f>
        <v>0</v>
      </c>
      <c r="J19" s="128">
        <f>'Entrar Dades'!J75</f>
        <v>0</v>
      </c>
      <c r="K19" s="127">
        <f>'Entrar Dades'!K75</f>
        <v>0</v>
      </c>
      <c r="L19" s="125">
        <f>'Entrar Dades'!L75</f>
        <v>0</v>
      </c>
      <c r="M19" s="79"/>
    </row>
    <row r="20" spans="2:13" ht="13">
      <c r="B20" s="125"/>
      <c r="C20" s="126">
        <f>'Entrar Dades'!C76</f>
        <v>0</v>
      </c>
      <c r="D20" s="127">
        <f>'Entrar Dades'!D76</f>
        <v>0</v>
      </c>
      <c r="E20" s="126">
        <f>'Entrar Dades'!F76</f>
        <v>0</v>
      </c>
      <c r="F20" s="128">
        <f>'Entrar Dades'!H76</f>
        <v>0</v>
      </c>
      <c r="G20" s="128">
        <f>'Entrar Dades'!G76</f>
        <v>0</v>
      </c>
      <c r="H20" s="125">
        <f>'Entrar Dades'!E76</f>
        <v>0</v>
      </c>
      <c r="I20" s="126">
        <f>'Entrar Dades'!I76</f>
        <v>0</v>
      </c>
      <c r="J20" s="128">
        <f>'Entrar Dades'!J76</f>
        <v>0</v>
      </c>
      <c r="K20" s="127">
        <f>'Entrar Dades'!K76</f>
        <v>0</v>
      </c>
      <c r="L20" s="125">
        <f>'Entrar Dades'!L76</f>
        <v>0</v>
      </c>
      <c r="M20" s="79"/>
    </row>
    <row r="21" spans="2:13" ht="13">
      <c r="B21" s="125"/>
      <c r="C21" s="126">
        <f>'Entrar Dades'!C77</f>
        <v>0</v>
      </c>
      <c r="D21" s="127">
        <f>'Entrar Dades'!D77</f>
        <v>0</v>
      </c>
      <c r="E21" s="126">
        <f>'Entrar Dades'!F77</f>
        <v>0</v>
      </c>
      <c r="F21" s="128">
        <f>'Entrar Dades'!H77</f>
        <v>0</v>
      </c>
      <c r="G21" s="128">
        <f>'Entrar Dades'!G77</f>
        <v>0</v>
      </c>
      <c r="H21" s="125">
        <f>'Entrar Dades'!E77</f>
        <v>0</v>
      </c>
      <c r="I21" s="126">
        <f>'Entrar Dades'!I77</f>
        <v>0</v>
      </c>
      <c r="J21" s="128">
        <f>'Entrar Dades'!J77</f>
        <v>0</v>
      </c>
      <c r="K21" s="127">
        <f>'Entrar Dades'!K77</f>
        <v>0</v>
      </c>
      <c r="L21" s="125">
        <f>'Entrar Dades'!L77</f>
        <v>0</v>
      </c>
      <c r="M21" s="79"/>
    </row>
    <row r="22" spans="2:13" ht="13">
      <c r="B22" s="121" t="str">
        <f>'Entrar Dades'!A78&amp;" "&amp;'Entrar Dades'!B78</f>
        <v xml:space="preserve">7 </v>
      </c>
      <c r="C22" s="122">
        <f>'Entrar Dades'!C78</f>
        <v>0</v>
      </c>
      <c r="D22" s="123">
        <f>'Entrar Dades'!D78</f>
        <v>0</v>
      </c>
      <c r="E22" s="122">
        <f>'Entrar Dades'!F78</f>
        <v>0</v>
      </c>
      <c r="F22" s="124">
        <f>'Entrar Dades'!H78</f>
        <v>0</v>
      </c>
      <c r="G22" s="124">
        <f>'Entrar Dades'!G78</f>
        <v>0</v>
      </c>
      <c r="H22" s="121">
        <f>'Entrar Dades'!E78</f>
        <v>0</v>
      </c>
      <c r="I22" s="122">
        <f>'Entrar Dades'!I78</f>
        <v>0</v>
      </c>
      <c r="J22" s="124">
        <f>'Entrar Dades'!J78</f>
        <v>0</v>
      </c>
      <c r="K22" s="123">
        <f>'Entrar Dades'!K78</f>
        <v>0</v>
      </c>
      <c r="L22" s="121">
        <f>'Entrar Dades'!L78</f>
        <v>0</v>
      </c>
      <c r="M22" s="79"/>
    </row>
    <row r="23" spans="2:13" ht="13">
      <c r="B23" s="121"/>
      <c r="C23" s="122">
        <f>'Entrar Dades'!C79</f>
        <v>0</v>
      </c>
      <c r="D23" s="123">
        <f>'Entrar Dades'!D79</f>
        <v>0</v>
      </c>
      <c r="E23" s="122">
        <f>'Entrar Dades'!F79</f>
        <v>0</v>
      </c>
      <c r="F23" s="124">
        <f>'Entrar Dades'!H79</f>
        <v>0</v>
      </c>
      <c r="G23" s="124">
        <f>'Entrar Dades'!G79</f>
        <v>0</v>
      </c>
      <c r="H23" s="121">
        <f>'Entrar Dades'!E79</f>
        <v>0</v>
      </c>
      <c r="I23" s="122">
        <f>'Entrar Dades'!I79</f>
        <v>0</v>
      </c>
      <c r="J23" s="124">
        <f>'Entrar Dades'!J79</f>
        <v>0</v>
      </c>
      <c r="K23" s="123">
        <f>'Entrar Dades'!K79</f>
        <v>0</v>
      </c>
      <c r="L23" s="121">
        <f>'Entrar Dades'!L79</f>
        <v>0</v>
      </c>
      <c r="M23" s="79"/>
    </row>
    <row r="24" spans="2:13" ht="13">
      <c r="B24" s="121"/>
      <c r="C24" s="122">
        <f>'Entrar Dades'!C80</f>
        <v>0</v>
      </c>
      <c r="D24" s="123">
        <f>'Entrar Dades'!D80</f>
        <v>0</v>
      </c>
      <c r="E24" s="122">
        <f>'Entrar Dades'!F80</f>
        <v>0</v>
      </c>
      <c r="F24" s="124">
        <f>'Entrar Dades'!H80</f>
        <v>0</v>
      </c>
      <c r="G24" s="124">
        <f>'Entrar Dades'!G80</f>
        <v>0</v>
      </c>
      <c r="H24" s="121">
        <f>'Entrar Dades'!E80</f>
        <v>0</v>
      </c>
      <c r="I24" s="122">
        <f>'Entrar Dades'!I80</f>
        <v>0</v>
      </c>
      <c r="J24" s="124">
        <f>'Entrar Dades'!J80</f>
        <v>0</v>
      </c>
      <c r="K24" s="123">
        <f>'Entrar Dades'!K80</f>
        <v>0</v>
      </c>
      <c r="L24" s="121">
        <f>'Entrar Dades'!L80</f>
        <v>0</v>
      </c>
      <c r="M24" s="79"/>
    </row>
    <row r="25" spans="2:13" ht="13">
      <c r="B25" s="125" t="str">
        <f>'Entrar Dades'!A81&amp;" "&amp;'Entrar Dades'!B81</f>
        <v xml:space="preserve">8 </v>
      </c>
      <c r="C25" s="126">
        <f>'Entrar Dades'!C81</f>
        <v>0</v>
      </c>
      <c r="D25" s="127">
        <f>'Entrar Dades'!D81</f>
        <v>0</v>
      </c>
      <c r="E25" s="126">
        <f>'Entrar Dades'!F81</f>
        <v>0</v>
      </c>
      <c r="F25" s="128">
        <f>'Entrar Dades'!H81</f>
        <v>0</v>
      </c>
      <c r="G25" s="128">
        <f>'Entrar Dades'!G81</f>
        <v>0</v>
      </c>
      <c r="H25" s="125">
        <f>'Entrar Dades'!E81</f>
        <v>0</v>
      </c>
      <c r="I25" s="126">
        <f>'Entrar Dades'!I81</f>
        <v>0</v>
      </c>
      <c r="J25" s="128">
        <f>'Entrar Dades'!J81</f>
        <v>0</v>
      </c>
      <c r="K25" s="127">
        <f>'Entrar Dades'!K81</f>
        <v>0</v>
      </c>
      <c r="L25" s="125">
        <f>'Entrar Dades'!L81</f>
        <v>0</v>
      </c>
      <c r="M25" s="79"/>
    </row>
    <row r="26" spans="2:13" ht="13">
      <c r="B26" s="125"/>
      <c r="C26" s="126">
        <f>'Entrar Dades'!C82</f>
        <v>0</v>
      </c>
      <c r="D26" s="127">
        <f>'Entrar Dades'!D82</f>
        <v>0</v>
      </c>
      <c r="E26" s="126">
        <f>'Entrar Dades'!F82</f>
        <v>0</v>
      </c>
      <c r="F26" s="128">
        <f>'Entrar Dades'!H82</f>
        <v>0</v>
      </c>
      <c r="G26" s="128">
        <f>'Entrar Dades'!G82</f>
        <v>0</v>
      </c>
      <c r="H26" s="125">
        <f>'Entrar Dades'!E82</f>
        <v>0</v>
      </c>
      <c r="I26" s="126">
        <f>'Entrar Dades'!I82</f>
        <v>0</v>
      </c>
      <c r="J26" s="128">
        <f>'Entrar Dades'!J82</f>
        <v>0</v>
      </c>
      <c r="K26" s="127">
        <f>'Entrar Dades'!K82</f>
        <v>0</v>
      </c>
      <c r="L26" s="125">
        <f>'Entrar Dades'!L82</f>
        <v>0</v>
      </c>
      <c r="M26" s="79"/>
    </row>
    <row r="27" spans="2:13" ht="13">
      <c r="B27" s="125"/>
      <c r="C27" s="126">
        <f>'Entrar Dades'!C83</f>
        <v>0</v>
      </c>
      <c r="D27" s="127">
        <f>'Entrar Dades'!D83</f>
        <v>0</v>
      </c>
      <c r="E27" s="126">
        <f>'Entrar Dades'!F83</f>
        <v>0</v>
      </c>
      <c r="F27" s="128">
        <f>'Entrar Dades'!H83</f>
        <v>0</v>
      </c>
      <c r="G27" s="128">
        <f>'Entrar Dades'!G83</f>
        <v>0</v>
      </c>
      <c r="H27" s="125">
        <f>'Entrar Dades'!E83</f>
        <v>0</v>
      </c>
      <c r="I27" s="126">
        <f>'Entrar Dades'!I83</f>
        <v>0</v>
      </c>
      <c r="J27" s="128">
        <f>'Entrar Dades'!J83</f>
        <v>0</v>
      </c>
      <c r="K27" s="127">
        <f>'Entrar Dades'!K83</f>
        <v>0</v>
      </c>
      <c r="L27" s="125">
        <f>'Entrar Dades'!L83</f>
        <v>0</v>
      </c>
      <c r="M27" s="79"/>
    </row>
    <row r="28" spans="2:13" ht="13">
      <c r="B28" s="121" t="str">
        <f>'Entrar Dades'!A84&amp;" "&amp;'Entrar Dades'!B84</f>
        <v xml:space="preserve">9 </v>
      </c>
      <c r="C28" s="122">
        <f>'Entrar Dades'!C84</f>
        <v>0</v>
      </c>
      <c r="D28" s="123">
        <f>'Entrar Dades'!D84</f>
        <v>0</v>
      </c>
      <c r="E28" s="122">
        <f>'Entrar Dades'!F84</f>
        <v>0</v>
      </c>
      <c r="F28" s="124">
        <f>'Entrar Dades'!H84</f>
        <v>0</v>
      </c>
      <c r="G28" s="124">
        <f>'Entrar Dades'!G84</f>
        <v>0</v>
      </c>
      <c r="H28" s="121">
        <f>'Entrar Dades'!E84</f>
        <v>0</v>
      </c>
      <c r="I28" s="122">
        <f>'Entrar Dades'!I84</f>
        <v>0</v>
      </c>
      <c r="J28" s="124">
        <f>'Entrar Dades'!J84</f>
        <v>0</v>
      </c>
      <c r="K28" s="123">
        <f>'Entrar Dades'!K84</f>
        <v>0</v>
      </c>
      <c r="L28" s="121">
        <f>'Entrar Dades'!L84</f>
        <v>0</v>
      </c>
      <c r="M28" s="79"/>
    </row>
    <row r="29" spans="2:13" ht="13">
      <c r="B29" s="121"/>
      <c r="C29" s="122">
        <f>'Entrar Dades'!C85</f>
        <v>0</v>
      </c>
      <c r="D29" s="123">
        <f>'Entrar Dades'!D85</f>
        <v>0</v>
      </c>
      <c r="E29" s="122">
        <f>'Entrar Dades'!F85</f>
        <v>0</v>
      </c>
      <c r="F29" s="124">
        <f>'Entrar Dades'!H85</f>
        <v>0</v>
      </c>
      <c r="G29" s="124">
        <f>'Entrar Dades'!G85</f>
        <v>0</v>
      </c>
      <c r="H29" s="121">
        <f>'Entrar Dades'!E85</f>
        <v>0</v>
      </c>
      <c r="I29" s="122">
        <f>'Entrar Dades'!I85</f>
        <v>0</v>
      </c>
      <c r="J29" s="124">
        <f>'Entrar Dades'!J85</f>
        <v>0</v>
      </c>
      <c r="K29" s="123">
        <f>'Entrar Dades'!K85</f>
        <v>0</v>
      </c>
      <c r="L29" s="121">
        <f>'Entrar Dades'!L85</f>
        <v>0</v>
      </c>
      <c r="M29" s="79"/>
    </row>
    <row r="30" spans="2:13" ht="13">
      <c r="B30" s="121"/>
      <c r="C30" s="122">
        <f>'Entrar Dades'!C86</f>
        <v>0</v>
      </c>
      <c r="D30" s="123">
        <f>'Entrar Dades'!D86</f>
        <v>0</v>
      </c>
      <c r="E30" s="122">
        <f>'Entrar Dades'!F86</f>
        <v>0</v>
      </c>
      <c r="F30" s="124">
        <f>'Entrar Dades'!H86</f>
        <v>0</v>
      </c>
      <c r="G30" s="124">
        <f>'Entrar Dades'!G86</f>
        <v>0</v>
      </c>
      <c r="H30" s="121">
        <f>'Entrar Dades'!E86</f>
        <v>0</v>
      </c>
      <c r="I30" s="122">
        <f>'Entrar Dades'!I86</f>
        <v>0</v>
      </c>
      <c r="J30" s="124">
        <f>'Entrar Dades'!J86</f>
        <v>0</v>
      </c>
      <c r="K30" s="123">
        <f>'Entrar Dades'!K86</f>
        <v>0</v>
      </c>
      <c r="L30" s="121">
        <f>'Entrar Dades'!L86</f>
        <v>0</v>
      </c>
      <c r="M30" s="79"/>
    </row>
    <row r="31" spans="2:13" ht="13">
      <c r="B31" s="125" t="str">
        <f>'Entrar Dades'!A87&amp;" "&amp;'Entrar Dades'!B87</f>
        <v xml:space="preserve">10 </v>
      </c>
      <c r="C31" s="126">
        <f>'Entrar Dades'!C87</f>
        <v>0</v>
      </c>
      <c r="D31" s="127">
        <f>'Entrar Dades'!D87</f>
        <v>0</v>
      </c>
      <c r="E31" s="126">
        <f>'Entrar Dades'!F87</f>
        <v>0</v>
      </c>
      <c r="F31" s="128">
        <f>'Entrar Dades'!H87</f>
        <v>0</v>
      </c>
      <c r="G31" s="128">
        <f>'Entrar Dades'!G87</f>
        <v>0</v>
      </c>
      <c r="H31" s="125">
        <f>'Entrar Dades'!E87</f>
        <v>0</v>
      </c>
      <c r="I31" s="126">
        <f>'Entrar Dades'!I87</f>
        <v>0</v>
      </c>
      <c r="J31" s="128">
        <f>'Entrar Dades'!J87</f>
        <v>0</v>
      </c>
      <c r="K31" s="127">
        <f>'Entrar Dades'!K87</f>
        <v>0</v>
      </c>
      <c r="L31" s="125">
        <f>'Entrar Dades'!L87</f>
        <v>0</v>
      </c>
      <c r="M31" s="79"/>
    </row>
    <row r="32" spans="2:13" ht="13">
      <c r="B32" s="125"/>
      <c r="C32" s="126">
        <f>'Entrar Dades'!C88</f>
        <v>0</v>
      </c>
      <c r="D32" s="127">
        <f>'Entrar Dades'!D88</f>
        <v>0</v>
      </c>
      <c r="E32" s="126">
        <f>'Entrar Dades'!F88</f>
        <v>0</v>
      </c>
      <c r="F32" s="128">
        <f>'Entrar Dades'!H88</f>
        <v>0</v>
      </c>
      <c r="G32" s="128">
        <f>'Entrar Dades'!G88</f>
        <v>0</v>
      </c>
      <c r="H32" s="125">
        <f>'Entrar Dades'!E88</f>
        <v>0</v>
      </c>
      <c r="I32" s="126">
        <f>'Entrar Dades'!I88</f>
        <v>0</v>
      </c>
      <c r="J32" s="128">
        <f>'Entrar Dades'!J88</f>
        <v>0</v>
      </c>
      <c r="K32" s="127">
        <f>'Entrar Dades'!K88</f>
        <v>0</v>
      </c>
      <c r="L32" s="125">
        <f>'Entrar Dades'!L88</f>
        <v>0</v>
      </c>
      <c r="M32" s="79"/>
    </row>
    <row r="33" spans="2:13" ht="13">
      <c r="B33" s="125"/>
      <c r="C33" s="126">
        <f>'Entrar Dades'!C89</f>
        <v>0</v>
      </c>
      <c r="D33" s="127">
        <f>'Entrar Dades'!D89</f>
        <v>0</v>
      </c>
      <c r="E33" s="126">
        <f>'Entrar Dades'!F89</f>
        <v>0</v>
      </c>
      <c r="F33" s="128">
        <f>'Entrar Dades'!H89</f>
        <v>0</v>
      </c>
      <c r="G33" s="128">
        <f>'Entrar Dades'!G89</f>
        <v>0</v>
      </c>
      <c r="H33" s="125">
        <f>'Entrar Dades'!E89</f>
        <v>0</v>
      </c>
      <c r="I33" s="126">
        <f>'Entrar Dades'!I89</f>
        <v>0</v>
      </c>
      <c r="J33" s="128">
        <f>'Entrar Dades'!J89</f>
        <v>0</v>
      </c>
      <c r="K33" s="127">
        <f>'Entrar Dades'!K89</f>
        <v>0</v>
      </c>
      <c r="L33" s="125">
        <f>'Entrar Dades'!L89</f>
        <v>0</v>
      </c>
      <c r="M33" s="79"/>
    </row>
    <row r="34" spans="2:13" ht="13">
      <c r="B34" s="121" t="str">
        <f>'Entrar Dades'!A90&amp;" "&amp;'Entrar Dades'!B90</f>
        <v xml:space="preserve">11 </v>
      </c>
      <c r="C34" s="122">
        <f>'Entrar Dades'!C90</f>
        <v>0</v>
      </c>
      <c r="D34" s="123">
        <f>'Entrar Dades'!D90</f>
        <v>0</v>
      </c>
      <c r="E34" s="122">
        <f>'Entrar Dades'!F90</f>
        <v>0</v>
      </c>
      <c r="F34" s="124">
        <f>'Entrar Dades'!H90</f>
        <v>0</v>
      </c>
      <c r="G34" s="124">
        <f>'Entrar Dades'!G90</f>
        <v>0</v>
      </c>
      <c r="H34" s="121">
        <f>'Entrar Dades'!E90</f>
        <v>0</v>
      </c>
      <c r="I34" s="122">
        <f>'Entrar Dades'!I90</f>
        <v>0</v>
      </c>
      <c r="J34" s="124">
        <f>'Entrar Dades'!J90</f>
        <v>0</v>
      </c>
      <c r="K34" s="123">
        <f>'Entrar Dades'!K90</f>
        <v>0</v>
      </c>
      <c r="L34" s="121">
        <f>'Entrar Dades'!L90</f>
        <v>0</v>
      </c>
      <c r="M34" s="79"/>
    </row>
    <row r="35" spans="2:13" ht="13">
      <c r="B35" s="121"/>
      <c r="C35" s="122">
        <f>'Entrar Dades'!C91</f>
        <v>0</v>
      </c>
      <c r="D35" s="123">
        <f>'Entrar Dades'!D91</f>
        <v>0</v>
      </c>
      <c r="E35" s="122">
        <f>'Entrar Dades'!F91</f>
        <v>0</v>
      </c>
      <c r="F35" s="124">
        <f>'Entrar Dades'!H91</f>
        <v>0</v>
      </c>
      <c r="G35" s="124">
        <f>'Entrar Dades'!G91</f>
        <v>0</v>
      </c>
      <c r="H35" s="121">
        <f>'Entrar Dades'!E91</f>
        <v>0</v>
      </c>
      <c r="I35" s="122">
        <f>'Entrar Dades'!I91</f>
        <v>0</v>
      </c>
      <c r="J35" s="124">
        <f>'Entrar Dades'!J91</f>
        <v>0</v>
      </c>
      <c r="K35" s="123">
        <f>'Entrar Dades'!K91</f>
        <v>0</v>
      </c>
      <c r="L35" s="121">
        <f>'Entrar Dades'!L91</f>
        <v>0</v>
      </c>
      <c r="M35" s="79"/>
    </row>
    <row r="36" spans="2:13" ht="13">
      <c r="B36" s="121"/>
      <c r="C36" s="122">
        <f>'Entrar Dades'!C92</f>
        <v>0</v>
      </c>
      <c r="D36" s="123">
        <f>'Entrar Dades'!D92</f>
        <v>0</v>
      </c>
      <c r="E36" s="122">
        <f>'Entrar Dades'!F92</f>
        <v>0</v>
      </c>
      <c r="F36" s="124">
        <f>'Entrar Dades'!H92</f>
        <v>0</v>
      </c>
      <c r="G36" s="124">
        <f>'Entrar Dades'!G92</f>
        <v>0</v>
      </c>
      <c r="H36" s="121">
        <f>'Entrar Dades'!E92</f>
        <v>0</v>
      </c>
      <c r="I36" s="122">
        <f>'Entrar Dades'!I92</f>
        <v>0</v>
      </c>
      <c r="J36" s="124">
        <f>'Entrar Dades'!J92</f>
        <v>0</v>
      </c>
      <c r="K36" s="123">
        <f>'Entrar Dades'!K92</f>
        <v>0</v>
      </c>
      <c r="L36" s="121">
        <f>'Entrar Dades'!L92</f>
        <v>0</v>
      </c>
      <c r="M36" s="79"/>
    </row>
    <row r="37" spans="2:13" ht="13">
      <c r="B37" s="125" t="str">
        <f>'Entrar Dades'!A93&amp;" "&amp;'Entrar Dades'!B93</f>
        <v xml:space="preserve">12 </v>
      </c>
      <c r="C37" s="126">
        <f>'Entrar Dades'!C93</f>
        <v>0</v>
      </c>
      <c r="D37" s="127">
        <f>'Entrar Dades'!D93</f>
        <v>0</v>
      </c>
      <c r="E37" s="126">
        <f>'Entrar Dades'!F93</f>
        <v>0</v>
      </c>
      <c r="F37" s="128">
        <f>'Entrar Dades'!H93</f>
        <v>0</v>
      </c>
      <c r="G37" s="128">
        <f>'Entrar Dades'!G93</f>
        <v>0</v>
      </c>
      <c r="H37" s="125">
        <f>'Entrar Dades'!E93</f>
        <v>0</v>
      </c>
      <c r="I37" s="126">
        <f>'Entrar Dades'!I93</f>
        <v>0</v>
      </c>
      <c r="J37" s="128">
        <f>'Entrar Dades'!J93</f>
        <v>0</v>
      </c>
      <c r="K37" s="127">
        <f>'Entrar Dades'!K93</f>
        <v>0</v>
      </c>
      <c r="L37" s="125">
        <f>'Entrar Dades'!L93</f>
        <v>0</v>
      </c>
      <c r="M37" s="79"/>
    </row>
    <row r="38" spans="2:13" ht="13">
      <c r="B38" s="125"/>
      <c r="C38" s="126">
        <f>'Entrar Dades'!C94</f>
        <v>0</v>
      </c>
      <c r="D38" s="127">
        <f>'Entrar Dades'!D94</f>
        <v>0</v>
      </c>
      <c r="E38" s="126">
        <f>'Entrar Dades'!F94</f>
        <v>0</v>
      </c>
      <c r="F38" s="128">
        <f>'Entrar Dades'!H94</f>
        <v>0</v>
      </c>
      <c r="G38" s="128">
        <f>'Entrar Dades'!G94</f>
        <v>0</v>
      </c>
      <c r="H38" s="125">
        <f>'Entrar Dades'!E94</f>
        <v>0</v>
      </c>
      <c r="I38" s="126">
        <f>'Entrar Dades'!I94</f>
        <v>0</v>
      </c>
      <c r="J38" s="128">
        <f>'Entrar Dades'!J94</f>
        <v>0</v>
      </c>
      <c r="K38" s="127">
        <f>'Entrar Dades'!K94</f>
        <v>0</v>
      </c>
      <c r="L38" s="125">
        <f>'Entrar Dades'!L94</f>
        <v>0</v>
      </c>
      <c r="M38" s="79"/>
    </row>
    <row r="39" spans="2:13" ht="13">
      <c r="B39" s="125"/>
      <c r="C39" s="126">
        <f>'Entrar Dades'!C95</f>
        <v>0</v>
      </c>
      <c r="D39" s="127">
        <f>'Entrar Dades'!D95</f>
        <v>0</v>
      </c>
      <c r="E39" s="126">
        <f>'Entrar Dades'!F95</f>
        <v>0</v>
      </c>
      <c r="F39" s="128">
        <f>'Entrar Dades'!H95</f>
        <v>0</v>
      </c>
      <c r="G39" s="128">
        <f>'Entrar Dades'!G95</f>
        <v>0</v>
      </c>
      <c r="H39" s="125">
        <f>'Entrar Dades'!E95</f>
        <v>0</v>
      </c>
      <c r="I39" s="126">
        <f>'Entrar Dades'!I95</f>
        <v>0</v>
      </c>
      <c r="J39" s="128">
        <f>'Entrar Dades'!J95</f>
        <v>0</v>
      </c>
      <c r="K39" s="127">
        <f>'Entrar Dades'!K95</f>
        <v>0</v>
      </c>
      <c r="L39" s="125">
        <f>'Entrar Dades'!L95</f>
        <v>0</v>
      </c>
      <c r="M39" s="79"/>
    </row>
    <row r="40" spans="2:13" ht="13">
      <c r="B40" s="121" t="str">
        <f>'Entrar Dades'!A96&amp;" "&amp;'Entrar Dades'!B96</f>
        <v xml:space="preserve">13 </v>
      </c>
      <c r="C40" s="122">
        <f>'Entrar Dades'!C96</f>
        <v>0</v>
      </c>
      <c r="D40" s="123">
        <f>'Entrar Dades'!D96</f>
        <v>0</v>
      </c>
      <c r="E40" s="122">
        <f>'Entrar Dades'!F96</f>
        <v>0</v>
      </c>
      <c r="F40" s="124">
        <f>'Entrar Dades'!H96</f>
        <v>0</v>
      </c>
      <c r="G40" s="124">
        <f>'Entrar Dades'!G96</f>
        <v>0</v>
      </c>
      <c r="H40" s="121">
        <f>'Entrar Dades'!E96</f>
        <v>0</v>
      </c>
      <c r="I40" s="122">
        <f>'Entrar Dades'!I96</f>
        <v>0</v>
      </c>
      <c r="J40" s="124">
        <f>'Entrar Dades'!J96</f>
        <v>0</v>
      </c>
      <c r="K40" s="123">
        <f>'Entrar Dades'!K96</f>
        <v>0</v>
      </c>
      <c r="L40" s="121">
        <f>'Entrar Dades'!L96</f>
        <v>0</v>
      </c>
      <c r="M40" s="79"/>
    </row>
    <row r="41" spans="2:13" ht="13">
      <c r="B41" s="121"/>
      <c r="C41" s="122">
        <f>'Entrar Dades'!C97</f>
        <v>0</v>
      </c>
      <c r="D41" s="123">
        <f>'Entrar Dades'!D97</f>
        <v>0</v>
      </c>
      <c r="E41" s="122">
        <f>'Entrar Dades'!F97</f>
        <v>0</v>
      </c>
      <c r="F41" s="124">
        <f>'Entrar Dades'!H97</f>
        <v>0</v>
      </c>
      <c r="G41" s="124">
        <f>'Entrar Dades'!G97</f>
        <v>0</v>
      </c>
      <c r="H41" s="121">
        <f>'Entrar Dades'!E97</f>
        <v>0</v>
      </c>
      <c r="I41" s="122">
        <f>'Entrar Dades'!I97</f>
        <v>0</v>
      </c>
      <c r="J41" s="124">
        <f>'Entrar Dades'!J97</f>
        <v>0</v>
      </c>
      <c r="K41" s="123">
        <f>'Entrar Dades'!K97</f>
        <v>0</v>
      </c>
      <c r="L41" s="121">
        <f>'Entrar Dades'!L97</f>
        <v>0</v>
      </c>
      <c r="M41" s="79"/>
    </row>
    <row r="42" spans="2:13" ht="13">
      <c r="B42" s="121"/>
      <c r="C42" s="122">
        <f>'Entrar Dades'!C98</f>
        <v>0</v>
      </c>
      <c r="D42" s="123">
        <f>'Entrar Dades'!D98</f>
        <v>0</v>
      </c>
      <c r="E42" s="122">
        <f>'Entrar Dades'!F98</f>
        <v>0</v>
      </c>
      <c r="F42" s="124">
        <f>'Entrar Dades'!H98</f>
        <v>0</v>
      </c>
      <c r="G42" s="124">
        <f>'Entrar Dades'!G98</f>
        <v>0</v>
      </c>
      <c r="H42" s="121">
        <f>'Entrar Dades'!E98</f>
        <v>0</v>
      </c>
      <c r="I42" s="122">
        <f>'Entrar Dades'!I98</f>
        <v>0</v>
      </c>
      <c r="J42" s="124">
        <f>'Entrar Dades'!J98</f>
        <v>0</v>
      </c>
      <c r="K42" s="123">
        <f>'Entrar Dades'!K98</f>
        <v>0</v>
      </c>
      <c r="L42" s="121">
        <f>'Entrar Dades'!L98</f>
        <v>0</v>
      </c>
      <c r="M42" s="79"/>
    </row>
    <row r="43" spans="2:13" ht="13">
      <c r="B43" s="125" t="str">
        <f>'Entrar Dades'!A99&amp;" "&amp;'Entrar Dades'!B99</f>
        <v xml:space="preserve">14 </v>
      </c>
      <c r="C43" s="126">
        <f>'Entrar Dades'!C99</f>
        <v>0</v>
      </c>
      <c r="D43" s="127">
        <f>'Entrar Dades'!D99</f>
        <v>0</v>
      </c>
      <c r="E43" s="126">
        <f>'Entrar Dades'!F99</f>
        <v>0</v>
      </c>
      <c r="F43" s="128">
        <f>'Entrar Dades'!H99</f>
        <v>0</v>
      </c>
      <c r="G43" s="128">
        <f>'Entrar Dades'!G99</f>
        <v>0</v>
      </c>
      <c r="H43" s="125">
        <f>'Entrar Dades'!E99</f>
        <v>0</v>
      </c>
      <c r="I43" s="126">
        <f>'Entrar Dades'!I99</f>
        <v>0</v>
      </c>
      <c r="J43" s="128">
        <f>'Entrar Dades'!J99</f>
        <v>0</v>
      </c>
      <c r="K43" s="127">
        <f>'Entrar Dades'!K99</f>
        <v>0</v>
      </c>
      <c r="L43" s="125">
        <f>'Entrar Dades'!L99</f>
        <v>0</v>
      </c>
      <c r="M43" s="79"/>
    </row>
    <row r="44" spans="2:13" ht="13">
      <c r="B44" s="125"/>
      <c r="C44" s="126">
        <f>'Entrar Dades'!C100</f>
        <v>0</v>
      </c>
      <c r="D44" s="127">
        <f>'Entrar Dades'!D100</f>
        <v>0</v>
      </c>
      <c r="E44" s="126">
        <f>'Entrar Dades'!F100</f>
        <v>0</v>
      </c>
      <c r="F44" s="128">
        <f>'Entrar Dades'!H100</f>
        <v>0</v>
      </c>
      <c r="G44" s="128">
        <f>'Entrar Dades'!G100</f>
        <v>0</v>
      </c>
      <c r="H44" s="125">
        <f>'Entrar Dades'!E100</f>
        <v>0</v>
      </c>
      <c r="I44" s="126">
        <f>'Entrar Dades'!I100</f>
        <v>0</v>
      </c>
      <c r="J44" s="128">
        <f>'Entrar Dades'!J100</f>
        <v>0</v>
      </c>
      <c r="K44" s="127">
        <f>'Entrar Dades'!K100</f>
        <v>0</v>
      </c>
      <c r="L44" s="125">
        <f>'Entrar Dades'!L100</f>
        <v>0</v>
      </c>
      <c r="M44" s="79"/>
    </row>
    <row r="45" spans="2:13" ht="13">
      <c r="B45" s="125"/>
      <c r="C45" s="126">
        <f>'Entrar Dades'!C101</f>
        <v>0</v>
      </c>
      <c r="D45" s="127">
        <f>'Entrar Dades'!D101</f>
        <v>0</v>
      </c>
      <c r="E45" s="126">
        <f>'Entrar Dades'!F101</f>
        <v>0</v>
      </c>
      <c r="F45" s="128">
        <f>'Entrar Dades'!H101</f>
        <v>0</v>
      </c>
      <c r="G45" s="128">
        <f>'Entrar Dades'!G101</f>
        <v>0</v>
      </c>
      <c r="H45" s="125">
        <f>'Entrar Dades'!E101</f>
        <v>0</v>
      </c>
      <c r="I45" s="126">
        <f>'Entrar Dades'!I101</f>
        <v>0</v>
      </c>
      <c r="J45" s="128">
        <f>'Entrar Dades'!J101</f>
        <v>0</v>
      </c>
      <c r="K45" s="127">
        <f>'Entrar Dades'!K101</f>
        <v>0</v>
      </c>
      <c r="L45" s="125">
        <f>'Entrar Dades'!L101</f>
        <v>0</v>
      </c>
      <c r="M45" s="79"/>
    </row>
    <row r="46" spans="2:13" ht="13">
      <c r="B46" s="121" t="str">
        <f>'Entrar Dades'!A102&amp;" "&amp;'Entrar Dades'!B102</f>
        <v xml:space="preserve">15 </v>
      </c>
      <c r="C46" s="122">
        <f>'Entrar Dades'!C102</f>
        <v>0</v>
      </c>
      <c r="D46" s="123">
        <f>'Entrar Dades'!D102</f>
        <v>0</v>
      </c>
      <c r="E46" s="122">
        <f>'Entrar Dades'!F102</f>
        <v>0</v>
      </c>
      <c r="F46" s="124">
        <f>'Entrar Dades'!H102</f>
        <v>0</v>
      </c>
      <c r="G46" s="124">
        <f>'Entrar Dades'!G102</f>
        <v>0</v>
      </c>
      <c r="H46" s="121">
        <f>'Entrar Dades'!E102</f>
        <v>0</v>
      </c>
      <c r="I46" s="122">
        <f>'Entrar Dades'!I102</f>
        <v>0</v>
      </c>
      <c r="J46" s="124">
        <f>'Entrar Dades'!J102</f>
        <v>0</v>
      </c>
      <c r="K46" s="123">
        <f>'Entrar Dades'!K102</f>
        <v>0</v>
      </c>
      <c r="L46" s="121">
        <f>'Entrar Dades'!L102</f>
        <v>0</v>
      </c>
    </row>
    <row r="47" spans="2:13" ht="13">
      <c r="B47" s="121"/>
      <c r="C47" s="122">
        <f>'Entrar Dades'!C103</f>
        <v>0</v>
      </c>
      <c r="D47" s="123">
        <f>'Entrar Dades'!D103</f>
        <v>0</v>
      </c>
      <c r="E47" s="122">
        <f>'Entrar Dades'!F103</f>
        <v>0</v>
      </c>
      <c r="F47" s="124">
        <f>'Entrar Dades'!H103</f>
        <v>0</v>
      </c>
      <c r="G47" s="124">
        <f>'Entrar Dades'!G103</f>
        <v>0</v>
      </c>
      <c r="H47" s="121">
        <f>'Entrar Dades'!E103</f>
        <v>0</v>
      </c>
      <c r="I47" s="122">
        <f>'Entrar Dades'!I103</f>
        <v>0</v>
      </c>
      <c r="J47" s="124">
        <f>'Entrar Dades'!J103</f>
        <v>0</v>
      </c>
      <c r="K47" s="123">
        <f>'Entrar Dades'!K103</f>
        <v>0</v>
      </c>
      <c r="L47" s="121">
        <f>'Entrar Dades'!L103</f>
        <v>0</v>
      </c>
    </row>
    <row r="48" spans="2:13" ht="13">
      <c r="B48" s="121"/>
      <c r="C48" s="122">
        <f>'Entrar Dades'!C104</f>
        <v>0</v>
      </c>
      <c r="D48" s="123">
        <f>'Entrar Dades'!D104</f>
        <v>0</v>
      </c>
      <c r="E48" s="122">
        <f>'Entrar Dades'!F104</f>
        <v>0</v>
      </c>
      <c r="F48" s="124">
        <f>'Entrar Dades'!H104</f>
        <v>0</v>
      </c>
      <c r="G48" s="124">
        <f>'Entrar Dades'!G104</f>
        <v>0</v>
      </c>
      <c r="H48" s="121">
        <f>'Entrar Dades'!E104</f>
        <v>0</v>
      </c>
      <c r="I48" s="122">
        <f>'Entrar Dades'!I104</f>
        <v>0</v>
      </c>
      <c r="J48" s="124">
        <f>'Entrar Dades'!J104</f>
        <v>0</v>
      </c>
      <c r="K48" s="123">
        <f>'Entrar Dades'!K104</f>
        <v>0</v>
      </c>
      <c r="L48" s="121">
        <f>'Entrar Dades'!L104</f>
        <v>0</v>
      </c>
    </row>
    <row r="49" spans="2:12" ht="13">
      <c r="B49" s="125" t="str">
        <f>'Entrar Dades'!A105&amp;" "&amp;'Entrar Dades'!B105</f>
        <v xml:space="preserve">16 </v>
      </c>
      <c r="C49" s="126">
        <f>'Entrar Dades'!C105</f>
        <v>0</v>
      </c>
      <c r="D49" s="127">
        <f>'Entrar Dades'!D105</f>
        <v>0</v>
      </c>
      <c r="E49" s="126">
        <f>'Entrar Dades'!F105</f>
        <v>0</v>
      </c>
      <c r="F49" s="128">
        <f>'Entrar Dades'!H105</f>
        <v>0</v>
      </c>
      <c r="G49" s="128">
        <f>'Entrar Dades'!G105</f>
        <v>0</v>
      </c>
      <c r="H49" s="125">
        <f>'Entrar Dades'!E105</f>
        <v>0</v>
      </c>
      <c r="I49" s="126">
        <f>'Entrar Dades'!I105</f>
        <v>0</v>
      </c>
      <c r="J49" s="128">
        <f>'Entrar Dades'!J105</f>
        <v>0</v>
      </c>
      <c r="K49" s="127">
        <f>'Entrar Dades'!K105</f>
        <v>0</v>
      </c>
      <c r="L49" s="125">
        <f>'Entrar Dades'!L105</f>
        <v>0</v>
      </c>
    </row>
    <row r="50" spans="2:12" ht="13">
      <c r="B50" s="125"/>
      <c r="C50" s="126">
        <f>'Entrar Dades'!C106</f>
        <v>0</v>
      </c>
      <c r="D50" s="127">
        <f>'Entrar Dades'!D106</f>
        <v>0</v>
      </c>
      <c r="E50" s="126">
        <f>'Entrar Dades'!F106</f>
        <v>0</v>
      </c>
      <c r="F50" s="128">
        <f>'Entrar Dades'!H106</f>
        <v>0</v>
      </c>
      <c r="G50" s="128">
        <f>'Entrar Dades'!G106</f>
        <v>0</v>
      </c>
      <c r="H50" s="125">
        <f>'Entrar Dades'!E106</f>
        <v>0</v>
      </c>
      <c r="I50" s="126">
        <f>'Entrar Dades'!I106</f>
        <v>0</v>
      </c>
      <c r="J50" s="128">
        <f>'Entrar Dades'!J106</f>
        <v>0</v>
      </c>
      <c r="K50" s="127">
        <f>'Entrar Dades'!K106</f>
        <v>0</v>
      </c>
      <c r="L50" s="125">
        <f>'Entrar Dades'!L106</f>
        <v>0</v>
      </c>
    </row>
    <row r="51" spans="2:12" ht="13">
      <c r="B51" s="125"/>
      <c r="C51" s="126">
        <f>'Entrar Dades'!C107</f>
        <v>0</v>
      </c>
      <c r="D51" s="127">
        <f>'Entrar Dades'!D107</f>
        <v>0</v>
      </c>
      <c r="E51" s="126">
        <f>'Entrar Dades'!F107</f>
        <v>0</v>
      </c>
      <c r="F51" s="128">
        <f>'Entrar Dades'!H107</f>
        <v>0</v>
      </c>
      <c r="G51" s="128">
        <f>'Entrar Dades'!G107</f>
        <v>0</v>
      </c>
      <c r="H51" s="125">
        <f>'Entrar Dades'!E107</f>
        <v>0</v>
      </c>
      <c r="I51" s="126">
        <f>'Entrar Dades'!I107</f>
        <v>0</v>
      </c>
      <c r="J51" s="128">
        <f>'Entrar Dades'!J107</f>
        <v>0</v>
      </c>
      <c r="K51" s="127">
        <f>'Entrar Dades'!K107</f>
        <v>0</v>
      </c>
      <c r="L51" s="125">
        <f>'Entrar Dades'!L107</f>
        <v>0</v>
      </c>
    </row>
    <row r="52" spans="2:12" ht="13">
      <c r="B52" s="121" t="str">
        <f>'Entrar Dades'!A108&amp;" "&amp;'Entrar Dades'!B108</f>
        <v xml:space="preserve">17 </v>
      </c>
      <c r="C52" s="122">
        <f>'Entrar Dades'!C108</f>
        <v>0</v>
      </c>
      <c r="D52" s="123">
        <f>'Entrar Dades'!D108</f>
        <v>0</v>
      </c>
      <c r="E52" s="122">
        <f>'Entrar Dades'!F108</f>
        <v>0</v>
      </c>
      <c r="F52" s="124">
        <f>'Entrar Dades'!H108</f>
        <v>0</v>
      </c>
      <c r="G52" s="124">
        <f>'Entrar Dades'!G108</f>
        <v>0</v>
      </c>
      <c r="H52" s="121">
        <f>'Entrar Dades'!E108</f>
        <v>0</v>
      </c>
      <c r="I52" s="122">
        <f>'Entrar Dades'!I108</f>
        <v>0</v>
      </c>
      <c r="J52" s="124">
        <f>'Entrar Dades'!J108</f>
        <v>0</v>
      </c>
      <c r="K52" s="123">
        <f>'Entrar Dades'!K108</f>
        <v>0</v>
      </c>
      <c r="L52" s="121">
        <f>'Entrar Dades'!L108</f>
        <v>0</v>
      </c>
    </row>
    <row r="53" spans="2:12" ht="13">
      <c r="B53" s="121"/>
      <c r="C53" s="122">
        <f>'Entrar Dades'!C109</f>
        <v>0</v>
      </c>
      <c r="D53" s="123">
        <f>'Entrar Dades'!D109</f>
        <v>0</v>
      </c>
      <c r="E53" s="122">
        <f>'Entrar Dades'!F109</f>
        <v>0</v>
      </c>
      <c r="F53" s="124">
        <f>'Entrar Dades'!H109</f>
        <v>0</v>
      </c>
      <c r="G53" s="124">
        <f>'Entrar Dades'!G109</f>
        <v>0</v>
      </c>
      <c r="H53" s="121">
        <f>'Entrar Dades'!E109</f>
        <v>0</v>
      </c>
      <c r="I53" s="122">
        <f>'Entrar Dades'!I109</f>
        <v>0</v>
      </c>
      <c r="J53" s="124">
        <f>'Entrar Dades'!J109</f>
        <v>0</v>
      </c>
      <c r="K53" s="123">
        <f>'Entrar Dades'!K109</f>
        <v>0</v>
      </c>
      <c r="L53" s="121">
        <f>'Entrar Dades'!L109</f>
        <v>0</v>
      </c>
    </row>
    <row r="54" spans="2:12" ht="13">
      <c r="B54" s="121"/>
      <c r="C54" s="122">
        <f>'Entrar Dades'!C110</f>
        <v>0</v>
      </c>
      <c r="D54" s="123">
        <f>'Entrar Dades'!D110</f>
        <v>0</v>
      </c>
      <c r="E54" s="122">
        <f>'Entrar Dades'!F110</f>
        <v>0</v>
      </c>
      <c r="F54" s="124">
        <f>'Entrar Dades'!H110</f>
        <v>0</v>
      </c>
      <c r="G54" s="124">
        <f>'Entrar Dades'!G110</f>
        <v>0</v>
      </c>
      <c r="H54" s="121">
        <f>'Entrar Dades'!E110</f>
        <v>0</v>
      </c>
      <c r="I54" s="122">
        <f>'Entrar Dades'!I110</f>
        <v>0</v>
      </c>
      <c r="J54" s="124">
        <f>'Entrar Dades'!J110</f>
        <v>0</v>
      </c>
      <c r="K54" s="123">
        <f>'Entrar Dades'!K110</f>
        <v>0</v>
      </c>
      <c r="L54" s="121">
        <f>'Entrar Dades'!L110</f>
        <v>0</v>
      </c>
    </row>
    <row r="55" spans="2:12" ht="13">
      <c r="B55" s="125" t="str">
        <f>'Entrar Dades'!A111&amp;" "&amp;'Entrar Dades'!B111</f>
        <v xml:space="preserve">18 </v>
      </c>
      <c r="C55" s="126">
        <f>'Entrar Dades'!C111</f>
        <v>0</v>
      </c>
      <c r="D55" s="127">
        <f>'Entrar Dades'!D111</f>
        <v>0</v>
      </c>
      <c r="E55" s="126">
        <f>'Entrar Dades'!F111</f>
        <v>0</v>
      </c>
      <c r="F55" s="128">
        <f>'Entrar Dades'!H111</f>
        <v>0</v>
      </c>
      <c r="G55" s="128">
        <f>'Entrar Dades'!G111</f>
        <v>0</v>
      </c>
      <c r="H55" s="125">
        <f>'Entrar Dades'!E111</f>
        <v>0</v>
      </c>
      <c r="I55" s="126">
        <f>'Entrar Dades'!I111</f>
        <v>0</v>
      </c>
      <c r="J55" s="128">
        <f>'Entrar Dades'!J111</f>
        <v>0</v>
      </c>
      <c r="K55" s="127">
        <f>'Entrar Dades'!K111</f>
        <v>0</v>
      </c>
      <c r="L55" s="125">
        <f>'Entrar Dades'!L111</f>
        <v>0</v>
      </c>
    </row>
    <row r="56" spans="2:12" ht="13">
      <c r="B56" s="125"/>
      <c r="C56" s="126">
        <f>'Entrar Dades'!C112</f>
        <v>0</v>
      </c>
      <c r="D56" s="127">
        <f>'Entrar Dades'!D112</f>
        <v>0</v>
      </c>
      <c r="E56" s="126">
        <f>'Entrar Dades'!F112</f>
        <v>0</v>
      </c>
      <c r="F56" s="128">
        <f>'Entrar Dades'!H112</f>
        <v>0</v>
      </c>
      <c r="G56" s="128">
        <f>'Entrar Dades'!G112</f>
        <v>0</v>
      </c>
      <c r="H56" s="125">
        <f>'Entrar Dades'!E112</f>
        <v>0</v>
      </c>
      <c r="I56" s="126">
        <f>'Entrar Dades'!I112</f>
        <v>0</v>
      </c>
      <c r="J56" s="128">
        <f>'Entrar Dades'!J112</f>
        <v>0</v>
      </c>
      <c r="K56" s="127">
        <f>'Entrar Dades'!K112</f>
        <v>0</v>
      </c>
      <c r="L56" s="125">
        <f>'Entrar Dades'!L112</f>
        <v>0</v>
      </c>
    </row>
    <row r="57" spans="2:12" ht="13">
      <c r="B57" s="125"/>
      <c r="C57" s="126">
        <f>'Entrar Dades'!C113</f>
        <v>0</v>
      </c>
      <c r="D57" s="127">
        <f>'Entrar Dades'!D113</f>
        <v>0</v>
      </c>
      <c r="E57" s="126">
        <f>'Entrar Dades'!F113</f>
        <v>0</v>
      </c>
      <c r="F57" s="128">
        <f>'Entrar Dades'!H113</f>
        <v>0</v>
      </c>
      <c r="G57" s="128">
        <f>'Entrar Dades'!G113</f>
        <v>0</v>
      </c>
      <c r="H57" s="125">
        <f>'Entrar Dades'!E113</f>
        <v>0</v>
      </c>
      <c r="I57" s="126">
        <f>'Entrar Dades'!I113</f>
        <v>0</v>
      </c>
      <c r="J57" s="128">
        <f>'Entrar Dades'!J113</f>
        <v>0</v>
      </c>
      <c r="K57" s="127">
        <f>'Entrar Dades'!K113</f>
        <v>0</v>
      </c>
      <c r="L57" s="125">
        <f>'Entrar Dades'!L113</f>
        <v>0</v>
      </c>
    </row>
    <row r="58" spans="2:12" ht="13">
      <c r="B58" s="121" t="str">
        <f>'Entrar Dades'!A114&amp;" "&amp;'Entrar Dades'!B114</f>
        <v xml:space="preserve">19 </v>
      </c>
      <c r="C58" s="122">
        <f>'Entrar Dades'!C114</f>
        <v>0</v>
      </c>
      <c r="D58" s="123">
        <f>'Entrar Dades'!D114</f>
        <v>0</v>
      </c>
      <c r="E58" s="122">
        <f>'Entrar Dades'!F114</f>
        <v>0</v>
      </c>
      <c r="F58" s="124">
        <f>'Entrar Dades'!H114</f>
        <v>0</v>
      </c>
      <c r="G58" s="124">
        <f>'Entrar Dades'!G114</f>
        <v>0</v>
      </c>
      <c r="H58" s="121">
        <f>'Entrar Dades'!E114</f>
        <v>0</v>
      </c>
      <c r="I58" s="122">
        <f>'Entrar Dades'!I114</f>
        <v>0</v>
      </c>
      <c r="J58" s="124">
        <f>'Entrar Dades'!J114</f>
        <v>0</v>
      </c>
      <c r="K58" s="123">
        <f>'Entrar Dades'!K114</f>
        <v>0</v>
      </c>
      <c r="L58" s="121">
        <f>'Entrar Dades'!L114</f>
        <v>0</v>
      </c>
    </row>
    <row r="59" spans="2:12" ht="13">
      <c r="B59" s="121"/>
      <c r="C59" s="122">
        <f>'Entrar Dades'!C115</f>
        <v>0</v>
      </c>
      <c r="D59" s="123">
        <f>'Entrar Dades'!D115</f>
        <v>0</v>
      </c>
      <c r="E59" s="122">
        <f>'Entrar Dades'!F115</f>
        <v>0</v>
      </c>
      <c r="F59" s="124">
        <f>'Entrar Dades'!H115</f>
        <v>0</v>
      </c>
      <c r="G59" s="124">
        <f>'Entrar Dades'!G115</f>
        <v>0</v>
      </c>
      <c r="H59" s="121">
        <f>'Entrar Dades'!E115</f>
        <v>0</v>
      </c>
      <c r="I59" s="122">
        <f>'Entrar Dades'!I115</f>
        <v>0</v>
      </c>
      <c r="J59" s="124">
        <f>'Entrar Dades'!J115</f>
        <v>0</v>
      </c>
      <c r="K59" s="123">
        <f>'Entrar Dades'!K115</f>
        <v>0</v>
      </c>
      <c r="L59" s="121">
        <f>'Entrar Dades'!L115</f>
        <v>0</v>
      </c>
    </row>
    <row r="60" spans="2:12" ht="13">
      <c r="B60" s="121"/>
      <c r="C60" s="122">
        <f>'Entrar Dades'!C116</f>
        <v>0</v>
      </c>
      <c r="D60" s="123">
        <f>'Entrar Dades'!D116</f>
        <v>0</v>
      </c>
      <c r="E60" s="122">
        <f>'Entrar Dades'!F116</f>
        <v>0</v>
      </c>
      <c r="F60" s="124">
        <f>'Entrar Dades'!H116</f>
        <v>0</v>
      </c>
      <c r="G60" s="124">
        <f>'Entrar Dades'!G116</f>
        <v>0</v>
      </c>
      <c r="H60" s="121">
        <f>'Entrar Dades'!E116</f>
        <v>0</v>
      </c>
      <c r="I60" s="122">
        <f>'Entrar Dades'!I116</f>
        <v>0</v>
      </c>
      <c r="J60" s="124">
        <f>'Entrar Dades'!J116</f>
        <v>0</v>
      </c>
      <c r="K60" s="123">
        <f>'Entrar Dades'!K116</f>
        <v>0</v>
      </c>
      <c r="L60" s="121">
        <f>'Entrar Dades'!L116</f>
        <v>0</v>
      </c>
    </row>
    <row r="61" spans="2:12" ht="13">
      <c r="B61" s="125" t="str">
        <f>'Entrar Dades'!A117&amp;" "&amp;'Entrar Dades'!B117</f>
        <v xml:space="preserve">20 </v>
      </c>
      <c r="C61" s="126">
        <f>'Entrar Dades'!C117</f>
        <v>0</v>
      </c>
      <c r="D61" s="127">
        <f>'Entrar Dades'!D117</f>
        <v>0</v>
      </c>
      <c r="E61" s="126">
        <f>'Entrar Dades'!F117</f>
        <v>0</v>
      </c>
      <c r="F61" s="128">
        <f>'Entrar Dades'!H117</f>
        <v>0</v>
      </c>
      <c r="G61" s="128">
        <f>'Entrar Dades'!G117</f>
        <v>0</v>
      </c>
      <c r="H61" s="125">
        <f>'Entrar Dades'!E117</f>
        <v>0</v>
      </c>
      <c r="I61" s="126">
        <f>'Entrar Dades'!I117</f>
        <v>0</v>
      </c>
      <c r="J61" s="128">
        <f>'Entrar Dades'!J117</f>
        <v>0</v>
      </c>
      <c r="K61" s="127">
        <f>'Entrar Dades'!K117</f>
        <v>0</v>
      </c>
      <c r="L61" s="125">
        <f>'Entrar Dades'!L117</f>
        <v>0</v>
      </c>
    </row>
    <row r="62" spans="2:12" ht="13">
      <c r="B62" s="125"/>
      <c r="C62" s="126">
        <f>'Entrar Dades'!C118</f>
        <v>0</v>
      </c>
      <c r="D62" s="127">
        <f>'Entrar Dades'!D118</f>
        <v>0</v>
      </c>
      <c r="E62" s="126">
        <f>'Entrar Dades'!F118</f>
        <v>0</v>
      </c>
      <c r="F62" s="128">
        <f>'Entrar Dades'!H118</f>
        <v>0</v>
      </c>
      <c r="G62" s="128">
        <f>'Entrar Dades'!G118</f>
        <v>0</v>
      </c>
      <c r="H62" s="125">
        <f>'Entrar Dades'!E118</f>
        <v>0</v>
      </c>
      <c r="I62" s="126">
        <f>'Entrar Dades'!I118</f>
        <v>0</v>
      </c>
      <c r="J62" s="128">
        <f>'Entrar Dades'!J118</f>
        <v>0</v>
      </c>
      <c r="K62" s="127">
        <f>'Entrar Dades'!K118</f>
        <v>0</v>
      </c>
      <c r="L62" s="125">
        <f>'Entrar Dades'!L118</f>
        <v>0</v>
      </c>
    </row>
    <row r="63" spans="2:12" ht="13">
      <c r="B63" s="125"/>
      <c r="C63" s="126">
        <f>'Entrar Dades'!C119</f>
        <v>0</v>
      </c>
      <c r="D63" s="127">
        <f>'Entrar Dades'!D119</f>
        <v>0</v>
      </c>
      <c r="E63" s="126">
        <f>'Entrar Dades'!F119</f>
        <v>0</v>
      </c>
      <c r="F63" s="128">
        <f>'Entrar Dades'!H119</f>
        <v>0</v>
      </c>
      <c r="G63" s="128">
        <f>'Entrar Dades'!G119</f>
        <v>0</v>
      </c>
      <c r="H63" s="125">
        <f>'Entrar Dades'!E119</f>
        <v>0</v>
      </c>
      <c r="I63" s="126">
        <f>'Entrar Dades'!I119</f>
        <v>0</v>
      </c>
      <c r="J63" s="128">
        <f>'Entrar Dades'!J119</f>
        <v>0</v>
      </c>
      <c r="K63" s="127">
        <f>'Entrar Dades'!K119</f>
        <v>0</v>
      </c>
      <c r="L63" s="125">
        <f>'Entrar Dades'!L119</f>
        <v>0</v>
      </c>
    </row>
    <row r="64" spans="2:12" ht="13">
      <c r="B64" s="121" t="str">
        <f>'Entrar Dades'!A120&amp;" "&amp;'Entrar Dades'!B120</f>
        <v xml:space="preserve">21 </v>
      </c>
      <c r="C64" s="122">
        <f>'Entrar Dades'!C120</f>
        <v>0</v>
      </c>
      <c r="D64" s="123">
        <f>'Entrar Dades'!D120</f>
        <v>0</v>
      </c>
      <c r="E64" s="122">
        <f>'Entrar Dades'!F120</f>
        <v>0</v>
      </c>
      <c r="F64" s="124">
        <f>'Entrar Dades'!H120</f>
        <v>0</v>
      </c>
      <c r="G64" s="124">
        <f>'Entrar Dades'!G120</f>
        <v>0</v>
      </c>
      <c r="H64" s="121">
        <f>'Entrar Dades'!E120</f>
        <v>0</v>
      </c>
      <c r="I64" s="122">
        <f>'Entrar Dades'!I120</f>
        <v>0</v>
      </c>
      <c r="J64" s="124">
        <f>'Entrar Dades'!J120</f>
        <v>0</v>
      </c>
      <c r="K64" s="123">
        <f>'Entrar Dades'!K120</f>
        <v>0</v>
      </c>
      <c r="L64" s="121">
        <f>'Entrar Dades'!L120</f>
        <v>0</v>
      </c>
    </row>
    <row r="65" spans="2:12" ht="13">
      <c r="B65" s="121"/>
      <c r="C65" s="122">
        <f>'Entrar Dades'!C121</f>
        <v>0</v>
      </c>
      <c r="D65" s="123">
        <f>'Entrar Dades'!D121</f>
        <v>0</v>
      </c>
      <c r="E65" s="122">
        <f>'Entrar Dades'!F121</f>
        <v>0</v>
      </c>
      <c r="F65" s="124">
        <f>'Entrar Dades'!H121</f>
        <v>0</v>
      </c>
      <c r="G65" s="124">
        <f>'Entrar Dades'!G121</f>
        <v>0</v>
      </c>
      <c r="H65" s="121">
        <f>'Entrar Dades'!E121</f>
        <v>0</v>
      </c>
      <c r="I65" s="122">
        <f>'Entrar Dades'!I121</f>
        <v>0</v>
      </c>
      <c r="J65" s="124">
        <f>'Entrar Dades'!J121</f>
        <v>0</v>
      </c>
      <c r="K65" s="123">
        <f>'Entrar Dades'!K121</f>
        <v>0</v>
      </c>
      <c r="L65" s="121">
        <f>'Entrar Dades'!L121</f>
        <v>0</v>
      </c>
    </row>
    <row r="66" spans="2:12" ht="13">
      <c r="B66" s="121"/>
      <c r="C66" s="122">
        <f>'Entrar Dades'!C122</f>
        <v>0</v>
      </c>
      <c r="D66" s="123">
        <f>'Entrar Dades'!D122</f>
        <v>0</v>
      </c>
      <c r="E66" s="122">
        <f>'Entrar Dades'!F122</f>
        <v>0</v>
      </c>
      <c r="F66" s="124">
        <f>'Entrar Dades'!H122</f>
        <v>0</v>
      </c>
      <c r="G66" s="124">
        <f>'Entrar Dades'!G122</f>
        <v>0</v>
      </c>
      <c r="H66" s="121">
        <f>'Entrar Dades'!E122</f>
        <v>0</v>
      </c>
      <c r="I66" s="122">
        <f>'Entrar Dades'!I122</f>
        <v>0</v>
      </c>
      <c r="J66" s="124">
        <f>'Entrar Dades'!J122</f>
        <v>0</v>
      </c>
      <c r="K66" s="123">
        <f>'Entrar Dades'!K122</f>
        <v>0</v>
      </c>
      <c r="L66" s="121">
        <f>'Entrar Dades'!L122</f>
        <v>0</v>
      </c>
    </row>
    <row r="67" spans="2:12" ht="13">
      <c r="B67" s="125" t="str">
        <f>'Entrar Dades'!A123&amp;" "&amp;'Entrar Dades'!B123</f>
        <v xml:space="preserve">22 </v>
      </c>
      <c r="C67" s="126">
        <f>'Entrar Dades'!C123</f>
        <v>0</v>
      </c>
      <c r="D67" s="127">
        <f>'Entrar Dades'!D123</f>
        <v>0</v>
      </c>
      <c r="E67" s="126">
        <f>'Entrar Dades'!F123</f>
        <v>0</v>
      </c>
      <c r="F67" s="128">
        <f>'Entrar Dades'!H123</f>
        <v>0</v>
      </c>
      <c r="G67" s="128">
        <f>'Entrar Dades'!G123</f>
        <v>0</v>
      </c>
      <c r="H67" s="125">
        <f>'Entrar Dades'!E123</f>
        <v>0</v>
      </c>
      <c r="I67" s="126">
        <f>'Entrar Dades'!I123</f>
        <v>0</v>
      </c>
      <c r="J67" s="128">
        <f>'Entrar Dades'!J123</f>
        <v>0</v>
      </c>
      <c r="K67" s="127">
        <f>'Entrar Dades'!K123</f>
        <v>0</v>
      </c>
      <c r="L67" s="125">
        <f>'Entrar Dades'!L123</f>
        <v>0</v>
      </c>
    </row>
    <row r="68" spans="2:12" ht="13">
      <c r="B68" s="125"/>
      <c r="C68" s="126">
        <f>'Entrar Dades'!C124</f>
        <v>0</v>
      </c>
      <c r="D68" s="127">
        <f>'Entrar Dades'!D124</f>
        <v>0</v>
      </c>
      <c r="E68" s="126">
        <f>'Entrar Dades'!F124</f>
        <v>0</v>
      </c>
      <c r="F68" s="128">
        <f>'Entrar Dades'!H124</f>
        <v>0</v>
      </c>
      <c r="G68" s="128">
        <f>'Entrar Dades'!G124</f>
        <v>0</v>
      </c>
      <c r="H68" s="125">
        <f>'Entrar Dades'!E124</f>
        <v>0</v>
      </c>
      <c r="I68" s="126">
        <f>'Entrar Dades'!I124</f>
        <v>0</v>
      </c>
      <c r="J68" s="128">
        <f>'Entrar Dades'!J124</f>
        <v>0</v>
      </c>
      <c r="K68" s="127">
        <f>'Entrar Dades'!K124</f>
        <v>0</v>
      </c>
      <c r="L68" s="125">
        <f>'Entrar Dades'!L124</f>
        <v>0</v>
      </c>
    </row>
    <row r="69" spans="2:12" ht="13">
      <c r="B69" s="125"/>
      <c r="C69" s="126">
        <f>'Entrar Dades'!C125</f>
        <v>0</v>
      </c>
      <c r="D69" s="127">
        <f>'Entrar Dades'!D125</f>
        <v>0</v>
      </c>
      <c r="E69" s="126">
        <f>'Entrar Dades'!F125</f>
        <v>0</v>
      </c>
      <c r="F69" s="128">
        <f>'Entrar Dades'!H125</f>
        <v>0</v>
      </c>
      <c r="G69" s="128">
        <f>'Entrar Dades'!G125</f>
        <v>0</v>
      </c>
      <c r="H69" s="125">
        <f>'Entrar Dades'!E125</f>
        <v>0</v>
      </c>
      <c r="I69" s="126">
        <f>'Entrar Dades'!I125</f>
        <v>0</v>
      </c>
      <c r="J69" s="128">
        <f>'Entrar Dades'!J125</f>
        <v>0</v>
      </c>
      <c r="K69" s="127">
        <f>'Entrar Dades'!K125</f>
        <v>0</v>
      </c>
      <c r="L69" s="125">
        <f>'Entrar Dades'!L125</f>
        <v>0</v>
      </c>
    </row>
    <row r="70" spans="2:12" ht="13">
      <c r="B70" s="121" t="str">
        <f>'Entrar Dades'!A126&amp;" "&amp;'Entrar Dades'!B126</f>
        <v xml:space="preserve">23 </v>
      </c>
      <c r="C70" s="122">
        <f>'Entrar Dades'!C126</f>
        <v>0</v>
      </c>
      <c r="D70" s="123">
        <f>'Entrar Dades'!D126</f>
        <v>0</v>
      </c>
      <c r="E70" s="122">
        <f>'Entrar Dades'!F126</f>
        <v>0</v>
      </c>
      <c r="F70" s="124">
        <f>'Entrar Dades'!H126</f>
        <v>0</v>
      </c>
      <c r="G70" s="124">
        <f>'Entrar Dades'!G126</f>
        <v>0</v>
      </c>
      <c r="H70" s="121">
        <f>'Entrar Dades'!E126</f>
        <v>0</v>
      </c>
      <c r="I70" s="122">
        <f>'Entrar Dades'!I126</f>
        <v>0</v>
      </c>
      <c r="J70" s="124">
        <f>'Entrar Dades'!J126</f>
        <v>0</v>
      </c>
      <c r="K70" s="123">
        <f>'Entrar Dades'!K126</f>
        <v>0</v>
      </c>
      <c r="L70" s="121">
        <f>'Entrar Dades'!L126</f>
        <v>0</v>
      </c>
    </row>
    <row r="71" spans="2:12" ht="13">
      <c r="B71" s="121"/>
      <c r="C71" s="122">
        <f>'Entrar Dades'!C127</f>
        <v>0</v>
      </c>
      <c r="D71" s="123">
        <f>'Entrar Dades'!D127</f>
        <v>0</v>
      </c>
      <c r="E71" s="122">
        <f>'Entrar Dades'!F127</f>
        <v>0</v>
      </c>
      <c r="F71" s="124">
        <f>'Entrar Dades'!H127</f>
        <v>0</v>
      </c>
      <c r="G71" s="124">
        <f>'Entrar Dades'!G127</f>
        <v>0</v>
      </c>
      <c r="H71" s="121">
        <f>'Entrar Dades'!E127</f>
        <v>0</v>
      </c>
      <c r="I71" s="122">
        <f>'Entrar Dades'!I127</f>
        <v>0</v>
      </c>
      <c r="J71" s="124">
        <f>'Entrar Dades'!J127</f>
        <v>0</v>
      </c>
      <c r="K71" s="123">
        <f>'Entrar Dades'!K127</f>
        <v>0</v>
      </c>
      <c r="L71" s="121">
        <f>'Entrar Dades'!L127</f>
        <v>0</v>
      </c>
    </row>
    <row r="72" spans="2:12" ht="13">
      <c r="B72" s="121"/>
      <c r="C72" s="122">
        <f>'Entrar Dades'!C128</f>
        <v>0</v>
      </c>
      <c r="D72" s="123">
        <f>'Entrar Dades'!D128</f>
        <v>0</v>
      </c>
      <c r="E72" s="122">
        <f>'Entrar Dades'!F128</f>
        <v>0</v>
      </c>
      <c r="F72" s="124">
        <f>'Entrar Dades'!H128</f>
        <v>0</v>
      </c>
      <c r="G72" s="124">
        <f>'Entrar Dades'!G128</f>
        <v>0</v>
      </c>
      <c r="H72" s="121">
        <f>'Entrar Dades'!E128</f>
        <v>0</v>
      </c>
      <c r="I72" s="122">
        <f>'Entrar Dades'!I128</f>
        <v>0</v>
      </c>
      <c r="J72" s="124">
        <f>'Entrar Dades'!J128</f>
        <v>0</v>
      </c>
      <c r="K72" s="123">
        <f>'Entrar Dades'!K128</f>
        <v>0</v>
      </c>
      <c r="L72" s="121">
        <f>'Entrar Dades'!L128</f>
        <v>0</v>
      </c>
    </row>
    <row r="73" spans="2:12" ht="13">
      <c r="B73" s="125" t="str">
        <f>'Entrar Dades'!A129&amp;" "&amp;'Entrar Dades'!B129</f>
        <v xml:space="preserve">24 </v>
      </c>
      <c r="C73" s="126">
        <f>'Entrar Dades'!C129</f>
        <v>0</v>
      </c>
      <c r="D73" s="127">
        <f>'Entrar Dades'!D129</f>
        <v>0</v>
      </c>
      <c r="E73" s="126">
        <f>'Entrar Dades'!F129</f>
        <v>0</v>
      </c>
      <c r="F73" s="128">
        <f>'Entrar Dades'!H129</f>
        <v>0</v>
      </c>
      <c r="G73" s="128">
        <f>'Entrar Dades'!G129</f>
        <v>0</v>
      </c>
      <c r="H73" s="125">
        <f>'Entrar Dades'!E129</f>
        <v>0</v>
      </c>
      <c r="I73" s="126">
        <f>'Entrar Dades'!I129</f>
        <v>0</v>
      </c>
      <c r="J73" s="128">
        <f>'Entrar Dades'!J129</f>
        <v>0</v>
      </c>
      <c r="K73" s="127">
        <f>'Entrar Dades'!K129</f>
        <v>0</v>
      </c>
      <c r="L73" s="125">
        <f>'Entrar Dades'!L129</f>
        <v>0</v>
      </c>
    </row>
    <row r="74" spans="2:12" ht="13">
      <c r="B74" s="125"/>
      <c r="C74" s="126">
        <f>'Entrar Dades'!C130</f>
        <v>0</v>
      </c>
      <c r="D74" s="127">
        <f>'Entrar Dades'!D130</f>
        <v>0</v>
      </c>
      <c r="E74" s="126">
        <f>'Entrar Dades'!F130</f>
        <v>0</v>
      </c>
      <c r="F74" s="128">
        <f>'Entrar Dades'!H130</f>
        <v>0</v>
      </c>
      <c r="G74" s="128">
        <f>'Entrar Dades'!G130</f>
        <v>0</v>
      </c>
      <c r="H74" s="125">
        <f>'Entrar Dades'!E130</f>
        <v>0</v>
      </c>
      <c r="I74" s="126">
        <f>'Entrar Dades'!I130</f>
        <v>0</v>
      </c>
      <c r="J74" s="128">
        <f>'Entrar Dades'!J130</f>
        <v>0</v>
      </c>
      <c r="K74" s="127">
        <f>'Entrar Dades'!K130</f>
        <v>0</v>
      </c>
      <c r="L74" s="125">
        <f>'Entrar Dades'!L130</f>
        <v>0</v>
      </c>
    </row>
    <row r="75" spans="2:12" ht="13">
      <c r="B75" s="125"/>
      <c r="C75" s="126">
        <f>'Entrar Dades'!C131</f>
        <v>0</v>
      </c>
      <c r="D75" s="127">
        <f>'Entrar Dades'!D131</f>
        <v>0</v>
      </c>
      <c r="E75" s="126">
        <f>'Entrar Dades'!F131</f>
        <v>0</v>
      </c>
      <c r="F75" s="128">
        <f>'Entrar Dades'!H131</f>
        <v>0</v>
      </c>
      <c r="G75" s="128">
        <f>'Entrar Dades'!G131</f>
        <v>0</v>
      </c>
      <c r="H75" s="125">
        <f>'Entrar Dades'!E131</f>
        <v>0</v>
      </c>
      <c r="I75" s="126">
        <f>'Entrar Dades'!I131</f>
        <v>0</v>
      </c>
      <c r="J75" s="128">
        <f>'Entrar Dades'!J131</f>
        <v>0</v>
      </c>
      <c r="K75" s="127">
        <f>'Entrar Dades'!K131</f>
        <v>0</v>
      </c>
      <c r="L75" s="125">
        <f>'Entrar Dades'!L131</f>
        <v>0</v>
      </c>
    </row>
    <row r="76" spans="2:12" ht="13">
      <c r="B76" s="121" t="str">
        <f>'Entrar Dades'!A132&amp;" "&amp;'Entrar Dades'!B132</f>
        <v xml:space="preserve">25 </v>
      </c>
      <c r="C76" s="122">
        <f>'Entrar Dades'!C132</f>
        <v>0</v>
      </c>
      <c r="D76" s="123">
        <f>'Entrar Dades'!D132</f>
        <v>0</v>
      </c>
      <c r="E76" s="122">
        <f>'Entrar Dades'!F132</f>
        <v>0</v>
      </c>
      <c r="F76" s="124">
        <f>'Entrar Dades'!H132</f>
        <v>0</v>
      </c>
      <c r="G76" s="124">
        <f>'Entrar Dades'!G132</f>
        <v>0</v>
      </c>
      <c r="H76" s="121">
        <f>'Entrar Dades'!E132</f>
        <v>0</v>
      </c>
      <c r="I76" s="122">
        <f>'Entrar Dades'!I132</f>
        <v>0</v>
      </c>
      <c r="J76" s="124">
        <f>'Entrar Dades'!J132</f>
        <v>0</v>
      </c>
      <c r="K76" s="123">
        <f>'Entrar Dades'!K132</f>
        <v>0</v>
      </c>
      <c r="L76" s="121">
        <f>'Entrar Dades'!L132</f>
        <v>0</v>
      </c>
    </row>
    <row r="77" spans="2:12" ht="13">
      <c r="B77" s="121"/>
      <c r="C77" s="122">
        <f>'Entrar Dades'!C133</f>
        <v>0</v>
      </c>
      <c r="D77" s="123">
        <f>'Entrar Dades'!D133</f>
        <v>0</v>
      </c>
      <c r="E77" s="122">
        <f>'Entrar Dades'!F133</f>
        <v>0</v>
      </c>
      <c r="F77" s="124">
        <f>'Entrar Dades'!H133</f>
        <v>0</v>
      </c>
      <c r="G77" s="124">
        <f>'Entrar Dades'!G133</f>
        <v>0</v>
      </c>
      <c r="H77" s="121">
        <f>'Entrar Dades'!E133</f>
        <v>0</v>
      </c>
      <c r="I77" s="122">
        <f>'Entrar Dades'!I133</f>
        <v>0</v>
      </c>
      <c r="J77" s="124">
        <f>'Entrar Dades'!J133</f>
        <v>0</v>
      </c>
      <c r="K77" s="123">
        <f>'Entrar Dades'!K133</f>
        <v>0</v>
      </c>
      <c r="L77" s="121">
        <f>'Entrar Dades'!L133</f>
        <v>0</v>
      </c>
    </row>
    <row r="78" spans="2:12" ht="13">
      <c r="B78" s="121"/>
      <c r="C78" s="122">
        <f>'Entrar Dades'!C134</f>
        <v>0</v>
      </c>
      <c r="D78" s="123">
        <f>'Entrar Dades'!D134</f>
        <v>0</v>
      </c>
      <c r="E78" s="122">
        <f>'Entrar Dades'!F134</f>
        <v>0</v>
      </c>
      <c r="F78" s="124">
        <f>'Entrar Dades'!H134</f>
        <v>0</v>
      </c>
      <c r="G78" s="124">
        <f>'Entrar Dades'!G134</f>
        <v>0</v>
      </c>
      <c r="H78" s="121">
        <f>'Entrar Dades'!E134</f>
        <v>0</v>
      </c>
      <c r="I78" s="122">
        <f>'Entrar Dades'!I134</f>
        <v>0</v>
      </c>
      <c r="J78" s="124">
        <f>'Entrar Dades'!J134</f>
        <v>0</v>
      </c>
      <c r="K78" s="123">
        <f>'Entrar Dades'!K134</f>
        <v>0</v>
      </c>
      <c r="L78" s="121">
        <f>'Entrar Dades'!L134</f>
        <v>0</v>
      </c>
    </row>
    <row r="79" spans="2:12" ht="13">
      <c r="B79" s="125" t="str">
        <f>'Entrar Dades'!A135&amp;" "&amp;'Entrar Dades'!B135</f>
        <v xml:space="preserve">26 </v>
      </c>
      <c r="C79" s="126">
        <f>'Entrar Dades'!C135</f>
        <v>0</v>
      </c>
      <c r="D79" s="127">
        <f>'Entrar Dades'!D135</f>
        <v>0</v>
      </c>
      <c r="E79" s="126">
        <f>'Entrar Dades'!F135</f>
        <v>0</v>
      </c>
      <c r="F79" s="128">
        <f>'Entrar Dades'!H135</f>
        <v>0</v>
      </c>
      <c r="G79" s="128">
        <f>'Entrar Dades'!G135</f>
        <v>0</v>
      </c>
      <c r="H79" s="125">
        <f>'Entrar Dades'!E135</f>
        <v>0</v>
      </c>
      <c r="I79" s="126">
        <f>'Entrar Dades'!I135</f>
        <v>0</v>
      </c>
      <c r="J79" s="128">
        <f>'Entrar Dades'!J135</f>
        <v>0</v>
      </c>
      <c r="K79" s="127">
        <f>'Entrar Dades'!K135</f>
        <v>0</v>
      </c>
      <c r="L79" s="125">
        <f>'Entrar Dades'!L135</f>
        <v>0</v>
      </c>
    </row>
    <row r="80" spans="2:12" ht="13">
      <c r="B80" s="125"/>
      <c r="C80" s="126">
        <f>'Entrar Dades'!C136</f>
        <v>0</v>
      </c>
      <c r="D80" s="127">
        <f>'Entrar Dades'!D136</f>
        <v>0</v>
      </c>
      <c r="E80" s="126">
        <f>'Entrar Dades'!F136</f>
        <v>0</v>
      </c>
      <c r="F80" s="128">
        <f>'Entrar Dades'!H136</f>
        <v>0</v>
      </c>
      <c r="G80" s="128">
        <f>'Entrar Dades'!G136</f>
        <v>0</v>
      </c>
      <c r="H80" s="125">
        <f>'Entrar Dades'!E136</f>
        <v>0</v>
      </c>
      <c r="I80" s="126">
        <f>'Entrar Dades'!I136</f>
        <v>0</v>
      </c>
      <c r="J80" s="128">
        <f>'Entrar Dades'!J136</f>
        <v>0</v>
      </c>
      <c r="K80" s="127">
        <f>'Entrar Dades'!K136</f>
        <v>0</v>
      </c>
      <c r="L80" s="125">
        <f>'Entrar Dades'!L136</f>
        <v>0</v>
      </c>
    </row>
    <row r="81" spans="2:12" ht="13">
      <c r="B81" s="125"/>
      <c r="C81" s="126">
        <f>'Entrar Dades'!C137</f>
        <v>0</v>
      </c>
      <c r="D81" s="127">
        <f>'Entrar Dades'!D137</f>
        <v>0</v>
      </c>
      <c r="E81" s="126">
        <f>'Entrar Dades'!F137</f>
        <v>0</v>
      </c>
      <c r="F81" s="128">
        <f>'Entrar Dades'!H137</f>
        <v>0</v>
      </c>
      <c r="G81" s="128">
        <f>'Entrar Dades'!G137</f>
        <v>0</v>
      </c>
      <c r="H81" s="125">
        <f>'Entrar Dades'!E137</f>
        <v>0</v>
      </c>
      <c r="I81" s="126">
        <f>'Entrar Dades'!I137</f>
        <v>0</v>
      </c>
      <c r="J81" s="128">
        <f>'Entrar Dades'!J137</f>
        <v>0</v>
      </c>
      <c r="K81" s="127">
        <f>'Entrar Dades'!K137</f>
        <v>0</v>
      </c>
      <c r="L81" s="125">
        <f>'Entrar Dades'!L137</f>
        <v>0</v>
      </c>
    </row>
    <row r="82" spans="2:12" ht="13">
      <c r="B82" s="121" t="str">
        <f>'Entrar Dades'!A138&amp;" "&amp;'Entrar Dades'!B138</f>
        <v xml:space="preserve">27 </v>
      </c>
      <c r="C82" s="122">
        <f>'Entrar Dades'!C138</f>
        <v>0</v>
      </c>
      <c r="D82" s="123">
        <f>'Entrar Dades'!D138</f>
        <v>0</v>
      </c>
      <c r="E82" s="122">
        <f>'Entrar Dades'!F138</f>
        <v>0</v>
      </c>
      <c r="F82" s="124">
        <f>'Entrar Dades'!H138</f>
        <v>0</v>
      </c>
      <c r="G82" s="124">
        <f>'Entrar Dades'!G138</f>
        <v>0</v>
      </c>
      <c r="H82" s="121">
        <f>'Entrar Dades'!E138</f>
        <v>0</v>
      </c>
      <c r="I82" s="122">
        <f>'Entrar Dades'!I138</f>
        <v>0</v>
      </c>
      <c r="J82" s="124">
        <f>'Entrar Dades'!J138</f>
        <v>0</v>
      </c>
      <c r="K82" s="123">
        <f>'Entrar Dades'!K138</f>
        <v>0</v>
      </c>
      <c r="L82" s="121">
        <f>'Entrar Dades'!L138</f>
        <v>0</v>
      </c>
    </row>
    <row r="83" spans="2:12" ht="13">
      <c r="B83" s="121"/>
      <c r="C83" s="122">
        <f>'Entrar Dades'!C139</f>
        <v>0</v>
      </c>
      <c r="D83" s="123">
        <f>'Entrar Dades'!D139</f>
        <v>0</v>
      </c>
      <c r="E83" s="122">
        <f>'Entrar Dades'!F139</f>
        <v>0</v>
      </c>
      <c r="F83" s="124">
        <f>'Entrar Dades'!H139</f>
        <v>0</v>
      </c>
      <c r="G83" s="124">
        <f>'Entrar Dades'!G139</f>
        <v>0</v>
      </c>
      <c r="H83" s="121">
        <f>'Entrar Dades'!E139</f>
        <v>0</v>
      </c>
      <c r="I83" s="122">
        <f>'Entrar Dades'!I139</f>
        <v>0</v>
      </c>
      <c r="J83" s="124">
        <f>'Entrar Dades'!J139</f>
        <v>0</v>
      </c>
      <c r="K83" s="123">
        <f>'Entrar Dades'!K139</f>
        <v>0</v>
      </c>
      <c r="L83" s="121">
        <f>'Entrar Dades'!L139</f>
        <v>0</v>
      </c>
    </row>
    <row r="84" spans="2:12" ht="13">
      <c r="B84" s="121"/>
      <c r="C84" s="122">
        <f>'Entrar Dades'!C140</f>
        <v>0</v>
      </c>
      <c r="D84" s="123">
        <f>'Entrar Dades'!D140</f>
        <v>0</v>
      </c>
      <c r="E84" s="122">
        <f>'Entrar Dades'!F140</f>
        <v>0</v>
      </c>
      <c r="F84" s="124">
        <f>'Entrar Dades'!H140</f>
        <v>0</v>
      </c>
      <c r="G84" s="124">
        <f>'Entrar Dades'!G140</f>
        <v>0</v>
      </c>
      <c r="H84" s="121">
        <f>'Entrar Dades'!E140</f>
        <v>0</v>
      </c>
      <c r="I84" s="122">
        <f>'Entrar Dades'!I140</f>
        <v>0</v>
      </c>
      <c r="J84" s="124">
        <f>'Entrar Dades'!J140</f>
        <v>0</v>
      </c>
      <c r="K84" s="123">
        <f>'Entrar Dades'!K140</f>
        <v>0</v>
      </c>
      <c r="L84" s="121">
        <f>'Entrar Dades'!L140</f>
        <v>0</v>
      </c>
    </row>
    <row r="85" spans="2:12" ht="13">
      <c r="B85" s="125" t="str">
        <f>'Entrar Dades'!A141&amp;" "&amp;'Entrar Dades'!B141</f>
        <v xml:space="preserve">28 </v>
      </c>
      <c r="C85" s="126">
        <f>'Entrar Dades'!C141</f>
        <v>0</v>
      </c>
      <c r="D85" s="127">
        <f>'Entrar Dades'!D141</f>
        <v>0</v>
      </c>
      <c r="E85" s="126">
        <f>'Entrar Dades'!F141</f>
        <v>0</v>
      </c>
      <c r="F85" s="128">
        <f>'Entrar Dades'!H141</f>
        <v>0</v>
      </c>
      <c r="G85" s="128">
        <f>'Entrar Dades'!G141</f>
        <v>0</v>
      </c>
      <c r="H85" s="125">
        <f>'Entrar Dades'!E141</f>
        <v>0</v>
      </c>
      <c r="I85" s="126">
        <f>'Entrar Dades'!I141</f>
        <v>0</v>
      </c>
      <c r="J85" s="128">
        <f>'Entrar Dades'!J141</f>
        <v>0</v>
      </c>
      <c r="K85" s="127">
        <f>'Entrar Dades'!K141</f>
        <v>0</v>
      </c>
      <c r="L85" s="125">
        <f>'Entrar Dades'!L141</f>
        <v>0</v>
      </c>
    </row>
    <row r="86" spans="2:12" ht="13">
      <c r="B86" s="125"/>
      <c r="C86" s="126">
        <f>'Entrar Dades'!C142</f>
        <v>0</v>
      </c>
      <c r="D86" s="127">
        <f>'Entrar Dades'!D142</f>
        <v>0</v>
      </c>
      <c r="E86" s="126">
        <f>'Entrar Dades'!F142</f>
        <v>0</v>
      </c>
      <c r="F86" s="128">
        <f>'Entrar Dades'!H142</f>
        <v>0</v>
      </c>
      <c r="G86" s="128">
        <f>'Entrar Dades'!G142</f>
        <v>0</v>
      </c>
      <c r="H86" s="125">
        <f>'Entrar Dades'!E142</f>
        <v>0</v>
      </c>
      <c r="I86" s="126">
        <f>'Entrar Dades'!I142</f>
        <v>0</v>
      </c>
      <c r="J86" s="128">
        <f>'Entrar Dades'!J142</f>
        <v>0</v>
      </c>
      <c r="K86" s="127">
        <f>'Entrar Dades'!K142</f>
        <v>0</v>
      </c>
      <c r="L86" s="125">
        <f>'Entrar Dades'!L142</f>
        <v>0</v>
      </c>
    </row>
    <row r="87" spans="2:12" ht="13">
      <c r="B87" s="125"/>
      <c r="C87" s="126">
        <f>'Entrar Dades'!C143</f>
        <v>0</v>
      </c>
      <c r="D87" s="127">
        <f>'Entrar Dades'!D143</f>
        <v>0</v>
      </c>
      <c r="E87" s="126">
        <f>'Entrar Dades'!F143</f>
        <v>0</v>
      </c>
      <c r="F87" s="128">
        <f>'Entrar Dades'!H143</f>
        <v>0</v>
      </c>
      <c r="G87" s="128">
        <f>'Entrar Dades'!G143</f>
        <v>0</v>
      </c>
      <c r="H87" s="125">
        <f>'Entrar Dades'!E143</f>
        <v>0</v>
      </c>
      <c r="I87" s="126">
        <f>'Entrar Dades'!I143</f>
        <v>0</v>
      </c>
      <c r="J87" s="128">
        <f>'Entrar Dades'!J143</f>
        <v>0</v>
      </c>
      <c r="K87" s="127">
        <f>'Entrar Dades'!K143</f>
        <v>0</v>
      </c>
      <c r="L87" s="125">
        <f>'Entrar Dades'!L143</f>
        <v>0</v>
      </c>
    </row>
    <row r="88" spans="2:12" ht="13">
      <c r="B88" s="121" t="str">
        <f>'Entrar Dades'!A144&amp;" "&amp;'Entrar Dades'!B144</f>
        <v xml:space="preserve">29 </v>
      </c>
      <c r="C88" s="122">
        <f>'Entrar Dades'!C144</f>
        <v>0</v>
      </c>
      <c r="D88" s="123">
        <f>'Entrar Dades'!D144</f>
        <v>0</v>
      </c>
      <c r="E88" s="122">
        <f>'Entrar Dades'!F144</f>
        <v>0</v>
      </c>
      <c r="F88" s="124">
        <f>'Entrar Dades'!H144</f>
        <v>0</v>
      </c>
      <c r="G88" s="124">
        <f>'Entrar Dades'!G144</f>
        <v>0</v>
      </c>
      <c r="H88" s="121">
        <f>'Entrar Dades'!E144</f>
        <v>0</v>
      </c>
      <c r="I88" s="122">
        <f>'Entrar Dades'!I144</f>
        <v>0</v>
      </c>
      <c r="J88" s="124">
        <f>'Entrar Dades'!J144</f>
        <v>0</v>
      </c>
      <c r="K88" s="123">
        <f>'Entrar Dades'!K144</f>
        <v>0</v>
      </c>
      <c r="L88" s="121">
        <f>'Entrar Dades'!L144</f>
        <v>0</v>
      </c>
    </row>
    <row r="89" spans="2:12" ht="13">
      <c r="B89" s="121"/>
      <c r="C89" s="122">
        <f>'Entrar Dades'!C145</f>
        <v>0</v>
      </c>
      <c r="D89" s="123">
        <f>'Entrar Dades'!D145</f>
        <v>0</v>
      </c>
      <c r="E89" s="122">
        <f>'Entrar Dades'!F145</f>
        <v>0</v>
      </c>
      <c r="F89" s="124">
        <f>'Entrar Dades'!H145</f>
        <v>0</v>
      </c>
      <c r="G89" s="124">
        <f>'Entrar Dades'!G145</f>
        <v>0</v>
      </c>
      <c r="H89" s="121">
        <f>'Entrar Dades'!E145</f>
        <v>0</v>
      </c>
      <c r="I89" s="122">
        <f>'Entrar Dades'!I145</f>
        <v>0</v>
      </c>
      <c r="J89" s="124">
        <f>'Entrar Dades'!J145</f>
        <v>0</v>
      </c>
      <c r="K89" s="123">
        <f>'Entrar Dades'!K145</f>
        <v>0</v>
      </c>
      <c r="L89" s="121">
        <f>'Entrar Dades'!L145</f>
        <v>0</v>
      </c>
    </row>
    <row r="90" spans="2:12" ht="13">
      <c r="B90" s="121"/>
      <c r="C90" s="122">
        <f>'Entrar Dades'!C146</f>
        <v>0</v>
      </c>
      <c r="D90" s="123">
        <f>'Entrar Dades'!D146</f>
        <v>0</v>
      </c>
      <c r="E90" s="122">
        <f>'Entrar Dades'!F146</f>
        <v>0</v>
      </c>
      <c r="F90" s="124">
        <f>'Entrar Dades'!H146</f>
        <v>0</v>
      </c>
      <c r="G90" s="124">
        <f>'Entrar Dades'!G146</f>
        <v>0</v>
      </c>
      <c r="H90" s="121">
        <f>'Entrar Dades'!E146</f>
        <v>0</v>
      </c>
      <c r="I90" s="122">
        <f>'Entrar Dades'!I146</f>
        <v>0</v>
      </c>
      <c r="J90" s="124">
        <f>'Entrar Dades'!J146</f>
        <v>0</v>
      </c>
      <c r="K90" s="123">
        <f>'Entrar Dades'!K146</f>
        <v>0</v>
      </c>
      <c r="L90" s="121">
        <f>'Entrar Dades'!L146</f>
        <v>0</v>
      </c>
    </row>
    <row r="91" spans="2:12" ht="13">
      <c r="B91" s="125" t="str">
        <f>'Entrar Dades'!A147&amp;" "&amp;'Entrar Dades'!B147</f>
        <v xml:space="preserve">30 </v>
      </c>
      <c r="C91" s="126">
        <f>'Entrar Dades'!C147</f>
        <v>0</v>
      </c>
      <c r="D91" s="127">
        <f>'Entrar Dades'!D147</f>
        <v>0</v>
      </c>
      <c r="E91" s="126">
        <f>'Entrar Dades'!F147</f>
        <v>0</v>
      </c>
      <c r="F91" s="128">
        <f>'Entrar Dades'!H147</f>
        <v>0</v>
      </c>
      <c r="G91" s="128">
        <f>'Entrar Dades'!G147</f>
        <v>0</v>
      </c>
      <c r="H91" s="125">
        <f>'Entrar Dades'!E147</f>
        <v>0</v>
      </c>
      <c r="I91" s="126">
        <f>'Entrar Dades'!I147</f>
        <v>0</v>
      </c>
      <c r="J91" s="128">
        <f>'Entrar Dades'!J147</f>
        <v>0</v>
      </c>
      <c r="K91" s="127">
        <f>'Entrar Dades'!K147</f>
        <v>0</v>
      </c>
      <c r="L91" s="125">
        <f>'Entrar Dades'!L147</f>
        <v>0</v>
      </c>
    </row>
    <row r="92" spans="2:12" ht="13">
      <c r="B92" s="125"/>
      <c r="C92" s="126">
        <f>'Entrar Dades'!C148</f>
        <v>0</v>
      </c>
      <c r="D92" s="127">
        <f>'Entrar Dades'!D148</f>
        <v>0</v>
      </c>
      <c r="E92" s="126">
        <f>'Entrar Dades'!F148</f>
        <v>0</v>
      </c>
      <c r="F92" s="128">
        <f>'Entrar Dades'!H148</f>
        <v>0</v>
      </c>
      <c r="G92" s="128">
        <f>'Entrar Dades'!G148</f>
        <v>0</v>
      </c>
      <c r="H92" s="125">
        <f>'Entrar Dades'!E148</f>
        <v>0</v>
      </c>
      <c r="I92" s="126">
        <f>'Entrar Dades'!I148</f>
        <v>0</v>
      </c>
      <c r="J92" s="128">
        <f>'Entrar Dades'!J148</f>
        <v>0</v>
      </c>
      <c r="K92" s="127">
        <f>'Entrar Dades'!K148</f>
        <v>0</v>
      </c>
      <c r="L92" s="125">
        <f>'Entrar Dades'!L148</f>
        <v>0</v>
      </c>
    </row>
    <row r="93" spans="2:12" ht="13">
      <c r="B93" s="125"/>
      <c r="C93" s="126">
        <f>'Entrar Dades'!C149</f>
        <v>0</v>
      </c>
      <c r="D93" s="127">
        <f>'Entrar Dades'!D149</f>
        <v>0</v>
      </c>
      <c r="E93" s="126">
        <f>'Entrar Dades'!F149</f>
        <v>0</v>
      </c>
      <c r="F93" s="128">
        <f>'Entrar Dades'!H149</f>
        <v>0</v>
      </c>
      <c r="G93" s="128">
        <f>'Entrar Dades'!G149</f>
        <v>0</v>
      </c>
      <c r="H93" s="125">
        <f>'Entrar Dades'!E149</f>
        <v>0</v>
      </c>
      <c r="I93" s="126">
        <f>'Entrar Dades'!I149</f>
        <v>0</v>
      </c>
      <c r="J93" s="128">
        <f>'Entrar Dades'!J149</f>
        <v>0</v>
      </c>
      <c r="K93" s="127">
        <f>'Entrar Dades'!K149</f>
        <v>0</v>
      </c>
      <c r="L93" s="125">
        <f>'Entrar Dades'!L149</f>
        <v>0</v>
      </c>
    </row>
    <row r="94" spans="2:12" ht="13">
      <c r="B94" s="121" t="str">
        <f>'Entrar Dades'!A150&amp;" "&amp;'Entrar Dades'!B150</f>
        <v xml:space="preserve">31 </v>
      </c>
      <c r="C94" s="122">
        <f>'Entrar Dades'!C150</f>
        <v>0</v>
      </c>
      <c r="D94" s="123">
        <f>'Entrar Dades'!D150</f>
        <v>0</v>
      </c>
      <c r="E94" s="122">
        <f>'Entrar Dades'!F150</f>
        <v>0</v>
      </c>
      <c r="F94" s="124">
        <f>'Entrar Dades'!H150</f>
        <v>0</v>
      </c>
      <c r="G94" s="124">
        <f>'Entrar Dades'!G150</f>
        <v>0</v>
      </c>
      <c r="H94" s="121">
        <f>'Entrar Dades'!E150</f>
        <v>0</v>
      </c>
      <c r="I94" s="122">
        <f>'Entrar Dades'!I150</f>
        <v>0</v>
      </c>
      <c r="J94" s="124">
        <f>'Entrar Dades'!J150</f>
        <v>0</v>
      </c>
      <c r="K94" s="123">
        <f>'Entrar Dades'!K150</f>
        <v>0</v>
      </c>
      <c r="L94" s="121">
        <f>'Entrar Dades'!L150</f>
        <v>0</v>
      </c>
    </row>
    <row r="95" spans="2:12" ht="13">
      <c r="B95" s="121"/>
      <c r="C95" s="122">
        <f>'Entrar Dades'!C151</f>
        <v>0</v>
      </c>
      <c r="D95" s="123">
        <f>'Entrar Dades'!D151</f>
        <v>0</v>
      </c>
      <c r="E95" s="122">
        <f>'Entrar Dades'!F151</f>
        <v>0</v>
      </c>
      <c r="F95" s="124">
        <f>'Entrar Dades'!H151</f>
        <v>0</v>
      </c>
      <c r="G95" s="124">
        <f>'Entrar Dades'!G151</f>
        <v>0</v>
      </c>
      <c r="H95" s="121">
        <f>'Entrar Dades'!E151</f>
        <v>0</v>
      </c>
      <c r="I95" s="122">
        <f>'Entrar Dades'!I151</f>
        <v>0</v>
      </c>
      <c r="J95" s="124">
        <f>'Entrar Dades'!J151</f>
        <v>0</v>
      </c>
      <c r="K95" s="123">
        <f>'Entrar Dades'!K151</f>
        <v>0</v>
      </c>
      <c r="L95" s="121">
        <f>'Entrar Dades'!L151</f>
        <v>0</v>
      </c>
    </row>
    <row r="96" spans="2:12" ht="13">
      <c r="B96" s="121"/>
      <c r="C96" s="122">
        <f>'Entrar Dades'!C152</f>
        <v>0</v>
      </c>
      <c r="D96" s="123">
        <f>'Entrar Dades'!D152</f>
        <v>0</v>
      </c>
      <c r="E96" s="122">
        <f>'Entrar Dades'!F152</f>
        <v>0</v>
      </c>
      <c r="F96" s="124">
        <f>'Entrar Dades'!H152</f>
        <v>0</v>
      </c>
      <c r="G96" s="124">
        <f>'Entrar Dades'!G152</f>
        <v>0</v>
      </c>
      <c r="H96" s="121">
        <f>'Entrar Dades'!E152</f>
        <v>0</v>
      </c>
      <c r="I96" s="122">
        <f>'Entrar Dades'!I152</f>
        <v>0</v>
      </c>
      <c r="J96" s="124">
        <f>'Entrar Dades'!J152</f>
        <v>0</v>
      </c>
      <c r="K96" s="123">
        <f>'Entrar Dades'!K152</f>
        <v>0</v>
      </c>
      <c r="L96" s="121">
        <f>'Entrar Dades'!L152</f>
        <v>0</v>
      </c>
    </row>
    <row r="97" spans="2:12" ht="13">
      <c r="B97" s="125" t="str">
        <f>'Entrar Dades'!A153&amp;" "&amp;'Entrar Dades'!B153</f>
        <v xml:space="preserve">32 </v>
      </c>
      <c r="C97" s="126">
        <f>'Entrar Dades'!C153</f>
        <v>0</v>
      </c>
      <c r="D97" s="127">
        <f>'Entrar Dades'!D153</f>
        <v>0</v>
      </c>
      <c r="E97" s="126">
        <f>'Entrar Dades'!F153</f>
        <v>0</v>
      </c>
      <c r="F97" s="128">
        <f>'Entrar Dades'!H153</f>
        <v>0</v>
      </c>
      <c r="G97" s="128">
        <f>'Entrar Dades'!G153</f>
        <v>0</v>
      </c>
      <c r="H97" s="125">
        <f>'Entrar Dades'!E153</f>
        <v>0</v>
      </c>
      <c r="I97" s="126">
        <f>'Entrar Dades'!I153</f>
        <v>0</v>
      </c>
      <c r="J97" s="128">
        <f>'Entrar Dades'!J153</f>
        <v>0</v>
      </c>
      <c r="K97" s="127">
        <f>'Entrar Dades'!K153</f>
        <v>0</v>
      </c>
      <c r="L97" s="125">
        <f>'Entrar Dades'!L153</f>
        <v>0</v>
      </c>
    </row>
    <row r="98" spans="2:12" ht="13">
      <c r="B98" s="125"/>
      <c r="C98" s="126">
        <f>'Entrar Dades'!C154</f>
        <v>0</v>
      </c>
      <c r="D98" s="127">
        <f>'Entrar Dades'!D154</f>
        <v>0</v>
      </c>
      <c r="E98" s="126">
        <f>'Entrar Dades'!F154</f>
        <v>0</v>
      </c>
      <c r="F98" s="128">
        <f>'Entrar Dades'!H154</f>
        <v>0</v>
      </c>
      <c r="G98" s="128">
        <f>'Entrar Dades'!G154</f>
        <v>0</v>
      </c>
      <c r="H98" s="125">
        <f>'Entrar Dades'!E154</f>
        <v>0</v>
      </c>
      <c r="I98" s="126">
        <f>'Entrar Dades'!I154</f>
        <v>0</v>
      </c>
      <c r="J98" s="128">
        <f>'Entrar Dades'!J154</f>
        <v>0</v>
      </c>
      <c r="K98" s="127">
        <f>'Entrar Dades'!K154</f>
        <v>0</v>
      </c>
      <c r="L98" s="125">
        <f>'Entrar Dades'!L154</f>
        <v>0</v>
      </c>
    </row>
    <row r="99" spans="2:12" ht="13">
      <c r="B99" s="125"/>
      <c r="C99" s="126">
        <f>'Entrar Dades'!C155</f>
        <v>0</v>
      </c>
      <c r="D99" s="127">
        <f>'Entrar Dades'!D155</f>
        <v>0</v>
      </c>
      <c r="E99" s="126">
        <f>'Entrar Dades'!F155</f>
        <v>0</v>
      </c>
      <c r="F99" s="128">
        <f>'Entrar Dades'!H155</f>
        <v>0</v>
      </c>
      <c r="G99" s="128">
        <f>'Entrar Dades'!G155</f>
        <v>0</v>
      </c>
      <c r="H99" s="125">
        <f>'Entrar Dades'!E155</f>
        <v>0</v>
      </c>
      <c r="I99" s="126">
        <f>'Entrar Dades'!I155</f>
        <v>0</v>
      </c>
      <c r="J99" s="128">
        <f>'Entrar Dades'!J155</f>
        <v>0</v>
      </c>
      <c r="K99" s="127">
        <f>'Entrar Dades'!K155</f>
        <v>0</v>
      </c>
      <c r="L99" s="125">
        <f>'Entrar Dades'!L155</f>
        <v>0</v>
      </c>
    </row>
    <row r="100" spans="2:12" ht="13">
      <c r="B100" s="121" t="str">
        <f>'Entrar Dades'!A156&amp;" "&amp;'Entrar Dades'!B156</f>
        <v xml:space="preserve">33 </v>
      </c>
      <c r="C100" s="122">
        <f>'Entrar Dades'!C156</f>
        <v>0</v>
      </c>
      <c r="D100" s="123">
        <f>'Entrar Dades'!D156</f>
        <v>0</v>
      </c>
      <c r="E100" s="122">
        <f>'Entrar Dades'!F156</f>
        <v>0</v>
      </c>
      <c r="F100" s="124">
        <f>'Entrar Dades'!H156</f>
        <v>0</v>
      </c>
      <c r="G100" s="124">
        <f>'Entrar Dades'!G156</f>
        <v>0</v>
      </c>
      <c r="H100" s="121">
        <f>'Entrar Dades'!E156</f>
        <v>0</v>
      </c>
      <c r="I100" s="122">
        <f>'Entrar Dades'!I156</f>
        <v>0</v>
      </c>
      <c r="J100" s="124">
        <f>'Entrar Dades'!J156</f>
        <v>0</v>
      </c>
      <c r="K100" s="123">
        <f>'Entrar Dades'!K156</f>
        <v>0</v>
      </c>
      <c r="L100" s="121">
        <f>'Entrar Dades'!L156</f>
        <v>0</v>
      </c>
    </row>
    <row r="101" spans="2:12" ht="13">
      <c r="B101" s="121"/>
      <c r="C101" s="122">
        <f>'Entrar Dades'!C157</f>
        <v>0</v>
      </c>
      <c r="D101" s="123">
        <f>'Entrar Dades'!D157</f>
        <v>0</v>
      </c>
      <c r="E101" s="122">
        <f>'Entrar Dades'!F157</f>
        <v>0</v>
      </c>
      <c r="F101" s="124">
        <f>'Entrar Dades'!H157</f>
        <v>0</v>
      </c>
      <c r="G101" s="124">
        <f>'Entrar Dades'!G157</f>
        <v>0</v>
      </c>
      <c r="H101" s="121">
        <f>'Entrar Dades'!E157</f>
        <v>0</v>
      </c>
      <c r="I101" s="122">
        <f>'Entrar Dades'!I157</f>
        <v>0</v>
      </c>
      <c r="J101" s="124">
        <f>'Entrar Dades'!J157</f>
        <v>0</v>
      </c>
      <c r="K101" s="123">
        <f>'Entrar Dades'!K157</f>
        <v>0</v>
      </c>
      <c r="L101" s="121">
        <f>'Entrar Dades'!L157</f>
        <v>0</v>
      </c>
    </row>
    <row r="102" spans="2:12" ht="13">
      <c r="B102" s="121"/>
      <c r="C102" s="122">
        <f>'Entrar Dades'!C158</f>
        <v>0</v>
      </c>
      <c r="D102" s="123">
        <f>'Entrar Dades'!D158</f>
        <v>0</v>
      </c>
      <c r="E102" s="122">
        <f>'Entrar Dades'!F158</f>
        <v>0</v>
      </c>
      <c r="F102" s="124">
        <f>'Entrar Dades'!H158</f>
        <v>0</v>
      </c>
      <c r="G102" s="124">
        <f>'Entrar Dades'!G158</f>
        <v>0</v>
      </c>
      <c r="H102" s="121">
        <f>'Entrar Dades'!E158</f>
        <v>0</v>
      </c>
      <c r="I102" s="122">
        <f>'Entrar Dades'!I158</f>
        <v>0</v>
      </c>
      <c r="J102" s="124">
        <f>'Entrar Dades'!J158</f>
        <v>0</v>
      </c>
      <c r="K102" s="123">
        <f>'Entrar Dades'!K158</f>
        <v>0</v>
      </c>
      <c r="L102" s="121">
        <f>'Entrar Dades'!L158</f>
        <v>0</v>
      </c>
    </row>
    <row r="103" spans="2:12" ht="13">
      <c r="B103" s="125" t="str">
        <f>'Entrar Dades'!A159&amp;" "&amp;'Entrar Dades'!B159</f>
        <v xml:space="preserve">34 </v>
      </c>
      <c r="C103" s="126">
        <f>'Entrar Dades'!C159</f>
        <v>0</v>
      </c>
      <c r="D103" s="127">
        <f>'Entrar Dades'!D159</f>
        <v>0</v>
      </c>
      <c r="E103" s="126">
        <f>'Entrar Dades'!F159</f>
        <v>0</v>
      </c>
      <c r="F103" s="128">
        <f>'Entrar Dades'!H159</f>
        <v>0</v>
      </c>
      <c r="G103" s="128">
        <f>'Entrar Dades'!G159</f>
        <v>0</v>
      </c>
      <c r="H103" s="125">
        <f>'Entrar Dades'!E159</f>
        <v>0</v>
      </c>
      <c r="I103" s="126">
        <f>'Entrar Dades'!I159</f>
        <v>0</v>
      </c>
      <c r="J103" s="128">
        <f>'Entrar Dades'!J159</f>
        <v>0</v>
      </c>
      <c r="K103" s="127">
        <f>'Entrar Dades'!K159</f>
        <v>0</v>
      </c>
      <c r="L103" s="125">
        <f>'Entrar Dades'!L159</f>
        <v>0</v>
      </c>
    </row>
    <row r="104" spans="2:12" ht="13">
      <c r="B104" s="125"/>
      <c r="C104" s="126">
        <f>'Entrar Dades'!C160</f>
        <v>0</v>
      </c>
      <c r="D104" s="127">
        <f>'Entrar Dades'!D160</f>
        <v>0</v>
      </c>
      <c r="E104" s="126">
        <f>'Entrar Dades'!F160</f>
        <v>0</v>
      </c>
      <c r="F104" s="128">
        <f>'Entrar Dades'!H160</f>
        <v>0</v>
      </c>
      <c r="G104" s="128">
        <f>'Entrar Dades'!G160</f>
        <v>0</v>
      </c>
      <c r="H104" s="125">
        <f>'Entrar Dades'!E160</f>
        <v>0</v>
      </c>
      <c r="I104" s="126">
        <f>'Entrar Dades'!I160</f>
        <v>0</v>
      </c>
      <c r="J104" s="128">
        <f>'Entrar Dades'!J160</f>
        <v>0</v>
      </c>
      <c r="K104" s="127">
        <f>'Entrar Dades'!K160</f>
        <v>0</v>
      </c>
      <c r="L104" s="125">
        <f>'Entrar Dades'!L160</f>
        <v>0</v>
      </c>
    </row>
    <row r="105" spans="2:12" ht="13">
      <c r="B105" s="125"/>
      <c r="C105" s="126">
        <f>'Entrar Dades'!C161</f>
        <v>0</v>
      </c>
      <c r="D105" s="127">
        <f>'Entrar Dades'!D161</f>
        <v>0</v>
      </c>
      <c r="E105" s="126">
        <f>'Entrar Dades'!F161</f>
        <v>0</v>
      </c>
      <c r="F105" s="128">
        <f>'Entrar Dades'!H161</f>
        <v>0</v>
      </c>
      <c r="G105" s="128">
        <f>'Entrar Dades'!G161</f>
        <v>0</v>
      </c>
      <c r="H105" s="125">
        <f>'Entrar Dades'!E161</f>
        <v>0</v>
      </c>
      <c r="I105" s="126">
        <f>'Entrar Dades'!I161</f>
        <v>0</v>
      </c>
      <c r="J105" s="128">
        <f>'Entrar Dades'!J161</f>
        <v>0</v>
      </c>
      <c r="K105" s="127">
        <f>'Entrar Dades'!K161</f>
        <v>0</v>
      </c>
      <c r="L105" s="125">
        <f>'Entrar Dades'!L161</f>
        <v>0</v>
      </c>
    </row>
    <row r="106" spans="2:12" ht="13">
      <c r="B106" s="121" t="str">
        <f>'Entrar Dades'!A162&amp;" "&amp;'Entrar Dades'!B162</f>
        <v xml:space="preserve">35 </v>
      </c>
      <c r="C106" s="122">
        <f>'Entrar Dades'!C162</f>
        <v>0</v>
      </c>
      <c r="D106" s="123">
        <f>'Entrar Dades'!D162</f>
        <v>0</v>
      </c>
      <c r="E106" s="122">
        <f>'Entrar Dades'!F162</f>
        <v>0</v>
      </c>
      <c r="F106" s="124">
        <f>'Entrar Dades'!H162</f>
        <v>0</v>
      </c>
      <c r="G106" s="124">
        <f>'Entrar Dades'!G162</f>
        <v>0</v>
      </c>
      <c r="H106" s="121">
        <f>'Entrar Dades'!E162</f>
        <v>0</v>
      </c>
      <c r="I106" s="122">
        <f>'Entrar Dades'!I162</f>
        <v>0</v>
      </c>
      <c r="J106" s="124">
        <f>'Entrar Dades'!J162</f>
        <v>0</v>
      </c>
      <c r="K106" s="123">
        <f>'Entrar Dades'!K162</f>
        <v>0</v>
      </c>
      <c r="L106" s="121">
        <f>'Entrar Dades'!L162</f>
        <v>0</v>
      </c>
    </row>
    <row r="107" spans="2:12" ht="13">
      <c r="B107" s="121"/>
      <c r="C107" s="122">
        <f>'Entrar Dades'!C163</f>
        <v>0</v>
      </c>
      <c r="D107" s="123">
        <f>'Entrar Dades'!D163</f>
        <v>0</v>
      </c>
      <c r="E107" s="122">
        <f>'Entrar Dades'!F163</f>
        <v>0</v>
      </c>
      <c r="F107" s="124">
        <f>'Entrar Dades'!H163</f>
        <v>0</v>
      </c>
      <c r="G107" s="124">
        <f>'Entrar Dades'!G163</f>
        <v>0</v>
      </c>
      <c r="H107" s="121">
        <f>'Entrar Dades'!E163</f>
        <v>0</v>
      </c>
      <c r="I107" s="122">
        <f>'Entrar Dades'!I163</f>
        <v>0</v>
      </c>
      <c r="J107" s="124">
        <f>'Entrar Dades'!J163</f>
        <v>0</v>
      </c>
      <c r="K107" s="123">
        <f>'Entrar Dades'!K163</f>
        <v>0</v>
      </c>
      <c r="L107" s="121">
        <f>'Entrar Dades'!L163</f>
        <v>0</v>
      </c>
    </row>
    <row r="108" spans="2:12" ht="13">
      <c r="B108" s="129"/>
      <c r="C108" s="130">
        <f>'Entrar Dades'!C164</f>
        <v>0</v>
      </c>
      <c r="D108" s="131">
        <f>'Entrar Dades'!D164</f>
        <v>0</v>
      </c>
      <c r="E108" s="130">
        <f>'Entrar Dades'!F164</f>
        <v>0</v>
      </c>
      <c r="F108" s="132">
        <f>'Entrar Dades'!H164</f>
        <v>0</v>
      </c>
      <c r="G108" s="132">
        <f>'Entrar Dades'!G164</f>
        <v>0</v>
      </c>
      <c r="H108" s="129">
        <f>'Entrar Dades'!E164</f>
        <v>0</v>
      </c>
      <c r="I108" s="130">
        <f>'Entrar Dades'!I164</f>
        <v>0</v>
      </c>
      <c r="J108" s="132">
        <f>'Entrar Dades'!J164</f>
        <v>0</v>
      </c>
      <c r="K108" s="131">
        <f>'Entrar Dades'!K164</f>
        <v>0</v>
      </c>
      <c r="L108" s="129">
        <f>'Entrar Dades'!L164</f>
        <v>0</v>
      </c>
    </row>
    <row r="109" spans="2:12">
      <c r="B109" s="79"/>
      <c r="C109" s="97"/>
      <c r="D109" s="97"/>
      <c r="E109" s="97"/>
      <c r="F109" s="97"/>
      <c r="G109" s="97"/>
      <c r="H109" s="97"/>
      <c r="I109" s="97"/>
      <c r="J109" s="97"/>
      <c r="K109" s="97"/>
      <c r="L109" s="97"/>
    </row>
    <row r="110" spans="2:12">
      <c r="B110" s="79"/>
      <c r="C110" s="97"/>
      <c r="D110" s="97"/>
      <c r="E110" s="97"/>
      <c r="F110" s="97"/>
      <c r="G110" s="97"/>
      <c r="H110" s="97"/>
      <c r="I110" s="97"/>
      <c r="J110" s="97"/>
      <c r="K110" s="97"/>
      <c r="L110" s="97"/>
    </row>
    <row r="111" spans="2:12">
      <c r="B111" s="79"/>
      <c r="C111" s="97"/>
      <c r="D111" s="97"/>
      <c r="E111" s="97"/>
      <c r="F111" s="97"/>
      <c r="G111" s="97"/>
      <c r="H111" s="97"/>
      <c r="I111" s="97"/>
      <c r="J111" s="97"/>
      <c r="K111" s="97"/>
      <c r="L111" s="97"/>
    </row>
    <row r="112" spans="2:12">
      <c r="B112" s="79"/>
      <c r="C112" s="97"/>
      <c r="D112" s="97"/>
      <c r="E112" s="97"/>
      <c r="F112" s="97"/>
      <c r="G112" s="97"/>
      <c r="H112" s="97"/>
      <c r="I112" s="97"/>
      <c r="J112" s="97"/>
      <c r="K112" s="97"/>
      <c r="L112" s="97"/>
    </row>
    <row r="113" spans="2:12">
      <c r="B113" s="79"/>
      <c r="C113" s="97"/>
      <c r="D113" s="97"/>
      <c r="E113" s="97"/>
      <c r="F113" s="97"/>
      <c r="G113" s="97"/>
      <c r="H113" s="97"/>
      <c r="I113" s="97"/>
      <c r="J113" s="97"/>
      <c r="K113" s="97"/>
      <c r="L113" s="97"/>
    </row>
    <row r="114" spans="2:12">
      <c r="B114" s="79"/>
      <c r="C114" s="97"/>
      <c r="D114" s="97"/>
      <c r="E114" s="97"/>
      <c r="F114" s="97"/>
      <c r="G114" s="97"/>
      <c r="H114" s="97"/>
      <c r="I114" s="97"/>
      <c r="J114" s="97"/>
      <c r="K114" s="97"/>
      <c r="L114" s="97"/>
    </row>
    <row r="115" spans="2:12">
      <c r="B115" s="79"/>
      <c r="C115" s="97"/>
      <c r="D115" s="97"/>
      <c r="E115" s="97"/>
      <c r="F115" s="97"/>
      <c r="G115" s="97"/>
      <c r="H115" s="97"/>
      <c r="I115" s="97"/>
      <c r="J115" s="97"/>
      <c r="K115" s="97"/>
      <c r="L115" s="97"/>
    </row>
    <row r="116" spans="2:12">
      <c r="B116" s="79"/>
      <c r="C116" s="97"/>
      <c r="D116" s="97"/>
      <c r="E116" s="97"/>
      <c r="F116" s="97"/>
      <c r="G116" s="97"/>
      <c r="H116" s="97"/>
      <c r="I116" s="97"/>
      <c r="J116" s="97"/>
      <c r="K116" s="97"/>
      <c r="L116" s="97"/>
    </row>
    <row r="117" spans="2:12">
      <c r="B117" s="79"/>
      <c r="C117" s="97"/>
      <c r="D117" s="97"/>
      <c r="E117" s="97"/>
      <c r="F117" s="97"/>
      <c r="G117" s="97"/>
      <c r="H117" s="97"/>
      <c r="I117" s="97"/>
      <c r="J117" s="97"/>
      <c r="K117" s="97"/>
      <c r="L117" s="97"/>
    </row>
    <row r="118" spans="2:12">
      <c r="B118" s="79"/>
      <c r="C118" s="97"/>
      <c r="D118" s="97"/>
      <c r="E118" s="97"/>
      <c r="F118" s="97"/>
      <c r="G118" s="97"/>
      <c r="H118" s="97"/>
      <c r="I118" s="97"/>
      <c r="J118" s="97"/>
      <c r="K118" s="97"/>
      <c r="L118" s="97"/>
    </row>
    <row r="119" spans="2:12">
      <c r="B119" s="79"/>
      <c r="C119" s="97"/>
      <c r="D119" s="97"/>
      <c r="E119" s="97"/>
      <c r="F119" s="97"/>
      <c r="G119" s="97"/>
      <c r="H119" s="97"/>
      <c r="I119" s="97"/>
      <c r="J119" s="97"/>
      <c r="K119" s="97"/>
      <c r="L119" s="97"/>
    </row>
    <row r="120" spans="2:12">
      <c r="B120" s="79"/>
      <c r="C120" s="97"/>
      <c r="D120" s="97"/>
      <c r="E120" s="97"/>
      <c r="F120" s="97"/>
      <c r="G120" s="97"/>
      <c r="H120" s="97"/>
      <c r="I120" s="97"/>
      <c r="J120" s="97"/>
      <c r="K120" s="97"/>
      <c r="L120" s="97"/>
    </row>
    <row r="121" spans="2:12">
      <c r="B121" s="79"/>
      <c r="C121" s="97"/>
      <c r="D121" s="97"/>
      <c r="E121" s="97"/>
      <c r="F121" s="97"/>
      <c r="G121" s="97"/>
      <c r="H121" s="97"/>
      <c r="I121" s="97"/>
      <c r="J121" s="97"/>
      <c r="K121" s="97"/>
      <c r="L121" s="97"/>
    </row>
    <row r="122" spans="2:12">
      <c r="B122" s="79"/>
      <c r="C122" s="97"/>
      <c r="D122" s="97"/>
      <c r="E122" s="97"/>
      <c r="F122" s="97"/>
      <c r="G122" s="97"/>
      <c r="H122" s="97"/>
      <c r="I122" s="97"/>
      <c r="J122" s="97"/>
      <c r="K122" s="97"/>
      <c r="L122" s="97"/>
    </row>
    <row r="123" spans="2:12">
      <c r="B123" s="79"/>
      <c r="C123" s="97"/>
      <c r="D123" s="97"/>
      <c r="E123" s="97"/>
      <c r="F123" s="97"/>
      <c r="G123" s="97"/>
      <c r="H123" s="97"/>
      <c r="I123" s="97"/>
      <c r="J123" s="97"/>
      <c r="K123" s="97"/>
      <c r="L123" s="97"/>
    </row>
    <row r="124" spans="2:12">
      <c r="B124" s="79"/>
    </row>
    <row r="125" spans="2:12">
      <c r="B125" s="79"/>
    </row>
    <row r="126" spans="2:12">
      <c r="B126" s="79"/>
    </row>
    <row r="127" spans="2:12">
      <c r="B127" s="79"/>
    </row>
    <row r="128" spans="2:12">
      <c r="B128" s="79"/>
    </row>
    <row r="129" spans="2:2">
      <c r="B129" s="79"/>
    </row>
    <row r="130" spans="2:2">
      <c r="B130" s="79"/>
    </row>
    <row r="131" spans="2:2">
      <c r="B131" s="79"/>
    </row>
    <row r="132" spans="2:2">
      <c r="B132" s="79"/>
    </row>
  </sheetData>
  <phoneticPr fontId="0" type="noConversion"/>
  <pageMargins left="0.45" right="0.75000000000000011" top="0.56685039370078738" bottom="0.37" header="0" footer="0"/>
  <pageSetup paperSize="9" fitToHeight="2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Entrar Dades</vt:lpstr>
      <vt:lpstr>Imprimir Resultats</vt:lpstr>
      <vt:lpstr>Gràfics</vt:lpstr>
      <vt:lpstr>Imprimir Respostes</vt:lpstr>
    </vt:vector>
  </TitlesOfParts>
  <Company>Departament d'Educació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SGTI</dc:creator>
  <cp:lastModifiedBy>Carme Escudé</cp:lastModifiedBy>
  <cp:lastPrinted>2017-01-22T18:01:11Z</cp:lastPrinted>
  <dcterms:created xsi:type="dcterms:W3CDTF">2005-04-10T11:54:50Z</dcterms:created>
  <dcterms:modified xsi:type="dcterms:W3CDTF">2017-03-21T13:13:26Z</dcterms:modified>
</cp:coreProperties>
</file>